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yntacik\2-21_bm_ash_oru\tsavalatert\"/>
    </mc:Choice>
  </mc:AlternateContent>
  <bookViews>
    <workbookView xWindow="32760" yWindow="32760" windowWidth="28800" windowHeight="12165" tabRatio="900" firstSheet="2" activeTab="2"/>
  </bookViews>
  <sheets>
    <sheet name="Բացատրագիր" sheetId="6" state="veryHidden" r:id="rId1"/>
    <sheet name="Բլանկ" sheetId="3" state="hidden" r:id="rId2"/>
    <sheet name="02-01" sheetId="20" r:id="rId3"/>
    <sheet name="02-02" sheetId="27" r:id="rId4"/>
    <sheet name="02-03" sheetId="35" r:id="rId5"/>
    <sheet name="02-04" sheetId="7" r:id="rId6"/>
    <sheet name="02-05" sheetId="8" r:id="rId7"/>
    <sheet name="02-06" sheetId="9" r:id="rId8"/>
    <sheet name="02-07" sheetId="10" r:id="rId9"/>
    <sheet name="02-08" sheetId="11" r:id="rId10"/>
    <sheet name="02-09" sheetId="24" r:id="rId11"/>
    <sheet name="02-10" sheetId="30" r:id="rId12"/>
    <sheet name="02-11" sheetId="13" r:id="rId13"/>
    <sheet name="02-12" sheetId="25" r:id="rId14"/>
    <sheet name="02-13" sheetId="14" r:id="rId15"/>
    <sheet name="02-14" sheetId="15" r:id="rId16"/>
    <sheet name="02-15" sheetId="16" r:id="rId17"/>
    <sheet name="06-01" sheetId="21" r:id="rId18"/>
    <sheet name="06-02" sheetId="28" r:id="rId19"/>
    <sheet name="07-01" sheetId="17" r:id="rId20"/>
    <sheet name="07-02" sheetId="18" r:id="rId21"/>
    <sheet name="09-01" sheetId="26" r:id="rId22"/>
  </sheets>
  <externalReferences>
    <externalReference r:id="rId23"/>
  </externalReferences>
  <definedNames>
    <definedName name="_24" localSheetId="4">'[1]Gaz2-6'!#REF!</definedName>
    <definedName name="_24">'[1]Gaz2-6'!#REF!</definedName>
    <definedName name="_xlnm._FilterDatabase" localSheetId="2" hidden="1">'02-01'!$A$19:$F$188</definedName>
    <definedName name="_xlnm._FilterDatabase" localSheetId="3" hidden="1">'02-02'!$A$19:$F$2174</definedName>
    <definedName name="_xlnm._FilterDatabase" localSheetId="4" hidden="1">'02-03'!$A$19:$F$1165</definedName>
    <definedName name="_xlnm._FilterDatabase" localSheetId="5" hidden="1">'02-04'!$A$17:$F$210</definedName>
    <definedName name="_xlnm._FilterDatabase" localSheetId="6" hidden="1">'02-05'!$A$15:$F$76</definedName>
    <definedName name="_xlnm._FilterDatabase" localSheetId="8" hidden="1">'02-07'!$A$17:$F$92</definedName>
    <definedName name="_xlnm._FilterDatabase" localSheetId="9" hidden="1">'02-08'!$A$17:$F$54</definedName>
    <definedName name="_xlnm._FilterDatabase" localSheetId="10" hidden="1">'02-09'!$A$19:$F$399</definedName>
    <definedName name="_xlnm._FilterDatabase" localSheetId="11" hidden="1">'02-10'!$A$19:$F$398</definedName>
    <definedName name="_xlnm._FilterDatabase" localSheetId="12" hidden="1">'02-11'!$A$17:$F$116</definedName>
    <definedName name="_xlnm._FilterDatabase" localSheetId="13" hidden="1">'02-12'!$A$19:$F$578</definedName>
    <definedName name="_xlnm._FilterDatabase" localSheetId="14" hidden="1">'02-13'!$A$17:$F$147</definedName>
    <definedName name="_xlnm._FilterDatabase" localSheetId="17" hidden="1">'06-01'!$A$14:$F$1215</definedName>
    <definedName name="_xlnm._FilterDatabase" localSheetId="18" hidden="1">'06-02'!$A$15:$F$490</definedName>
    <definedName name="_xlnm._FilterDatabase" localSheetId="19" hidden="1">'07-01'!$A$15:$F$32</definedName>
    <definedName name="_xlnm._FilterDatabase" localSheetId="20" hidden="1">'07-02'!$A$15:$F$125</definedName>
    <definedName name="_xlnm._FilterDatabase" localSheetId="21" hidden="1">'09-01'!$A$21:$F$660</definedName>
    <definedName name="_xlnm.Print_Titles" localSheetId="5">'02-04'!$17:$17</definedName>
    <definedName name="_xlnm.Print_Titles" localSheetId="1">Բլանկ!$9:$9</definedName>
    <definedName name="_xlnm.Print_Area" localSheetId="2">'02-01'!$A$1:$F$188</definedName>
    <definedName name="_xlnm.Print_Area" localSheetId="3">'02-02'!$A$1:$F$2174</definedName>
  </definedNames>
  <calcPr calcId="152511"/>
</workbook>
</file>

<file path=xl/calcChain.xml><?xml version="1.0" encoding="utf-8"?>
<calcChain xmlns="http://schemas.openxmlformats.org/spreadsheetml/2006/main">
  <c r="D192" i="35" l="1"/>
  <c r="D93" i="18"/>
  <c r="D28" i="27"/>
  <c r="D50" i="7"/>
  <c r="D454" i="27"/>
  <c r="D142" i="27"/>
  <c r="D48" i="27"/>
  <c r="D1888" i="27"/>
  <c r="D1810" i="27"/>
  <c r="D1806" i="27"/>
  <c r="D1638" i="27"/>
  <c r="D1634" i="27"/>
  <c r="D1528" i="27"/>
  <c r="D1524" i="27"/>
  <c r="D1366" i="27"/>
  <c r="D1172" i="27"/>
  <c r="D806" i="27"/>
  <c r="D784" i="27"/>
  <c r="D722" i="27"/>
  <c r="D458" i="27"/>
  <c r="D360" i="27"/>
  <c r="D356" i="27"/>
  <c r="D146" i="27"/>
  <c r="D52" i="27"/>
  <c r="D2164" i="27"/>
  <c r="D2160" i="27"/>
  <c r="D2142" i="27"/>
  <c r="D2132" i="27"/>
  <c r="D2124" i="27"/>
  <c r="D2108" i="27"/>
  <c r="D2100" i="27"/>
  <c r="D2088" i="27"/>
  <c r="D2078" i="27"/>
  <c r="D2070" i="27"/>
  <c r="D1980" i="27"/>
  <c r="D1900" i="27"/>
  <c r="D1844" i="27"/>
  <c r="D1832" i="27"/>
  <c r="D1766" i="27"/>
  <c r="D1760" i="27"/>
  <c r="D1756" i="27"/>
  <c r="D1748" i="27"/>
  <c r="D1726" i="27"/>
  <c r="D1718" i="27"/>
  <c r="D1706" i="27"/>
  <c r="D1650" i="27"/>
  <c r="D1584" i="27"/>
  <c r="D1572" i="27"/>
  <c r="D1540" i="27"/>
  <c r="D1470" i="27"/>
  <c r="D1460" i="27"/>
  <c r="D1324" i="27"/>
  <c r="D1310" i="27"/>
  <c r="D1260" i="27"/>
  <c r="D1184" i="27"/>
  <c r="D1160" i="27"/>
  <c r="D1134" i="27"/>
  <c r="D1124" i="27"/>
  <c r="D1106" i="27"/>
  <c r="D1092" i="27"/>
  <c r="D1088" i="27"/>
  <c r="D1070" i="27"/>
  <c r="D1012" i="27"/>
  <c r="D1008" i="27"/>
  <c r="D1004" i="27"/>
  <c r="D996" i="27"/>
  <c r="D954" i="27"/>
  <c r="D940" i="27"/>
  <c r="D1814" i="27"/>
  <c r="D470" i="27"/>
  <c r="D158" i="27"/>
  <c r="D1786" i="27"/>
  <c r="D1614" i="27"/>
  <c r="D1504" i="27"/>
  <c r="D794" i="27"/>
  <c r="D434" i="27"/>
  <c r="D336" i="27"/>
  <c r="D122" i="27"/>
  <c r="D1418" i="27"/>
  <c r="D928" i="27"/>
  <c r="D908" i="27"/>
  <c r="D898" i="27"/>
  <c r="D894" i="27"/>
  <c r="D886" i="27"/>
  <c r="D872" i="27"/>
  <c r="D614" i="27"/>
  <c r="D590" i="27"/>
  <c r="D498" i="27"/>
  <c r="D486" i="27"/>
  <c r="D420" i="27"/>
  <c r="D408" i="27"/>
  <c r="D372" i="27"/>
  <c r="D308" i="27"/>
  <c r="D178" i="27"/>
  <c r="D166" i="27"/>
  <c r="D108" i="27"/>
  <c r="D96" i="27"/>
  <c r="D64" i="27"/>
  <c r="D1774" i="27"/>
  <c r="D1208" i="27"/>
  <c r="D1082" i="27"/>
  <c r="D1078" i="27"/>
  <c r="D1074" i="27"/>
  <c r="D734" i="27"/>
  <c r="D1932" i="27"/>
  <c r="D1674" i="27"/>
  <c r="D862" i="27"/>
  <c r="D1142" i="27"/>
  <c r="D744" i="27"/>
  <c r="D686" i="27"/>
  <c r="D562" i="27"/>
  <c r="D280" i="27"/>
  <c r="D1880" i="27"/>
  <c r="D1876" i="27"/>
  <c r="D1868" i="27"/>
  <c r="D1802" i="27"/>
  <c r="D1798" i="27"/>
  <c r="D1790" i="27"/>
  <c r="D1782" i="27"/>
  <c r="D1630" i="27"/>
  <c r="D1626" i="27"/>
  <c r="D1618" i="27"/>
  <c r="D1610" i="27"/>
  <c r="D1520" i="27"/>
  <c r="D1516" i="27"/>
  <c r="D1508" i="27"/>
  <c r="D1500" i="27"/>
  <c r="D1426" i="27"/>
  <c r="D1164" i="27"/>
  <c r="D1156" i="27"/>
  <c r="D1148" i="27"/>
  <c r="D802" i="27"/>
  <c r="D790" i="27"/>
  <c r="D606" i="27"/>
  <c r="D450" i="27"/>
  <c r="D446" i="27"/>
  <c r="D438" i="27"/>
  <c r="D430" i="27"/>
  <c r="D352" i="27"/>
  <c r="D348" i="27"/>
  <c r="D340" i="27"/>
  <c r="D332" i="27"/>
  <c r="D324" i="27"/>
  <c r="D138" i="27"/>
  <c r="D134" i="27"/>
  <c r="D126" i="27"/>
  <c r="D118" i="27"/>
  <c r="D44" i="27"/>
  <c r="D40" i="27"/>
  <c r="D32" i="27"/>
  <c r="F487" i="28"/>
  <c r="D1160" i="35"/>
  <c r="D1140" i="35"/>
  <c r="D560" i="35"/>
  <c r="D556" i="35"/>
  <c r="D1144" i="35"/>
  <c r="D564" i="35"/>
  <c r="D996" i="35"/>
  <c r="D940" i="35"/>
  <c r="D936" i="35"/>
  <c r="D932" i="35"/>
  <c r="D928" i="35"/>
  <c r="D924" i="35"/>
  <c r="D744" i="35"/>
  <c r="D740" i="35"/>
  <c r="D728" i="35"/>
  <c r="D468" i="35"/>
  <c r="D464" i="35"/>
  <c r="D460" i="35"/>
  <c r="D456" i="35"/>
  <c r="D452" i="35"/>
  <c r="D448" i="35"/>
  <c r="D200" i="35"/>
  <c r="D196" i="35"/>
  <c r="D188" i="35"/>
  <c r="D1040" i="35"/>
  <c r="D1036" i="35"/>
  <c r="D1012" i="35"/>
  <c r="D1132" i="35"/>
  <c r="D1116" i="35"/>
  <c r="D1124" i="35"/>
  <c r="D1120" i="35"/>
  <c r="D1100" i="35"/>
  <c r="D1092" i="35"/>
  <c r="D1088" i="35"/>
  <c r="D1084" i="35"/>
  <c r="D1080" i="35"/>
  <c r="D1052" i="35"/>
  <c r="D1032" i="35"/>
  <c r="D1028" i="35"/>
  <c r="D1024" i="35"/>
  <c r="D1020" i="35"/>
  <c r="D1016" i="35"/>
  <c r="D1008" i="35"/>
  <c r="D576" i="35"/>
  <c r="D1128" i="35"/>
  <c r="D1112" i="35"/>
  <c r="D1108" i="35"/>
  <c r="D1048" i="35"/>
  <c r="D568" i="35"/>
  <c r="D474" i="25"/>
  <c r="D456" i="25"/>
  <c r="D366" i="25"/>
  <c r="D161" i="21"/>
  <c r="D157" i="21"/>
  <c r="D145" i="21"/>
  <c r="D141" i="21"/>
  <c r="D57" i="21"/>
  <c r="D45" i="21"/>
  <c r="D33" i="21"/>
  <c r="D21" i="21"/>
  <c r="D17" i="21"/>
  <c r="D1205" i="21"/>
  <c r="D1197" i="21"/>
  <c r="D165" i="21"/>
  <c r="D149" i="21"/>
  <c r="D61" i="21"/>
  <c r="D53" i="21"/>
  <c r="D25" i="21"/>
  <c r="D1089" i="21"/>
  <c r="D1085" i="21"/>
  <c r="D1081" i="21"/>
  <c r="D1077" i="21"/>
  <c r="D1073" i="21"/>
  <c r="D1189" i="21"/>
  <c r="D865" i="21"/>
  <c r="D753" i="21"/>
  <c r="D625" i="21"/>
  <c r="D469" i="21"/>
  <c r="D293" i="21"/>
  <c r="D105" i="21"/>
  <c r="D1065" i="21"/>
  <c r="D1057" i="21"/>
  <c r="D997" i="21"/>
  <c r="D981" i="21"/>
  <c r="D957" i="21"/>
  <c r="D889" i="21"/>
  <c r="D873" i="21"/>
  <c r="D841" i="21"/>
  <c r="D777" i="21"/>
  <c r="D761" i="21"/>
  <c r="D721" i="21"/>
  <c r="D649" i="21"/>
  <c r="D633" i="21"/>
  <c r="D589" i="21"/>
  <c r="D581" i="21"/>
  <c r="D509" i="21"/>
  <c r="D493" i="21"/>
  <c r="D405" i="21"/>
  <c r="D397" i="21"/>
  <c r="D389" i="21"/>
  <c r="D301" i="21"/>
  <c r="D245" i="21"/>
  <c r="D177" i="21"/>
  <c r="D133" i="21"/>
  <c r="D129" i="21"/>
  <c r="D89" i="21"/>
  <c r="D81" i="21"/>
  <c r="D73" i="21"/>
  <c r="D65" i="21"/>
  <c r="D384" i="30"/>
  <c r="D368" i="30"/>
  <c r="D360" i="30"/>
  <c r="D328" i="30"/>
  <c r="D324" i="30"/>
  <c r="D316" i="30"/>
  <c r="D308" i="30"/>
  <c r="D296" i="30"/>
  <c r="D280" i="30"/>
  <c r="D272" i="30"/>
  <c r="D224" i="30"/>
  <c r="D220" i="30"/>
  <c r="D216" i="30"/>
  <c r="D80" i="30"/>
  <c r="D64" i="30"/>
  <c r="D48" i="30"/>
  <c r="D392" i="30"/>
  <c r="D376" i="30"/>
  <c r="D364" i="30"/>
  <c r="D340" i="30"/>
  <c r="D336" i="30"/>
  <c r="D300" i="30"/>
  <c r="D292" i="30"/>
  <c r="D288" i="30"/>
  <c r="D276" i="30"/>
  <c r="D240" i="30"/>
  <c r="D236" i="30"/>
  <c r="D232" i="30"/>
  <c r="D100" i="30"/>
  <c r="D96" i="30"/>
  <c r="D88" i="30"/>
  <c r="D76" i="30"/>
  <c r="D72" i="30"/>
  <c r="D60" i="30"/>
  <c r="D388" i="30"/>
  <c r="D372" i="30"/>
  <c r="D332" i="30"/>
  <c r="D244" i="30"/>
  <c r="D228" i="30"/>
  <c r="D160" i="30"/>
  <c r="D108" i="30"/>
  <c r="D104" i="30"/>
  <c r="D84" i="30"/>
  <c r="D44" i="30"/>
  <c r="D40" i="30"/>
  <c r="D312" i="30"/>
  <c r="D393" i="24"/>
  <c r="D389" i="24"/>
  <c r="D369" i="24"/>
  <c r="D385" i="24"/>
  <c r="D381" i="24"/>
  <c r="D361" i="24"/>
  <c r="D357" i="24"/>
  <c r="D353" i="24"/>
  <c r="D349" i="24"/>
  <c r="D345" i="24"/>
  <c r="D29" i="24"/>
  <c r="D365" i="24"/>
  <c r="D105" i="13"/>
  <c r="D101" i="13"/>
  <c r="D69" i="13"/>
  <c r="D181" i="7"/>
  <c r="D174" i="7"/>
  <c r="D169" i="7"/>
  <c r="D157" i="7"/>
  <c r="D143" i="7"/>
  <c r="D133" i="7"/>
  <c r="D120" i="7"/>
  <c r="D91" i="7"/>
  <c r="D77" i="7"/>
  <c r="D62" i="7"/>
  <c r="D37" i="7"/>
  <c r="D188" i="7"/>
  <c r="D176" i="7"/>
  <c r="D164" i="7"/>
  <c r="D152" i="7"/>
  <c r="D126" i="7"/>
  <c r="D124" i="7"/>
  <c r="D98" i="7"/>
  <c r="D85" i="7"/>
  <c r="D72" i="7"/>
  <c r="D57" i="7"/>
  <c r="D41" i="7"/>
  <c r="D45" i="11"/>
  <c r="D41" i="11"/>
  <c r="D39" i="11"/>
  <c r="D43" i="11"/>
  <c r="D36" i="11"/>
  <c r="D34" i="11"/>
  <c r="D87" i="10"/>
  <c r="D72" i="10"/>
  <c r="D92" i="10"/>
  <c r="D70" i="10"/>
  <c r="D65" i="10"/>
  <c r="D63" i="10"/>
  <c r="D57" i="10"/>
  <c r="D67" i="8"/>
  <c r="D55" i="8"/>
  <c r="D45" i="8"/>
  <c r="D30" i="8"/>
  <c r="D61" i="8"/>
  <c r="D36" i="8"/>
  <c r="D125" i="14"/>
  <c r="D121" i="14"/>
  <c r="D118" i="14"/>
  <c r="D70" i="14"/>
  <c r="D46" i="15"/>
  <c r="D26" i="16"/>
  <c r="D383" i="28"/>
  <c r="D359" i="28"/>
  <c r="D367" i="28"/>
  <c r="D351" i="28"/>
  <c r="D347" i="28"/>
  <c r="D210" i="28"/>
  <c r="D194" i="28"/>
  <c r="D190" i="28"/>
  <c r="D178" i="28"/>
  <c r="D174" i="28"/>
  <c r="D53" i="28"/>
  <c r="D37" i="28"/>
  <c r="D33" i="28"/>
  <c r="D21" i="28"/>
  <c r="D17" i="28"/>
  <c r="D467" i="28"/>
  <c r="D326" i="28"/>
  <c r="D153" i="28"/>
  <c r="D391" i="28"/>
  <c r="D371" i="28"/>
  <c r="D363" i="28"/>
  <c r="D218" i="28"/>
  <c r="D198" i="28"/>
  <c r="D182" i="28"/>
  <c r="D41" i="28"/>
  <c r="D25" i="28"/>
  <c r="D471" i="28"/>
  <c r="D411" i="28"/>
  <c r="D395" i="28"/>
  <c r="D375" i="28"/>
  <c r="D330" i="28"/>
  <c r="D262" i="28"/>
  <c r="D230" i="28"/>
  <c r="D222" i="28"/>
  <c r="D202" i="28"/>
  <c r="D165" i="28"/>
  <c r="D157" i="28"/>
  <c r="D93" i="28"/>
  <c r="D61" i="28"/>
  <c r="D45" i="28"/>
  <c r="D32" i="17"/>
  <c r="D30" i="17"/>
  <c r="D28" i="17"/>
  <c r="D24" i="17"/>
  <c r="D22" i="17"/>
  <c r="D18" i="17"/>
  <c r="D16" i="17"/>
  <c r="D121" i="18"/>
  <c r="D119" i="18"/>
  <c r="D117" i="18"/>
  <c r="D113" i="18"/>
  <c r="D89" i="18"/>
  <c r="D84" i="18"/>
  <c r="D81" i="18"/>
  <c r="D74" i="18"/>
  <c r="D63" i="18"/>
  <c r="D58" i="18"/>
  <c r="D53" i="18"/>
  <c r="D50" i="18"/>
  <c r="D44" i="18"/>
  <c r="D42" i="18"/>
  <c r="D36" i="18"/>
  <c r="D34" i="18"/>
  <c r="D28" i="18"/>
  <c r="D22" i="18"/>
  <c r="D2152" i="27"/>
  <c r="D1286" i="27"/>
  <c r="D24" i="27"/>
  <c r="D1968" i="27"/>
  <c r="D1956" i="27"/>
  <c r="D1940" i="27"/>
  <c r="D1908" i="27"/>
  <c r="D1892" i="27"/>
  <c r="D1658" i="27"/>
  <c r="D1642" i="27"/>
  <c r="D1548" i="27"/>
  <c r="D1536" i="27"/>
  <c r="D1532" i="27"/>
  <c r="D1342" i="27"/>
  <c r="D1292" i="27"/>
  <c r="D1234" i="27"/>
  <c r="D1192" i="27"/>
  <c r="D1176" i="27"/>
  <c r="D830" i="27"/>
  <c r="D826" i="27"/>
  <c r="D822" i="27"/>
  <c r="D818" i="27"/>
  <c r="D814" i="27"/>
  <c r="D648" i="27"/>
  <c r="D622" i="27"/>
  <c r="D364" i="27"/>
  <c r="D68" i="27"/>
  <c r="D60" i="27"/>
  <c r="D638" i="26"/>
  <c r="D620" i="26"/>
  <c r="D606" i="26"/>
  <c r="D592" i="26"/>
  <c r="D570" i="26"/>
  <c r="D340" i="26"/>
  <c r="D278" i="26"/>
  <c r="D202" i="26"/>
  <c r="D166" i="26"/>
  <c r="D82" i="26"/>
  <c r="D166" i="20"/>
  <c r="D162" i="20"/>
  <c r="D142" i="20"/>
  <c r="D120" i="20"/>
  <c r="D116" i="20"/>
  <c r="D80" i="20"/>
  <c r="D26" i="20"/>
  <c r="D170" i="20" l="1"/>
  <c r="D401" i="24"/>
  <c r="D60" i="11"/>
</calcChain>
</file>

<file path=xl/sharedStrings.xml><?xml version="1.0" encoding="utf-8"?>
<sst xmlns="http://schemas.openxmlformats.org/spreadsheetml/2006/main" count="5018" uniqueCount="2281">
  <si>
    <t>ØÇ³íáñÇ ³ñÅ»ùÁ</t>
  </si>
  <si>
    <t xml:space="preserve"> ÙÇ³í</t>
  </si>
  <si>
    <t>ø³Ý³Ï</t>
  </si>
  <si>
    <t xml:space="preserve">²ßË³ï³-ï³ñáõÃÛáõÝ        </t>
  </si>
  <si>
    <t xml:space="preserve">²ßË³ï³- í³ñÓ  </t>
  </si>
  <si>
    <t xml:space="preserve">Ø»ù»Ý³Ý»ñÇ ß³Ñ³ -·áñÍáõÙ </t>
  </si>
  <si>
    <t>ÜÛáõÃ</t>
  </si>
  <si>
    <t>ÀÝ¹³Ù»ÝÁ</t>
  </si>
  <si>
    <t xml:space="preserve">ÀÝ¹Ñ³ÝáõñÁ  </t>
  </si>
  <si>
    <t>ÜÛáõÃ»ñ</t>
  </si>
  <si>
    <t>Ð/Ð</t>
  </si>
  <si>
    <t xml:space="preserve"> ²ßË³ï³ÝùÝ»ñÇ ³Ýí³ÝáõÙÁ</t>
  </si>
  <si>
    <t>â³÷.</t>
  </si>
  <si>
    <t>Ù³ñ¹/               Å³Ù</t>
  </si>
  <si>
    <t xml:space="preserve"> Ñ³½.    ¹ñ³Ù</t>
  </si>
  <si>
    <t>éáõµ.</t>
  </si>
  <si>
    <t>²Ýí³ÝáõÙÁ</t>
  </si>
  <si>
    <t>â³÷. ÙÇ³íáñ</t>
  </si>
  <si>
    <t>Ì³ËëÁ</t>
  </si>
  <si>
    <t>ÀÝ¹Ñ. Í³ËëÁ</t>
  </si>
  <si>
    <t>ØÇ³í. ³ñÅ»ùÁ</t>
  </si>
  <si>
    <t>7°</t>
  </si>
  <si>
    <t>9°</t>
  </si>
  <si>
    <t>ՀԱՇՎԱՐԿ ԹԻՎ</t>
  </si>
  <si>
    <t xml:space="preserve">²ßË-ñÇ ¨ Í³Ëë»ñÇ ßÇýñÁ </t>
  </si>
  <si>
    <t>´ ³ ó ³ ï ñ ³ · Ç ñ</t>
  </si>
  <si>
    <t xml:space="preserve">àõÕÕ³ÏÇ Í³Ëë»ñÇ íñ³ Ñ³ßí³ñÏí³Í »Ýª </t>
  </si>
  <si>
    <r>
      <t>ì»ñ³¹Çñ Í³Ëë»ñ</t>
    </r>
    <r>
      <rPr>
        <sz val="10"/>
        <rFont val="Arial Armenian"/>
        <family val="2"/>
      </rPr>
      <t xml:space="preserve">     áõÕÕ³ÏÇ   Í³Ëë»ñÇ      ·áõÙ³ñÇó</t>
    </r>
    <r>
      <rPr>
        <sz val="10"/>
        <color indexed="9"/>
        <rFont val="Arial Armenian"/>
        <family val="2"/>
      </rPr>
      <t>(</t>
    </r>
    <r>
      <rPr>
        <i/>
        <sz val="10"/>
        <color indexed="9"/>
        <rFont val="Arial Armenian"/>
        <family val="2"/>
      </rPr>
      <t>³é³Ýó ².².Ð</t>
    </r>
    <r>
      <rPr>
        <sz val="10"/>
        <color indexed="9"/>
        <rFont val="Arial Armenian"/>
        <family val="2"/>
      </rPr>
      <t>.)</t>
    </r>
  </si>
  <si>
    <r>
      <t xml:space="preserve">Þ³ÑáõÛÃÁ         </t>
    </r>
    <r>
      <rPr>
        <sz val="10"/>
        <rFont val="Arial Armenian"/>
        <family val="2"/>
      </rPr>
      <t xml:space="preserve">        µáÉáñ  Í³Ëë»ñÇ  ·áõÙ³ñÇó   </t>
    </r>
    <r>
      <rPr>
        <sz val="10"/>
        <color indexed="9"/>
        <rFont val="Arial Armenian"/>
        <family val="2"/>
      </rPr>
      <t xml:space="preserve">( </t>
    </r>
    <r>
      <rPr>
        <i/>
        <sz val="10"/>
        <color indexed="9"/>
        <rFont val="Arial Armenian"/>
        <family val="2"/>
      </rPr>
      <t>Ó  ². ². Ð</t>
    </r>
    <r>
      <rPr>
        <sz val="10"/>
        <color indexed="9"/>
        <rFont val="Arial Armenian"/>
        <family val="2"/>
      </rPr>
      <t xml:space="preserve">. ) </t>
    </r>
    <r>
      <rPr>
        <sz val="10"/>
        <rFont val="Arial Armenian"/>
        <family val="2"/>
      </rPr>
      <t xml:space="preserve"> </t>
    </r>
  </si>
  <si>
    <r>
      <t>ÜÛáõÃ»ñÇ</t>
    </r>
    <r>
      <rPr>
        <sz val="10"/>
        <rFont val="Arial Armenian"/>
        <family val="2"/>
      </rPr>
      <t xml:space="preserve">  ³ñÅ»ùÝ»ñÁ  µ³½Ù³å³ïÏí³Í »Ý  Ñ»ï»íÛ³É ·áñÍ³ÏÇóÝ»ñáí .</t>
    </r>
  </si>
  <si>
    <r>
      <t>²í»É³óí³Í ²ñÅ»ùÇ Ð³ñÏÁ</t>
    </r>
    <r>
      <rPr>
        <sz val="10"/>
        <rFont val="Arial Armenian"/>
        <family val="2"/>
      </rPr>
      <t xml:space="preserve"> </t>
    </r>
  </si>
  <si>
    <t xml:space="preserve">ßáõÏ³Û³Ï³Ý   ·Ý»ñáí : </t>
  </si>
  <si>
    <t xml:space="preserve">ÞÇÝ³ñ³ñ³Ï³Ý ³ßË³ï³ÝùÝ»ñÇ ³ñÅ»ùÁ Ñ³ßí³Í ¿ Áëï ßÇÝ³ñ³ñ³Ï³Ý ³ñÅ»ùÇ Ñ³ßí³ñÏÙ³Ý Ï³ñ·Ç , ù³Õ³ù³ßÇÝáõÃÛ³Ý  Ý³Ë³ñ³ñáõÃÛ³Ý 15.02.2008 Ã.ÃÇí 05-Ü  Ññ³Ù³ÝÇ   </t>
  </si>
  <si>
    <t xml:space="preserve">ÜÛáõÃ»ñÇ   ï»Õ³÷áËÙ³Ý, (ïñ³Ýëåáñï³ÛÇÝ) Í³Ëë»ñ                  </t>
  </si>
  <si>
    <t xml:space="preserve">Ü³Ë³Ñ³ßíáõÙ   ãÑ³ßí³ñÏíáÕ , áã  ÑÇÙÝ³Ï³Ý  ÝÛáõÃ»ñÇ ³ñÅ»ùÁ   </t>
  </si>
  <si>
    <t xml:space="preserve">ä³Ñ»ëï³íáñÙ³Ý  ¨  ÝÛáõÃ»ñÇ  Ý³Ë³å³ïñ³ëïÙ³Ý   Í³Ëë»ñ    </t>
  </si>
  <si>
    <t xml:space="preserve">ÞÇÝ³ñ³ñáõÃÛáõÝáõÙ ½µ³Õí³Í µ³ÝíáñÝ»ñÇ ÙÇçÇÝ (³Ùë»Ï³Ý) ³ßË³ï³í³ñÓÁ  ÁÝ¹áõÝí³Í ¿ -  (¹ñ³Ù )                   </t>
  </si>
  <si>
    <t>ÞÇÝ³ñ³ñáõÃÛ³Ý հատուկ   å³ÛÙ³ÝÝ»ñÇ  գործակիցներ</t>
  </si>
  <si>
    <t>աշխատատարություն</t>
  </si>
  <si>
    <t>մեքենքների շահագործում</t>
  </si>
  <si>
    <r>
      <t xml:space="preserve">²ßË³ï³í³ñÓÇ  Ñ³ßí³ñÏÁ </t>
    </r>
    <r>
      <rPr>
        <sz val="10"/>
        <rFont val="Arial Armenian"/>
        <family val="2"/>
      </rPr>
      <t xml:space="preserve">  Ï³ï³ñí»É     ¿    »ÉÝ»Éáí 1984Ã.      ÝáñÙ³ïÇí³ÛÇÝ ³ßË³ï³ï³ñáõÃÛáõÝÇó ÏÇñ³é»Éáí Ýñ³ ÝÏ³ïÙ³Ùµ Ñ»ï»íÛ³É  ÇÝ¹»ùëÁª    </t>
    </r>
  </si>
  <si>
    <r>
      <t>Ø»ù»Ý³Ý»ñÇ ß³Ñ³·áñÍÙ³Ý Í³Ëë»ñÇ</t>
    </r>
    <r>
      <rPr>
        <sz val="10"/>
        <rFont val="Arial Armenian"/>
        <family val="2"/>
      </rPr>
      <t xml:space="preserve"> Ñ³ßí³ñÏÁ Ï³ï³ñí»É   ¿  »ÉÝ»Éáí 1984Ã. ÝáñÙ³ïÇí³ÛÇÝ Í³ËëÇ ÑÇÙ³Ý íñ³ ÏÇñ³ñ»Éáí  Ýñ³ ÝÏ³ïÙ³Ùµ  Ñ»ï»íÛ³É ÇÝ¹»ùëÁª   </t>
    </r>
  </si>
  <si>
    <t>Ն³Ë³Ñ³ßÇíÁ Ï³½Ùí³Í ¿</t>
  </si>
  <si>
    <t>Ուժային տրանսֆորմատոր, ավտոտրանսֆորմատոր կամ յուղային ռեակտոր,զանգված մինչև 3տ, Трансформатор силовой, автотрансформатор или масляный реактор, масса: до 3 т</t>
  </si>
  <si>
    <t>հատ, шт.</t>
  </si>
  <si>
    <t>Նյութեր, Материалы</t>
  </si>
  <si>
    <t>մ</t>
  </si>
  <si>
    <t xml:space="preserve">Կամուրջ դողային,հավաքովի բաշխիչ սարքվածքների համար,հենարանային մեկուսիչների քանակը:21, Мост шинный для сборных распределительных устройств, количество опорных изоляторов: 21 </t>
  </si>
  <si>
    <t>հատ</t>
  </si>
  <si>
    <t>մ, м</t>
  </si>
  <si>
    <t>Ջիղ, հաղորդալարերի և մալուխների միացում կտր, մինչև 6քմմ, Присоединение к зажимам жил проводов или кабелей сечением: до 6 мм2</t>
  </si>
  <si>
    <t>Մալուխ մինչև 35կվ, անցկացվող կոնստրուկցիաներով և վաքերով,ամրակապումով ուղեգծի փոփոխման տեղերում, զանգված 1մ մինչև 2կգ, Кабель до 35 кВ по установленным конструкциям и лоткам с креплением на поворотах и в конце трассы, масса 1 м кабеля: до 2 кг</t>
  </si>
  <si>
    <t>Ջիղ, հաղորդալարերի և մալուխների միացում կտր, մինչև 35քմմ, Присоединение к зажимам жил проводов или кабелей сечением: до 35 мм2</t>
  </si>
  <si>
    <t>հատ,  шт.</t>
  </si>
  <si>
    <t>Մալուխ մինչև 35կվ, անցկացվող կոնստրուկցիաներով և վաքերով,ամրակապումով ուղեգծի փոփոխման տեղերում, զանգված 1մ մինչև 3կգ, Кабель до 35 кВ по установленным конструкциям и лоткам с креплением на поворотах и в конце трассы, масса 1 м кабеля: до 3 кг</t>
  </si>
  <si>
    <t>Մալուխ մինչև 35կվ, անցկացվող կոնստրուկցիաներով և վաքերով,ամրակապումով ուղեգծի փոփոխման տեղերում, զանգված 1մ մինչև 6կգ, Кабель до 35 кВ по установленным конструкциям и лоткам с креплением на поворотах и в конце трассы, масса 1 м кабеля: до 6 кг</t>
  </si>
  <si>
    <t>Ջիղ, հաղորդալարերի և մալուխների միացում կտր, մինչև 70քմմ, Присоединение к зажимам жил проводов или кабелей сечением: до 70 мм2</t>
  </si>
  <si>
    <t>Ջիղ, հաղորդալարերի և մալուխների միացում կտր, մինչև 150քմմ, Присоединение к зажимам жил проводов или кабелей сечением: до 150 мм2</t>
  </si>
  <si>
    <t>խմ, м3</t>
  </si>
  <si>
    <t>Ջիղ, հաղորդալարերի և մալուխների միացում կտր, մինչև 2,5քմմ, Присоединение к зажимам жил проводов или кабелей сечением: до 2,5 мм2</t>
  </si>
  <si>
    <t>Ջիղ,մալուխների և հաղորդալարերի տարանջատումը և միացումը արտաքին ցանցերի սեղմիչների ապարատներին և սարքերին,տեղ,սարքվածքների վրա,անջատոց,հոսանքը մինչև 250Ա, Разводка по устройствам и подключение жил кабелей или проводов сечением: до 35 мм2</t>
  </si>
  <si>
    <t>հատ․ шт.</t>
  </si>
  <si>
    <t>խմ</t>
  </si>
  <si>
    <t>կգ․ кг.</t>
  </si>
  <si>
    <t>Նյութեր</t>
  </si>
  <si>
    <t>*Մալուխ, Кабель КВДН 1х35</t>
  </si>
  <si>
    <t>*Մալուխ, Кабель ВВГЭнг(А)-LS 2х6</t>
  </si>
  <si>
    <t>*Մալուխ, Кабель ВВГЭнг(А)-LS 2х10</t>
  </si>
  <si>
    <t>*Պահարան, Шкаф 1Р. ЦС 220 кВ, 2200х600х800 (ВхГхШ) սարք</t>
  </si>
  <si>
    <t>*Պահարան, Шкаф 2Р. ЦС 110 кВ, 2200х600х800 (ВхГхШ) սարք</t>
  </si>
  <si>
    <t>*Պահարան, Шкаф 23Р. РЗА ВЛ 220 кВ W1E Сипан (2 комплект), 2200х600х800 (ВхГхШ) սարք</t>
  </si>
  <si>
    <t>*Պահարան, Шкаф 25Р. РЗА ВЛ 220 кВ W1E Сипан (1 комплект), 2200х600х800 (ВхГхШ) սարք</t>
  </si>
  <si>
    <t>*Պահարան, Шкаф 26Р. РЗА ВЛ 220 кВ W2E Ашнак-1 (1 комплект), 2200х600х800 (ВхГхШ) սարք</t>
  </si>
  <si>
    <t>*Պահարան,Шкаф 28Р. РЗА ВЛ 220 кВ W2E Ашнак-1 (2 комплект), 2200х600х800 (ВхГхШ) սարք</t>
  </si>
  <si>
    <t>*Պահարան, Шкаф 30Р. РАС 220 кВ, 2200х600х800 (ВхГхШ) սարք</t>
  </si>
  <si>
    <t>*Պահարան, Шкаф 31Р. РАС 110 кВ, 2200х600х800 (ВхГхШ) սարք</t>
  </si>
  <si>
    <t>*Պահարան, Шкаф 43Р. РЗА ВЛ 220 кВ W3E Ашнак-2 (2 комплект), 2200х600х800 (ВхГхШ) սարք</t>
  </si>
  <si>
    <t>*Պահարան, Шкаф 45Р. РЗА ВЛ 220 кВ W3E Ашнак-2 (1 комплект), 2200х600х800 (ВхГхШ) սարք</t>
  </si>
  <si>
    <t>*Պահարան, Шкаф 46Р. РЗА ВЛ 220 кВ W4E ААЭС-Ереван ТЭС (1 комплект), 2200х600х800 (ВхГхШ) սարք</t>
  </si>
  <si>
    <t>*Պահարան, Шкаф 48Р. РЗА ВЛ 220 кВ W4E ААЭС-Ереван ТЭС (2 комплект), 2200х600х800 (ВхГхШ) սարք</t>
  </si>
  <si>
    <t>*Պահարան, Шкаф 50Р. Организация цепей ТН 220 кВ, 2200х600х800 (ВхГхШ) սարք</t>
  </si>
  <si>
    <t>*Պահարան, Шкаф 51Р. Организация цепей ТН 110 кВ, 2200х600х800 (ВхГхШ) սարք</t>
  </si>
  <si>
    <t>*Պահարան, Шкаф 52Р. РЗА 1ТР, 2200х600х800 (ВхГхШ) սարք</t>
  </si>
  <si>
    <t>*Պահարան, Шкаф 58Р. РЗА ВЛ 110 кВ W5G Шаумян-2 (2Шаумян-2 (2 комплект), 2200х600х800 (ВхГхШ)</t>
  </si>
  <si>
    <t>*Պահարան, Шкаф 73Р. РЗА ВЛ 110 кВ W6G Эчмиадзин (2 комплект), 2200х600х800 (ВхГхШ)</t>
  </si>
  <si>
    <t>*Պահարան, Шкаф 75Р. РЗА ВЛ 110 кВ W6G Эчмиадзин (1 комплект), 2200х600х800 (ВхГхШ)</t>
  </si>
  <si>
    <t>*Պահարան, Шкаф 76Р. РЗА ВЛ 110 кВ W7G Атомаин-1 (1 комплект), 2200х600х800 (ВхГхШ)</t>
  </si>
  <si>
    <t>*Պահարան, Шкаф 78Р. РЗА ВЛ 110 кВ W7G Атомаин-1 (2 комплект), 2200х600х800 (ВхГхШ)</t>
  </si>
  <si>
    <t>*Պահարան, Шкаф 80Р. ДЗШ 110 кВ, 2200х600х800 (ВхГхШ)</t>
  </si>
  <si>
    <t>*Պահարան, Шкаф 81Р. ДЗШ 220 кВ, 2200х600х800 (ВхГхШ)</t>
  </si>
  <si>
    <t>*Պահարան, Шкаф 86Р. РЗА АТ-1 (1 комплект), 2200х600х1600 (ВхГхШ)</t>
  </si>
  <si>
    <t>*Պահարան,Шкаф 89Р. РЗА АТ-1 (2 комплект), 2200х600х1600 (ВхГхШ)</t>
  </si>
  <si>
    <t>*Պահարան, Шкаф 90Р. АРКТ АТ-1, АТ-2, 2200х600х800 (ВхГхШ)</t>
  </si>
  <si>
    <t>*Պահարան, Шкаф 92Р. РЗА ВЛ 110 кВ W8G Атомаин-2 (2 комплект), 2200х600х800 (ВхГхШ)</t>
  </si>
  <si>
    <t>*Պահարան, Шкаф 94Р. РЗА ВЛ 110 кВ W8G Атомаин-2 (1 комплект), 2200х600х800 (ВхГхШ)</t>
  </si>
  <si>
    <t>*Պահարան, Шкаф 95Р. РЗА ВЛ 110 кВ W9G БНС (1 комплект), 2200х600х800 (ВхГхШ)</t>
  </si>
  <si>
    <t>*Պահարան,Шкаф 97Р. РЗА ВЛ 110 кВ W9G БНС (2 комплект), 2200х600х800 (ВхГхШ)</t>
  </si>
  <si>
    <t xml:space="preserve">*Պահարան, Шкаф 99Р. РЗА АТ-2 (2 комплект), 2200х600х1600 (ВхГхШ)						</t>
  </si>
  <si>
    <t>*Պահարան, Шкаф 102Р. РЗА АТ-2 (1 комплект), 2200х600х1600 (ВхГхШ)</t>
  </si>
  <si>
    <t>*Պահարան, Шкаф 106Р. Кросс-шкаф ОВ 220 кВ QВ1E, 2200х600х800 (ВхГхШ)</t>
  </si>
  <si>
    <t>*Պահարան, Шкаф 109Р. Кросс-шкаф ОВ 110 кВ QВ1G, 2200х600х800 (ВхГхШ)</t>
  </si>
  <si>
    <t>Ամեն հաջորդ սեղմիչին 32-ից բարձր ավելացնել 8-534-17կետ., За каждый последующий зажим сверх 32 добавлять</t>
  </si>
  <si>
    <t>*Սեղմակների պահարան, Шкаф зажимов ТТ ШЗВ-200 (200 клемм по 130-ТТ2.5 изм. 1, табл. 9)</t>
  </si>
  <si>
    <t>*Դողային սեղմակների պահարան, Шкаф зажимов шинных ТН ШЗН-1 (30 клемм по 2018-ТТ2.5 изм. 1, табл. 11)</t>
  </si>
  <si>
    <t>*Գծային սեղմակների պահարան, Шкаф зажимов линейных ТН ШЗН-3 (60 клемм по 130-2018-ТТ2.5 изм. 1, табл. 10)</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</si>
  <si>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4х1,5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</si>
  <si>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5х1,5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</si>
  <si>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7х1,5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</si>
  <si>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10х1,5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</si>
  <si>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14х1,5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</si>
  <si>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4х2,5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</si>
  <si>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5х2,5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</si>
  <si>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7х2,5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</si>
  <si>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10х2,5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</si>
  <si>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19х2,5</t>
  </si>
  <si>
    <t>*Ստուգիչ մալուխ պղնձե ջիղերով,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4х4</t>
  </si>
  <si>
    <t>*Ստուգիչ մալուխ պղնձե ջիղերով, Кабели контрольные с медными жилами с поливинилхлоридной изоляцией, не распространяющие горение, с низким дымо- и газовыделением марки: КВВГЭнг-LS, с числом жил - 5 и сечением 6 мм2</t>
  </si>
  <si>
    <t>*Ստուգիչ մալուխ պղնձե ջիղերով, Кабель силовой с медными жилами с изоляцией и оболочкой из ПВХ, не распространяющий горение, с низким дымо- и газовыделением, бронированный, напряжением 1,0 кВ, марки: ВБбШвнг-LS 4х10</t>
  </si>
  <si>
    <t>Սարքավորումներ, Оборудование</t>
  </si>
  <si>
    <t>*ԱՌՄ ՕՊ, АРМ ОП (в РЩ 220/110 кВ и в помещении ЦЩУ)</t>
  </si>
  <si>
    <t>*ԱՌՄ անձնակազմի ՌԶԱ, АРМ персонала РЗА</t>
  </si>
  <si>
    <t>*Բջջային ԱՌՄ, Мобильный АРМ (прописан в ТТ3.1)</t>
  </si>
  <si>
    <t>*ՄՖՈՒ Ա4, МФУ А4 (лазерн., ч/б, А4) (прописан в ТТ3.1)</t>
  </si>
  <si>
    <t>*Պահարան ԱՄՊՌ 110կՎ, Шкаф СМПР 110 кВ, 2200х660х808 (ВхГхШ)</t>
  </si>
  <si>
    <t>*Պահարան ԱՄՊՌ 220կՎ, Шкаф СМПР 220 кВ, 2200х660х808 (ВхГхШ)</t>
  </si>
  <si>
    <t>կտ, кт</t>
  </si>
  <si>
    <t xml:space="preserve">*Մալուխ, Кабель (витая пара) UTP 4x2x0,52 категория 5е </t>
  </si>
  <si>
    <t>*Մալուխ, Кабель КИПЭВнг-LS 1x2x0,6</t>
  </si>
  <si>
    <t>*Օպտիկական պատչ-կորդ, Патч-корд оптический, 50/125, многодомовый (30 м)</t>
  </si>
  <si>
    <t>*Օպտիկական պատչ-կորդ, Патч-корд оптический, 50/125, многодомовый (20 м)</t>
  </si>
  <si>
    <t>*Մետեոկայան, Метеостанция</t>
  </si>
  <si>
    <t>*Հաշվիչների պահարան, Шкаф счетчиков ВЛ 110 кВ МЕТРОНИКА МС-210-1, 2200х660х808 (ВхГхШ)</t>
  </si>
  <si>
    <t>*Հաշվիչների պահարան, Шкаф счетчиков ВЛ 220 кВ МЕТРОНИКА МС-210-2, 2200х660х808 (ВхГхШ)</t>
  </si>
  <si>
    <t>*Մալուխ, Кабель КИПЭВнг-LS 2х2х0,6</t>
  </si>
  <si>
    <t xml:space="preserve">		*Ստուգիչ մալուխ պղնձե ջիղերով, Кабели контрольные с медными жилами с поливинилхлоридной изоляцией, не распространяющие горение, с низким дымо- и газовыделением марки: КВВГЭнг-LS, с числом жил - 5 и сечением 4 мм2</t>
  </si>
  <si>
    <t xml:space="preserve">  *Ստուգիչ մալուխ պղնձե ջիղերով, Кабели контрольные с медными жилами с поливинилхлоридной изоляцией, не распространяющие горение, с низким дымо- и газовыделением марки: КВВГЭнг-LS, с числом жил - 5 и сечением 6 мм2</t>
  </si>
  <si>
    <t>*Պողպատե խողովակ, Трубы стальные сварные водогазопроводные с резьбой оцинкованные обыкновенные, диаметр условного прохода: 80 мм, толщина стенки 4 мм</t>
  </si>
  <si>
    <t xml:space="preserve">  *Ուժային մալուխ պղնձե ջիղերով,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3х2,5ок</t>
  </si>
  <si>
    <t xml:space="preserve">  *Ուժային հաղորդալար պղնձե ջիղերով, Провода силовые для электрических установок на напряжение до 450 В с медной жилой марки: ПВ3, сечением 2,5 мм2 /ПуГВ 1х2,5/</t>
  </si>
  <si>
    <t xml:space="preserve">          Հիմք N ЛСР N 02-01-11</t>
  </si>
  <si>
    <t>լր, компл.</t>
  </si>
  <si>
    <t>Նյութեր, Материал</t>
  </si>
  <si>
    <t>հատ, шт</t>
  </si>
  <si>
    <t xml:space="preserve">*Կիսաճենապակյա և ճենապակյա լվացարաններ վերին խառնիչով, փակագծերով, փողային շշի սիֆոնով և ելքով ուղղանկյուն ՝ թաքնված տեղադրման մակերեսներով ՝ առանց հենակ 550х420х150 մմ չափսի_x000D_
Умывальники полуфарфоровые и фарфоровые с смесителем с верхней камерой смешивания, кронштейнами, сифоном бутылочным латунным и выпуском,: прямоугольные со скрытыми установочными поверхностями без спинки размером 550х420х150 мм /сифон бутылочный пластмассовый с выпуском и вертикальным отводом; смеситель однорукояточный центральный набортный/ </t>
  </si>
  <si>
    <t>Լոգարանային թուջե և պողպատե տակդիրների տեղադրում Установка поддонов душевых: чугунных и стальных мелких</t>
  </si>
  <si>
    <t>Խառնիչների տեղադրում Установка смесителей</t>
  </si>
  <si>
    <t>*Խողովակաշարերի d=48-53մմ ամրացման համար պտուտակով և ռետինե պրոֆիլով մետաղական խամութ Хомут металлический с шурупом и резиновым профилем для крепления трубопроводов диаметром: 48-53 мм</t>
  </si>
  <si>
    <t>*Եռաբաշխիկ Тройник 87,5° ПЭ 50К х 50к х 50К</t>
  </si>
  <si>
    <t>*Ոլարան Отвод 45° ПЭ 50К х 50к</t>
  </si>
  <si>
    <t>*Ոլարան Отвод 87,5° ПЭ 50К х 50к</t>
  </si>
  <si>
    <t>*Խողովակաշարերի d=74-80մմ /100 մմ/ ամրացման համար պտուտակով և ռետինե պրոֆիլով մետաղական խամութ  Хомут металлический с шурупом и резиновым профилем для крепления трубопроводов диаметром: 74-80 мм /100 мм/</t>
  </si>
  <si>
    <t xml:space="preserve">*Եռաբաշխիկ Тройник 45° ПЭ 50К х 110к х 110К </t>
  </si>
  <si>
    <t>*Եռաբաշխիկ Тройник 87,5° ПЭ 110К х 50к х 110К</t>
  </si>
  <si>
    <t>*Եռաբաշխիկ Тройник 87,5° ПЭ 110К х 110к х 110К</t>
  </si>
  <si>
    <t>*Ոլարան Отвод 87,5° ПЭ 110К х 110к</t>
  </si>
  <si>
    <t>քմ, м2</t>
  </si>
  <si>
    <t>տ, т</t>
  </si>
  <si>
    <t xml:space="preserve">*Ասբեստցեմենտե շաղախ Раствор асбоцементный </t>
  </si>
  <si>
    <t>Խողովակաշար պաղպատե ջրագազատար ցինկապատ խողովակներով, ջրամատակարարման համար , տրամագիծը 15մմ Прокладка трубопроводов водоснабжения из стальных водогазопроводных оцинкованных труб диаметром: 15 мм</t>
  </si>
  <si>
    <t xml:space="preserve">Հրշեջ ծորակների տեղադրում, 50մմ տրամագծով Установка кранов пожарных диаметром 50 мм </t>
  </si>
  <si>
    <t>*Պոլիպրոպիլենային միացնող եռաբաշխիկ 20մմ Тройник полипропиленовый соединительный диаметром: 20 мм</t>
  </si>
  <si>
    <t>Ջրի զտիչի տեղադրում ջեռուցման համակարգում, д=25մմ Установка фильтров диаметром: 25 мм</t>
  </si>
  <si>
    <t xml:space="preserve">Եռաքայլ փականով Ճնշաչափի տեղադրում Установка манометров: с трехходовым краном </t>
  </si>
  <si>
    <t>լր, комп</t>
  </si>
  <si>
    <t>Էլեկտրասրբիչ Электрополотенце</t>
  </si>
  <si>
    <t xml:space="preserve">          Հիմք N ЛСР N 02-01-14</t>
  </si>
  <si>
    <t>*Պահարան 47Р УП и АУВ ВЛ 220 кВ W4E ААЭС-Ереван ТЭС, Шкаф 47Р УП и АУВ ВЛ 220 кВ W4E ААЭС-Ереван ТЭС,2200х600х800 (ВхГхШ)</t>
  </si>
  <si>
    <t>*Պահարան 60Р РЗА, УП и АУВ ШСВ 110 кВ QK1G, Шкаф 60Р РЗА, УП и АУВ ШСВ 110 кВ QK1G 2200х600х800 (ВхГхШ)</t>
  </si>
  <si>
    <t>*Պահարան 61Р РЗА, УП и АУВ ШСВ 220 кВ QK1Е,Шкаф 61Р РЗА, УП и АУВ ШСВ 220 кВ QK1Е, 2200х600х800 (ВхГхШ)</t>
  </si>
  <si>
    <t>*Պահարան 64Р УП и АУВ ВЛ 220 кВ W5E Арег,Шкаф 64Р УП и АУВ ВЛ 220 кВ W5E Арег, 2200х600х800 (ВхГхШ)</t>
  </si>
  <si>
    <t>*Պահարան 77Р УП и АУВ ВЛ 110 кВ W7G Атомаин-1, Шкаф 77Р УП и АУВ ВЛ 110 кВ W7G Атомаин-1, 2200х600х800 (ВхГхШ)</t>
  </si>
  <si>
    <t>*Պահարան 82Р УП и АУВ 220 кВ Т-3, Шкаф 82Р УП и АУВ 220 кВ Т-3, 2200х600х800 (ВхГхШ)</t>
  </si>
  <si>
    <t>*Պահարան 87Р УП и АУВ 220 кВ АТ-1, Шкаф 87Р УП и АУВ 220 кВ АТ-1, 2200х600х800 (ВхГхШ)</t>
  </si>
  <si>
    <t>*Պահարան 88Р УП и АУВ 110 кВ АТ-1, Шкаф 88Р УП и АУВ 110 кВ АТ-1, 2200х600х800 (ВхГхШ)</t>
  </si>
  <si>
    <t>*Պահարան 93Р УП и АУВ ВЛ 110 кВ W8G Атомаин-2, Шкаф 93Р УП и АУВ ВЛ 110 кВ W8G Атомаин-2, 2200х600х800 (ВхГхШ)</t>
  </si>
  <si>
    <t>*Պահարան 101Р УП и АУВ 220 кВ АТ-2, Шкаф 101Р УП и АУВ 220 кВ АТ-2, 2200х600х800 (ВхГхШ)</t>
  </si>
  <si>
    <t>*Կառավարման պահարան (445 ծայրակալ), Шкаф управления (445 клемм)</t>
  </si>
  <si>
    <t>Մալուխ մինչև 35կվ, անցկացվող կոնստրուկցիաներով և վաքերով,ամրակապումով ուղեգծի փոփոխման տեղերում, զանգված 1մ մինչև 2կգ, Кабель до 35 кВ по установленным конструкциям и лоткам с креплением по всей длине, масса 1 м кабеля: до 1 кг</t>
  </si>
  <si>
    <t>*Պղնձե ջիղերով ստուգիչ մալուխ КВВГЭнг(А)-LS 14х1,5,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14х1,5</t>
  </si>
  <si>
    <t>*Պղնձե ջիղերով ստուգիչ մալուխ КВВГЭнг(А)-LS 19х1,5,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19х1,5</t>
  </si>
  <si>
    <t xml:space="preserve">          Հիմք N ЛСР N 02-01-15</t>
  </si>
  <si>
    <t>*Պահարան 5Р ИП ЛАПНУ, Шкаф 5Р ИП ЛАПНУ, 2200х600х800 (ВхГхШ)</t>
  </si>
  <si>
    <t>*Պահարան 19Р САОН,  Шкаф 19Р САОН, 2200х600х800 (ВхГхШ)</t>
  </si>
  <si>
    <t>*Պահարան 21Р УПАСК ВЛ 220 кВ W1E Сипан, ВЛ 220 кВ W5E Арег, Шкаф 21Р УПАСК ВЛ 220 кВ W1E Сипан, ВЛ 220 кВ W5E Арег, 2200х600х800 (ВхГхШ)</t>
  </si>
  <si>
    <t>*Պահարան 49Р УПАСК ВЛ 220 кВ W4E ААЭС-Ереван ТЭС, Шкаф 49Р УПАСК ВЛ 220 кВ W4E ААЭС-Ереван ТЭС, 2200х600х800 (ВхГхШ)</t>
  </si>
  <si>
    <t>*Պահարան 70Р ФОВ ЭВГ-3, ЭВГ-4, Шкаф 70Р ФОВ ЭВГ-3, ЭВГ-4, 2200х600х800 (ВхГхШ)</t>
  </si>
  <si>
    <t>*Պահարան 71Р УПАСК ВЛ 110 кВ W6G Эчмиадзин, Шкаф 71Р УПАСК ВЛ 110 кВ W6G Эчмиадзин, 2200х600х800 (ВхГхШ)</t>
  </si>
  <si>
    <t>*Պահարան 91Р УПАСК ВЛ 110 кВ W7G Атомаин-1, ВЛ 110 кВ W8G Атомаин-2, Шкаф 91Р УПАСК ВЛ 110 кВ W7G Атомаин-1, ВЛ 110 кВ W8G Атомаин-2, 2200х600х800 (ВхГхШ)</t>
  </si>
  <si>
    <t>*Պահարան  98Р ЛАПНУ, Шкаф 98Р ЛАПНУ, 2200х1200х800 (ВхГхШ)</t>
  </si>
  <si>
    <t>*Պղնձե ջիղերով ստուգիչ մալուխ КВВГЭнг(А)-LS 5х1,5,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5х1,5</t>
  </si>
  <si>
    <t>*Պղնձե ջիղերով ստուգիչ մալուխ КВВГЭнг(А)-LS 10х1,5,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10х1,5</t>
  </si>
  <si>
    <t>*Պղնձե ջիղերով ստուգիչ մալուխ КВВГЭнг(А)-LS 7х2,5,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7х2,5</t>
  </si>
  <si>
    <t>*Պղնձե ջիղերով ստուգիչ մալուխ КВВГЭнг(А)-LS 10х6,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10х6</t>
  </si>
  <si>
    <t>*Մալուխ МКЭШвнг 7х2х0,75, Кабель МКЭШвнг 7х2х0,75</t>
  </si>
  <si>
    <t xml:space="preserve">          Հիմք N ЛСР N 07-01-01</t>
  </si>
  <si>
    <t>Գրունտի մշակում մինչև 243կվտ (330ձ.ու) հզորության բուլդոզերով, տեղափոխելով այն մինչև 10մ, 3 կարգ գրունտ / բուսական հողի կտրում / Разработка грунта с перемещением до 10 м бульдозерами мощностью: 243 кВт (330 л.с.), группа грунтов 3 /срезка растительного слоя/</t>
  </si>
  <si>
    <t>Գրունտի մշակում թրթուրավոր էքսկավատորով, բարձելով ինթնաթափի վրա, շերեփի տարողությունը 1,25(1,25-1,5խմ, գրունտ 2 կարգ Разработка грунта с погрузкой на автомобили- самосвалы экскаваторами с ковшом вместимостью: 1,25 (1,25-1,5) м3, группа грунтов 2</t>
  </si>
  <si>
    <t>Գրունտի տեղափոխում մինչև 1կմ Перевозка грузов автомобилями-самосвалами грузоподъемностью 10 т работающих вне карьера на расстояние: I класс груза до 1 км</t>
  </si>
  <si>
    <t xml:space="preserve">Հողային աշխատանքների կատարում թափոնակույտում, ավտոտրանսպարտով տեղափոխման ժամանկ 2-3 կարգ գրունտ Работа на отвале при доставке грунта автотранспортными средствами грунт II-III группы  </t>
  </si>
  <si>
    <t>Գրունտի մշակում թրթուրավոր էքսկավատորով, բարձելով ինթնաթափի վրա, շերեփի տարողությունը 1,25(1,25-1,5խմ, գրունտ 3 կարգ Разработка грунта с погрузкой на автомобили- самосвалы экскаваторами с ковшом вместимостью: 1,25 (1,25-1,5) м3, группа грунтов 3</t>
  </si>
  <si>
    <t>Գրունտի տեղափոխում մինչև 5կմ Перевозка грузов автомобилями-самосвалами грузоподъемностью 10 т работающих вне карьера на расстояние: I класс груза до 5 км</t>
  </si>
  <si>
    <t>Գրունտի մշակում մինչև 243կվտ (330ձ.ու) հզորության բուլդոզերով, տեղափոխելով այն մինչև 10մ, 3 կարգ գրունտ Разработка грунта с перемещением до 10 м бульдозерами мощностью: 243 кВт (330 л.с.),_x000D_
группа грунтов 3</t>
  </si>
  <si>
    <t xml:space="preserve">          Հիմք N ЛСР N 07-01-02</t>
  </si>
  <si>
    <t xml:space="preserve">Նախապատրաստական և հարթեցնող շերտերի իրականացնում ավազից Устройство подстилающих и выравнивающих слоев оснований: из песка </t>
  </si>
  <si>
    <t xml:space="preserve">խմ, м3 </t>
  </si>
  <si>
    <t>Լրացուցիչ նյութեր Дополнительные материалы</t>
  </si>
  <si>
    <t>*Ավազ շինարարական աշխատանքների համար Песок природный для строительных: работ средний</t>
  </si>
  <si>
    <t xml:space="preserve">Մեկշերտանի հիմնատակի իրականացնում 15սմ հաստ. 40-70մմ չափաբաժնի բազալտե խճից, ամրության սահմանը սեղման դեպքում 1000կգ/սմ2-ից ավելի Устройство оснований толщиной 15 см из щебня фракции 40-70 мм при укатке каменных материалов с пределом прочности на сжатие свыше 98,1 МПа (1000 кгс/см2): однослойных </t>
  </si>
  <si>
    <t>*Խիճ ճանապարհաշինարարական 40-70մմ չափաբաժնի Щебень из природного камня для строительных работ марка: 600, фракция 40-70 мм</t>
  </si>
  <si>
    <t>Խճային հիմնատակերի տեղադրում և տոգորում բիտումով 8սմ հաստ.</t>
  </si>
  <si>
    <t>*Խիճ բազալտե չ-բ. 20-40մմ Щебень из природного камня для строительных работ марка: 600, фракция 20-40 мм</t>
  </si>
  <si>
    <t>*Հանքաձյութ մածուծիկ Битум горячий</t>
  </si>
  <si>
    <t>Խոշորահատիկ ասֆալտբետոնե խառնուրդից ծածակույթի իրականացնում 4սմ հաստ. Устройство покрытия толщиной 4 см из горячих асфальтобетонных смесей пористых крупнозернистых, плотность каменных материалов: 2,5-2,9 т/м3</t>
  </si>
  <si>
    <t xml:space="preserve">Յուրաքանչյուր 0,5սմ շերտի հաստության փոփոխման համար ավելացնել կամ պակասացնել կ.164-1 На каждые 0,5 см изменения толщины покрытия добавлять или исключать: к расценке 164-1		</t>
  </si>
  <si>
    <t>Մանրահատիկ ասֆալտբետոնե խառնուրդից ծածակույթի իրականացնում 4սմ հաստ. Устройство покрытия толщиной 4 см из горячих асфальтобетонных смесей плотных мелкозернистых типа АБВ, плотность каменных материалов: 2,5-2,9 т/м3</t>
  </si>
  <si>
    <t>Յուրաքանչյուր 0,5սմ շերտի հաստության փոփոխման համար ավելացնել կամ պակասացնել կ.164-2 На каждые 0,5 см изменения толщины покрытия добавлять или исключать: к расценке 164-2</t>
  </si>
  <si>
    <t>Հիմնատակի իրականացնում բազալտե խճից 12սմ հաստ. մայթերի տակ Устройство оснований толщиной 12 см под тротуары из кирпичного или известнякового щебня</t>
  </si>
  <si>
    <t>Յուրաքանչյուր 1սմ շերտի հաստության փոփոխման համար ավելացնել կամ պակասացնել կ.173 На каждый 1 см изменения толщины оснований добавлять или исключать к расценке</t>
  </si>
  <si>
    <t>*Խիճ ճանապարհաշինարարական 40-70մմ չափաբաժնի Щебень из природного камня для строительных работ марка: 400, фракция 40-70 мм</t>
  </si>
  <si>
    <t>Մանրահատիկ ասֆալտբետոնե խառնուրդից ծածակույթի իրականացնում 3սմ հաստ. արահետներում և մայթերում Устройство асфальтобетонных покрытий дорожек и тротуаров однослойных из литой мелкозернистой асфальто-бетонной смеси толщиной 3 см</t>
  </si>
  <si>
    <t>Բետոնե եզրաքարերի տեղադրում բետոնե հիմքի վրա ցեմենտ-բետոնե ծածկույթի դեպքում 200х600մմ կտրվածքով Установка бортовых камней бетонных: при цементобетонных покрытиях</t>
  </si>
  <si>
    <t>Թունաքիմիկատներով  արահետներում և տարածքներում մոլախոտերի դեմ պայքարում Уничтожение сорняков на набивных дорожках и площадках ядохимикатами</t>
  </si>
  <si>
    <t>*Միջոցներ տարեկան և բազմամյա հացահատիկային և երկփոշոտ մոլախոտերի դեմ պայքարի համար "Ռաունդապ" ծախս 2,8-8,3լ/հա Средство для борьбы с однолетними и многолетними злаковыми и двудольными сорняками "Раундап" расход 2,8-8,3 л/га</t>
  </si>
  <si>
    <t>լ, л</t>
  </si>
  <si>
    <t xml:space="preserve">Ոչ հյուսված սինթետիկ նյութի (NSM) միջշերտերի դասավորում ճանապարհահատվածում ամբողջական Устройство прослойки из нетканого синтетического материала (НСМ) в земляном полотне: сплошной </t>
  </si>
  <si>
    <t>*Խիճ ճանապարհաշինարարական 10-20մմ չափաբաժնի Щебень из природного камня для строительных работ марка: 600, фракция 10-20 мм</t>
  </si>
  <si>
    <t>Գրունտի մշակում թրթուրավոր և անիվային էքսկավատորներով, բարձելով ինթնաթափի վրա, շերեփի տարողությունը 1 խմ, գրունտ 3 կարգ Разработка грунта в котлованах объемом от 3000 до 7000 м3 с погрузкой на автомобили-самосвалы экскаватором с ковшом вместимостью 1,0 м3, группа грунтов 3 /на временном отвале/</t>
  </si>
  <si>
    <t>Գրունտի տեղափոխում մինչև 1կմ Перевозка грузов автомобилями-самосвалами грузоподъемностью 10 т работающих вне карьера на расстояние: I класс груза до 1 км /из временного отвала/</t>
  </si>
  <si>
    <t>Հողի պատրասում մասնակի և սովորական սիզամարգի տեղավորման համար 15սմ բուսահողի ներմուծմամբ մեքենայացված եղանակով Подготовка почвы для устройства партерного и обыкновенного газона с  растительной земли слоем 15 см: механизированным способом</t>
  </si>
  <si>
    <t>Յուրաքանչյուր 5սմ շերտի հաստության փոփոխման համար ավելացնել կամ պակասացնել կ.167 На каждые 5 см изменения толщины слоя добавлять или исключать к расценкам</t>
  </si>
  <si>
    <t>*Բետոնե եզրաքար БР 100.20.8 /բետոն В22․5 (М300) Камни бортовые: БР 100.20.8 /бетон В22,5 (М300)</t>
  </si>
  <si>
    <t>*Ճանապարհաշինության համար ասեղնագործված գործվածք. «Դորնիտ -2 Полотно иглопробивное для дорожного строительства: «Дорнит-2»</t>
  </si>
  <si>
    <t>*Պղնձե ջիղերով ստուգիչ մալուխ КВВГЭнг(А)-LS 10х1,5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10х1,5</t>
  </si>
  <si>
    <t xml:space="preserve">                                                                                                                                                     </t>
  </si>
  <si>
    <t xml:space="preserve">		*Ասֆալտբետոնե խառնուրդ ճանապարհային, օդանավակայանի և ասֆալտբետոն (տաք `ծակոտկեն ասֆալտբետոնե խճի և կոպճի համար),  մակնիշ  I Смеси асфальтобетонные дорожные, аэродромные и асфальтобетон (горячие для пористого асфальтобетона щебеночные и гравийные), марка: I	</t>
  </si>
  <si>
    <t>*Ասֆալտբետոնե խառնուրդ ճանապարհային մանրահատիկ խճային տիպ Б մակնիշ I Смеси асфальтобетонные дорожные мелкозернистые щебеночные типа Б марки 1</t>
  </si>
  <si>
    <t>*Ասֆալտբետոնե խառնուրդ  ճանապարհային մանրահատիկ տիպ Б  մակնիշ I Смеси асфальтобетонные дорожные мелкозернистые щебеночные типа Б марки 1</t>
  </si>
  <si>
    <t xml:space="preserve">Հայաստանի ԱԷԿ/ Армянская АЭС </t>
  </si>
  <si>
    <t>ԲԲՍ 110կՎ և ԲԲՍ 220կՎ կառուցում/ СООРУЖЕНИЕ ОТКРЫТЫХ РАСПРЕДЕЛИТЕЛЬНЫХ УСТРОЙСТВ ОРУ 110 кВ И ОРУ 220 кВ</t>
  </si>
  <si>
    <t>Նախահաշիվ N4/ Смета N4</t>
  </si>
  <si>
    <t>Սեփական կարիքների համակարգ/ Система собственных нужд</t>
  </si>
  <si>
    <t xml:space="preserve">                                                                    </t>
  </si>
  <si>
    <t xml:space="preserve">          Հիմք N ЛСР N 02-01-04</t>
  </si>
  <si>
    <t>Նախահաշիվ N5/ Смета N5</t>
  </si>
  <si>
    <t>Օպերատիվ հաստատուն հոսանքի համակարգ/ Система оперативного постоянного тока</t>
  </si>
  <si>
    <t>Ռելեական պաշտպանություն/ Релейная защита</t>
  </si>
  <si>
    <t>Նախահաշիվ N6/ Смета N6</t>
  </si>
  <si>
    <t xml:space="preserve">          Հիմք N ЛСР N 02-01-07</t>
  </si>
  <si>
    <t>Տեխնոլոգիական գործընթացների կառավարման ավտոմատացված համակարգ/ Автоматизированная система управления технологическими процессами</t>
  </si>
  <si>
    <t>Նախահաշիվ N7/ Смета N7</t>
  </si>
  <si>
    <t>Էլեկտրաէներգիայի կոմերցիոն հաշվարկի ավտոմատացված տեղեկատվական համակարգ/ Автоматизированная информационно-измерительная система коммерческого учета электроэнергии</t>
  </si>
  <si>
    <t>Նախահաշիվ N8/ Смета N8</t>
  </si>
  <si>
    <t>Նախահաշիվ N11/ Смета N11</t>
  </si>
  <si>
    <t>Կոյուղու ներքին ցանց/ Внутренние сети канализации</t>
  </si>
  <si>
    <t>Նախահաշիվ N13/ Смета N13</t>
  </si>
  <si>
    <t>Ավտոմատացում և կառավարում/ Автоматика и управление</t>
  </si>
  <si>
    <t>Նախահաշիվ N14/ Смета N14</t>
  </si>
  <si>
    <t>Նախահաշիվ N15/ Смета N15</t>
  </si>
  <si>
    <t>Բարեկարգում/ Благоустройство</t>
  </si>
  <si>
    <t>Նախահաշիվ N2/ СметаN2</t>
  </si>
  <si>
    <t>Տարածքի պատրաստում/ Подготовка территории</t>
  </si>
  <si>
    <t>Նախահաշիվ N1/ СметаN1</t>
  </si>
  <si>
    <t>Ջրամատակարարման ներքին ցանց/  Внутренние сети водоснабжения</t>
  </si>
  <si>
    <t>Հ/Հ</t>
  </si>
  <si>
    <t xml:space="preserve"> Աշխատանքների անվանումը</t>
  </si>
  <si>
    <t>Քանակ</t>
  </si>
  <si>
    <t xml:space="preserve"> միավ</t>
  </si>
  <si>
    <t>Չափ.</t>
  </si>
  <si>
    <t>Բաժին 1․ԲԲՍ-ի արտաքին աշխատանքներ</t>
  </si>
  <si>
    <t>Раздел 1. Наружные работы на ОРУ</t>
  </si>
  <si>
    <t>տն    т</t>
  </si>
  <si>
    <t xml:space="preserve">Ապամոնտաժում․ երկաթբետոնե հիմքերի
Разборка железобетонных фундаментов </t>
  </si>
  <si>
    <t>մ3   м3</t>
  </si>
  <si>
    <t>թռիչք  пролет</t>
  </si>
  <si>
    <t>Մեկ շանթապաշտպանիչ ճոպանի  ВЛ 35-500կՎ կախում առանց խոչընդոտների հետ հատման, մինչև 1կմ երկարությմաբ խարսխային թռիչքի դեպքում
Подвеска одного грозозащитного троса ВЛ 35-500
кВ без пересечений с препятствиями при длине
анкерного пролета: до 1 км</t>
  </si>
  <si>
    <t>կմ   км</t>
  </si>
  <si>
    <t>комл.</t>
  </si>
  <si>
    <t>Բեռնավորման-բեռնաթափման աշխատանքներ ավտոմոբիլային տեղափոխումների ժամանակ․ 3-ից մինչև 5 տ բեռնատարողությամբ կոնտեյներներով տեղափոխվող նյութերի բեռնավորում
Погрузо-разгрузочные работы при автомобильных
перевозках: Погрузка материалов, перевозимых в
контейнерах грузоподъемностью от 3 до 5 т</t>
  </si>
  <si>
    <t>Մինչև 5տ բեռնատարողությամբ կողավոր ավտոմեքենաներով բեռների տեղափոխում, տարածության վրա․ I կարգի բեռի համար մինչև 52կմ
Перевозка грузов автомобилями бортовыми
грузоподъемностью до 5 т на расстояние: I класс
груза до 52 км</t>
  </si>
  <si>
    <t>Բեռնավորման-բեռնաթափման աշխատանքներ ավտոմոբիլային տեղափոխումների ժամանակ․ 3-ից մինչև 5 տ բեռնատարողությամբ կոնտեյներներով տեղափոխվող նյութերի բեռնաթափումով
Погрузо-разгрузочные работы при автомобильных
перевозках: Погрузка материалов, перевозимых в
контейнерах грузоподъемностью от 3 до 5 т</t>
  </si>
  <si>
    <t>220կՎ ԲԲՍ</t>
  </si>
  <si>
    <t>ОРУ 220 кВ</t>
  </si>
  <si>
    <t>մ3      м3</t>
  </si>
  <si>
    <t>կմ      км</t>
  </si>
  <si>
    <t>տն       т</t>
  </si>
  <si>
    <t>մ3     м3</t>
  </si>
  <si>
    <t>տն         т</t>
  </si>
  <si>
    <t>Ուժային տրանսֆորմատորներ</t>
  </si>
  <si>
    <t>Силовые трансформаторы</t>
  </si>
  <si>
    <t>Եռաֆազ տրանսֆորմատոր․ 35կՎ հզորության, 10.000-40.000կՎԱ
Трансформатор трехфазный: 35 кВ мощностью
10000-40000 кВ·А</t>
  </si>
  <si>
    <t xml:space="preserve"> հատ              шт</t>
  </si>
  <si>
    <t>Միաբևեռ հողակծիչ․ 110 կՎ հզորության
Заземлитель однополюсный напряжением: 110 кВ</t>
  </si>
  <si>
    <t>Ապամոնտաժում․ երկաթբետոնե հիմքերի
Разборка: железобетонных фундаментов</t>
  </si>
  <si>
    <t>Ջրով և փրփուրով հրդեհահանգեցման համար պողպատե խողովակներից պատրատված ջրաքաշ սարքավորումների խողովակաշար , մոնտաժված պատրաստի հանգույցներով, 150 մմ անվանական տրամագծով
Трубопровод дренчерных установок водяного и
пенного пожаротушения из стальных труб,
монтируемый из готовых узлов, номинальный
диаметр 150 мм</t>
  </si>
  <si>
    <t>մ           м</t>
  </si>
  <si>
    <t>Ջրով և փրփուրով հրդեհահանգեցման համար պողպատե խողովակներից պատրատված ջրաքաշ սարքավորումների խողովակաշար , մոնտաժված պատրաստի հանգույցներով, 100 մմ անվանական տրամագծով
Трубопровод дренчерных установок водяного и
пенного пожаротушения из стальных труб,
монтируемый из готовых узлов, номинальный
диаметр 100 мм</t>
  </si>
  <si>
    <t>Ճանապարհի ապամոնտաժում ռելսափայտակոճային վանդակի օղակներից, փայտակոճ․ երկաթբետոնե
Разборка пути звеньями рельсошпальной решетки,
шпалы: железобетонные</t>
  </si>
  <si>
    <t>կմ       км</t>
  </si>
  <si>
    <t>Մինչև 5տ բեռնատարողությամբ կողավոր ավտոմեքենաներով բեռների տեղափոխում, տարածության վրա․ II կարգի բեռի համար մինչև 52կմ (տրանսֆորմատորային յուղ)
Перевозка грузов автомобилями бортовыми
грузоподъемностью до 5 т на расстояние: I класс
груза до 52 км</t>
  </si>
  <si>
    <t>Ցանկապատեր</t>
  </si>
  <si>
    <t>Ограждение</t>
  </si>
  <si>
    <t>Մետաղական ցանկապատների տեղակայում երկաթբետոնե սյուների վրա․ առանց ցոկոլի, մինչև 1,7մ բարձրության ցանցով
Установка металлических оград по
железобетонным столбам: без цоколя из сетки
высотой до 1,7 м</t>
  </si>
  <si>
    <t>մ         м</t>
  </si>
  <si>
    <t>Բաժին 2․Աշխատանքներ գոյություն ունեցող РЩ</t>
  </si>
  <si>
    <t>Раздел 2. Работы в существующем РЩ</t>
  </si>
  <si>
    <t>Հանովի և շարժական բլոկներ (մոդուլներ, բջիջներ,ТЭЗ)․զանգվածը մինչև 5կգ
Съемные и выдвижные блоки (модули, ячейки,
ТЭЗ), масса: до 5 кг</t>
  </si>
  <si>
    <t>Նախահաշիվ N1/ Смета N1</t>
  </si>
  <si>
    <t>Ապամոնտաժման աշխատանքներ/ Демонтажные работы</t>
  </si>
  <si>
    <t>Раздел 1. Наружные сети бытовой канализации К1</t>
  </si>
  <si>
    <t>տ/т</t>
  </si>
  <si>
    <t>մ3 /м3</t>
  </si>
  <si>
    <t>Խմելու ճնշումային խողովակներ,չպլաստիֆիկացված պոլիվինիլքլորիդից  (НПВХ) ,  (ГОСТ Р 51613- 
2000, ТУ 2248-002-75245920-2005),: PN10,
110х4,2х6000 մմ /110х6,6 մմ
Трубы напорные из непластифицированного 
поливинилхлорида (НПВХ) питьевые (ГОСТ Р 51613- 
2000, ТУ 2248-002-75245920-2005),: PN10, размером 
110х4,2х6000 мм /110х6,6 мм</t>
  </si>
  <si>
    <t>հատ/шт</t>
  </si>
  <si>
    <t xml:space="preserve">լ/л
</t>
  </si>
  <si>
    <t>կգ/кг</t>
  </si>
  <si>
    <t>մ/м</t>
  </si>
  <si>
    <t xml:space="preserve">          Հիմք N ЛСР N 06-01-01</t>
  </si>
  <si>
    <t>Ջրամատակարարման արտաքին ցանց/ Наружные сети водоснабжения</t>
  </si>
  <si>
    <t>АУПС</t>
  </si>
  <si>
    <t>Կառավարման կախովի պահարան (վահանակ) բարձրությունը, լայնությունը և խորությունը մինչև 600x600x350մմ
Шкаф (пульт) управления навесной, высота, ширина 
и глубина: до 600х600х350 мм</t>
  </si>
  <si>
    <t>հատ      шт</t>
  </si>
  <si>
    <t>Հրդեհային ազդանշանային պահարան ներկառուցված պահուստային 12Վ սնուցման աղբյուրով,IP40, 
ШПС-12, 650х500х220 (ԲxԼxԽ)
Шкаф пожарной сигнализации со встроенным 
резервным источником питания 12 В, IP40, 
ШПС-12, 650х500х220 (ВхШхГ)</t>
  </si>
  <si>
    <t>2մ երկարության մոնտաժային հորատման պրոֆիլ
Профиль перфорированный монтажный длиной 2 м</t>
  </si>
  <si>
    <t>Ուլտրաձայնային սարք․ փոխակերպիչ (ճառագայթող կամ ընդոընող)
Устройство ультразвуковое,: преобразователь 
(излучатель или приемник)</t>
  </si>
  <si>
    <t>Ինտերֆեյսի փոխակերպիչ /RS-232/RS-485 в 
Ethernet С2000-Ethernet/
Преобразователь интерфейса /RS-232/RS-485 в 
Ethernet С2000-Ethernet/</t>
  </si>
  <si>
    <t>Սարքեր և ընդունիչներ հսկման, գործարկման կոնցենտրատոր․ բազային բլոկ 20 ճառագայթների համար 
Приборы ПС приемно-контрольные, пусковые, 
концентратор: блок базовый на 20 лучей</t>
  </si>
  <si>
    <t>Պահակա-հրդեհային հսկման և կառավարման վահանակ "С2000- М"
Пульт контроля и управления охранно-пожарный, 
марка "С2000- М"</t>
  </si>
  <si>
    <t>Ընդունող-հսկող ազդանշանային սարքեր, կոնցենտրատոր․բազային բլոկ 10 ճառագայթների համար
Приборы приемно-контрольные сигнальные, 
концентратор: блок базовый на 10 лучей</t>
  </si>
  <si>
    <t>Հսկվող-գործարկվող բլոկ,  "С2000-КПБ"
Блок контрольно-пусковой, марка "С2000-КПБ"</t>
  </si>
  <si>
    <t>ПС սարքեր ընդունող-հսկող, գործարկող, կոնցենտրատոր․ բազային բլոկ 10 ճառագայթների համար
Приборы ПС приемно-контрольные, пусковые, 
концентратор: блок базовый на 10 лучей</t>
  </si>
  <si>
    <t>Կապի գծի երկլարանի կոնտրոլեր, "С2000- КДЛ" մակնիշր
Контроллер двухпроводной линии связи, марка 
"С2000- КДЛ"</t>
  </si>
  <si>
    <t>Միջանկյալ հարմարանքներ ճառագայթների քանակի համար․ 1
Устройства промежуточные на количество лучей: 1</t>
  </si>
  <si>
    <t>ПС սարքեր ընդունող, գործարկող, կոնցենտրատոր․ բազային բլոկ 20 ճառագայթների համար
Приборы ПС приемно-контрольные, пусковые, 
концентратор: блок базовый на 20 лучей</t>
  </si>
  <si>
    <t>Միջանկյալ հարմարանքներ ճառագայթների քանակի համար․ 5
Устройства промежуточные на количество лучей: 5</t>
  </si>
  <si>
    <t>Հրդեհային ջերմային ազդասարք պայթյունապաշտպան իրագործմամբ ИПТ-Ех Извещатель пожарный тепловой во 
взрывозащищенном исполнении ИПТ-Ех</t>
  </si>
  <si>
    <t>Կառավարման և ազդանշանային ապարատ (սեղմակոճակ, կառավարման բանալի, էլեկտրամագնիսական շրջափակման կողպեք, ձայնային ազդանշան, ազդանշանային լամպ), միացված վերջավորությունների քանակը․մինչև 2
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t>
  </si>
  <si>
    <t>Հրդեհային ձեռքի ազդասարք․ ИПР-513-3А
Извещатель пожарный ручной: ИПР-513-3А</t>
  </si>
  <si>
    <t>Միավորող կամ ճյուղավորող մալուխային տուփ
Коробка кабельная соединительная или 
разветвительная</t>
  </si>
  <si>
    <t>Ճյուղավորող մեկուսացնող բլոկ "БРИЗ" մակնիշի, չափը՝ 50x30x25մմ
 Блок разветвительно-изолирующий, марка "БРИЗ", 
размер 50x30x25 мм</t>
  </si>
  <si>
    <t>Կառավարման պահարան սողնակով ШУЗ /650х400х170 (ԲxԼxԽ)/
Шкаф управления задвижкой ШУЗ /650х400х170 
(ВхШхГ)/</t>
  </si>
  <si>
    <t>СОУЭ</t>
  </si>
  <si>
    <t>Լուսային ազդարարիչ МАЯК-12С /"Ելք"/
Оповещатель световой МАЯК-12С /"Выход"/</t>
  </si>
  <si>
    <t>Բարձրախոս կամ ձայնային աշտարակ․ շենքի մեջ
Громкоговоритель или звуковая колонка: в 
помещении</t>
  </si>
  <si>
    <t>Ձայնային ազդարարիչ, մակնիշը՝  "Маяк-12-ЗМ" Оповещатель звуковой, марка "Маяк-12-ЗМ"</t>
  </si>
  <si>
    <t>Բեռնվածության ցանցին միացնելու մոդուլը МПН
Модуль подключения нагрузки МПН</t>
  </si>
  <si>
    <t>АУПТ</t>
  </si>
  <si>
    <t>Ավտոմատ ազդարարիչ OC.կոնտակտային, մագնիսակոնտակտային՝ դռներն ու պատուհանները բացելու համար 
Извещатель ОС автоматический: контактный, 
магнитоконтактный на открывание окон, дверей</t>
  </si>
  <si>
    <t>Ազդարարիչ ИП212/101-4-А1R կոմբինացված (ծուխ/ջերմություն)ИП212/101-4-А1R առանց բազայի
 Извещатель ИП212/101-4-А1R комбинированный 
(дым/тепло) "ПРОФИ-ОТ", без базы</t>
  </si>
  <si>
    <t>Բազա B401L մակնիշի, երկլարային Leonardo /B401R/ սերիայի համար
 База марки B401L, 2-х проводная для серии 
Leonardo /B401R/</t>
  </si>
  <si>
    <t>Տագնապի ազդանշանի սեղմակոճակ  ИОПР 513/101-3 
/УДП-513-3М/
 Кнопка тревожной сигнализации ИОПР 513/101-3 
/УДП-513-3М/</t>
  </si>
  <si>
    <t>Դռան հիդրավլիկ չափաբերիչ TS-68, ատամնավոր փոխանցումով (մինչև 90կգ բեռնվածությամբ)
 Доводчик дверной гидравлический TS-68 с 
зубчатым приводом (нагрузка до 90 кг) /TS-77/</t>
  </si>
  <si>
    <t>Ակումլյատորի մարտկոց 12Վ, 4.5Աժ, DTM12045
 Батарея аккумуляторная 12 В, 4,5 Ач, DTM12045</t>
  </si>
  <si>
    <t>Ակումլյատորի մարտկոց 12Վ, 7Աժ,DTM1207
Батарея аккумуляторная 12 В, 7 Ач, DTM1207</t>
  </si>
  <si>
    <t>Ծրագրային Ապահովում</t>
  </si>
  <si>
    <t>Программное обеспечение</t>
  </si>
  <si>
    <t>Սերվեր  ОРС "Орион Про"
Сервер ОРС "Орион Про"</t>
  </si>
  <si>
    <t>Սերվեր "Орион Про"
Сервер "Орион Про"</t>
  </si>
  <si>
    <t>Տվյալների բազայի ադմինիստրատոր "АБД Орион Про"
Администратор базы данных "АБД Орион Про"</t>
  </si>
  <si>
    <t>Օպերատիվ խնդիր "ОЗ Орион Про" կատ. 127 Оперативная задача "ОЗ Орион Про" исп. 127</t>
  </si>
  <si>
    <t>Մոնիտոր "Монитор Орион Про"
Монитор "Монитор Орион Про"</t>
  </si>
  <si>
    <t>Դարպասների ավտոմատիկա</t>
  </si>
  <si>
    <t>Автоматика ворот</t>
  </si>
  <si>
    <t>A6F կառավարման բլոկ կրկնակի երկփեղկ դարպասների ավտոմատացման համար (երկու էլեկտրոհաղորդակների համար 230Վ)
Блок управления A6F для автоматизации 
двухстворчатых распашных ворот (для двух 
электроприводов 230В)</t>
  </si>
  <si>
    <t>Լծակային էլեկտրամեխանիկական էլեկտրոհաղորդակ PP7024, երկփեղկ դարպասների համար
Электропривод электромеханический рычажный 
РР7024 для распашных ворот</t>
  </si>
  <si>
    <t>ՌադիոհավաքածուACS-101 (1-կանալային ընդունիչ և 2 բրելոկ) 
Радиокомплект ACS-101 (1-канальный приемник и 2 
брелка)</t>
  </si>
  <si>
    <t>Ֆոտոէլեմենտներ
Фотоэлементы</t>
  </si>
  <si>
    <t>Բաժանորդի դամաֆոնի բանալին /բանալի-անջատիչ/
Ключ абонента домофонный /ключ-выключатель/</t>
  </si>
  <si>
    <t>Ազդանշանային ամրան, մակնիշը՝ AL-22 (նեոնային լամպերով)
Арматура сигнальная, марка AL-22 (с неоновой 
лампой)</t>
  </si>
  <si>
    <t>Ալեհավաք
Антенна</t>
  </si>
  <si>
    <t>Կառավարման ռադիոբրելոկ 5804, 4-կնոպկայով
Радиобрелок управления 5804 4-х кнопочный</t>
  </si>
  <si>
    <t>Материалы</t>
  </si>
  <si>
    <t>Պլաստմասե տուփ, մինչև 40մմ լայնությամբ
Короба пластмассовые: шириной до 40 мм</t>
  </si>
  <si>
    <t>Մալուխ-անցուղի (տուփ)"Электропласт": 20x10մմ /պլաստիկե մինիկանալ 22x10մմ/ Кабель-канал (короб) "Электропласт": 20x10 мм 
/миниканал пластиковый 22х10 мм/</t>
  </si>
  <si>
    <t>Ծալքավոր ճկուն խողովակներ  ПВХ-ից  "DKC" 20մմ տրամագծով
 Трубы гибкие гофрированные из ПВХ "DKC" 
диаметром: 20 мм</t>
  </si>
  <si>
    <t>Պոլիէթիլային խողովակներից խողովակաշարերի անցկացում․ միչև 2 անցք
Устройство трубопроводов из полиэтиленовых труб: 
до 2 отверстий</t>
  </si>
  <si>
    <t>Ցածր ճնշման պոլիէթիլենային խողովակներ  (ПНД), 110մմ արտաքին տրամագծով
Трубы полиэтиленовые низкого давления (ПНД) с 
наружным диаметром 110 мм</t>
  </si>
  <si>
    <t>Մինչև 35կՎ մալուխ անցկացված խողովակներում, բլոկներում և տուփերում,1մ մալուխի զանգվածը միչև 1կգ
Кабель до 35 кВ в проложенных трубах, блоках и 
коробах, масса 1 м кабеля: до 1 кг</t>
  </si>
  <si>
    <t>Մինչև 35կՎ մալուխ ըստ տեղադրված կոնստրուկցիայի և վաքերով, ամրացումներով ոլորաններում և մայրուղիների վերջում․1մ մալուխի զանգվածը մինչև 1կգ  
Кабель до 35 кВ по установленным конструкциям и 
лоткам с креплением на поворотах и в конце 
трассы, масса 1 м кабеля: до 1 кг</t>
  </si>
  <si>
    <t>Կրակակայուն զույգ ոլորմամբ մալուխներ հրդեհային ազդանշանման համակարգի համար, մի լարանի պղնձե երակներով սիլիկաօրգանական ռետինով մեկուսացմամբ,ПВХ թաղանթով, այրումը չտարածող, ցածր ծխա- և գազարտադրմամբ ալյումալավսանային ժապավենից էկրանով, КПСЭнг-FRLS 1х2х0,75 մակնիշի
Кабели парной скрутки огнестойкие для систем 
пожарной сигнализации с однопроволочными 
медными жилами, изоляцией из 
кремнийорганической резины, оболочкой из ПВХ, не 
распространяющий горение, с низким дымо- и 
газовыделением, с экраном из алюмолавсановой 
ленты, марки: КПСЭнг-FRLS 1х2х0,75</t>
  </si>
  <si>
    <t>Մոնտաժային հավաքածու МК-1 для ШПС-ի համար
Монтажный комлект МК-1 для ШПС</t>
  </si>
  <si>
    <t>Թթվային ստացիոնար ակումլյատոր, տիպը՝ С-1, СК 1
Аккумулятор кислотный стационарный, тип: С-1, СК_x0002_1</t>
  </si>
  <si>
    <t>Ընդունման-հսկման և կառավարման բլոկ հրդեհաշիջման ավտոմատ միջոցներով С2000-АСПТ
Блок приемно-контрольный и управления 
автоматическими средствами пожаротушения 
С2000-АСПТ</t>
  </si>
  <si>
    <t>Նախահաշիվ N9/ Смета N9</t>
  </si>
  <si>
    <t>Հրդեհային ազդանշանային, հրդեհաշիջման ավտոմատ տեղակայում և ծանուցման համակարգ/ Автоматические установки пожарной сигнализации, пожаротушения и система оповещения</t>
  </si>
  <si>
    <t>Պղնձե երակներով հսկիչ մալուխներ պոլիվինիլքլորային մեկուսացմամբ և թաղանթով, այրումը չտարածող էկրանով, ցածր ծխա- և գազարտադրմամբ, 0.66կՎ լարմամբ,КВВГЭнг(А)-LS 4х1մակնիշի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4х1</t>
  </si>
  <si>
    <t>Բաժին 1. Ջեռուցում</t>
  </si>
  <si>
    <t>Раздел 1. Отопление</t>
  </si>
  <si>
    <t>Կոնվերտոր ГТГ-Радиатор-1200-КНВ1Н
Конвектор ГТГ-Радиатор-1200-КНВ1Н</t>
  </si>
  <si>
    <t>Բաժին 2. Օդափոխություն</t>
  </si>
  <si>
    <t>Раздел 2. Вентиляция</t>
  </si>
  <si>
    <t>Պանելային օդորակիչ Airmate-2000-У3
Кондиционер панельный Airmate-2000-У3</t>
  </si>
  <si>
    <t>Պանելային օդորակիչ ВЕРОСА-500-054-01-00-У3
Кондиционер панельный ВЕРОСА-500-054-01-00-У3</t>
  </si>
  <si>
    <t>Դրենաժային ծալքավորված խողովակներ օդորակավորման համակարգի համար, 16մմ տրամագծով
Трубки дренажные (шланги) гофрированные для 
систем кондиционирования, диаметром 16 мм</t>
  </si>
  <si>
    <t>Մինչև 0.05տ զանգվածով շառավղային օդորափոխիչների տեղադրում /ВРАН9-025/
Установка вентиляторов радиальных массой: до 
0,05 т /ВРАН9-025/</t>
  </si>
  <si>
    <t>Պայթյունապաշտպան շառավղային օդափոխիչ ВРАН9-025-Т80-В-00025/4-У2-1-Л0-0
Вентилятор радиальный взрывозащищенный 
ВРАН9-025-Т80-В-00025/4-У2-1-Л0-0</t>
  </si>
  <si>
    <t>Պայթյունապաշտպան շառավղային օդափոխիչ ВРАН9-025-Т80-В-00025/4-У2-1-П0-0
Вентилятор радиальный взрывозащищенный 
ВРАН9-025-Т80-В-00025/4-У2-1-П0-0</t>
  </si>
  <si>
    <t>Անցուղային օդափոխիչ Канал-Вент-250
Вентилятор канальный Канал-Вент-250</t>
  </si>
  <si>
    <t>Անցուղային օդափոխիչ Канал-Вент-100
Вентилятор канальный Канал-Вент-100</t>
  </si>
  <si>
    <t>Արագ քանդվող մոնտաժային խամութ  Канал-МК-100
Хомут монтажный быстроразъемный Канал-МК-100</t>
  </si>
  <si>
    <t>Մինչև 0.025տ զանգվածով առանցքային օդափոխիչների տեղադրում /ECW 354 M4
Установка вентиляторов осевых массой: до 0,025 т 
/ECW 354 M4</t>
  </si>
  <si>
    <t>Պատի առանցքային օդափոխիչ ECW 354 M4
Вентилятор осевой пристенный ECW 354 M4</t>
  </si>
  <si>
    <t>Առանցքային օդափոխիչի մոնտաժման հենարան МОБ-ОСА 045-С
Опора монтажная осевого вентилятора МОБ-ОСА_x0002_045-С</t>
  </si>
  <si>
    <t>Առանց մեխանիզմների հեղուկատար խողովակների և ապարատների մոնտաժում շենքում, հեղուկատար խողովակների և ապարատների զանգվածը ՝0.1տ 
Монтаж сосудов и аппаратов без механизмов в 
помещении, масса сосудов и аппаратов 0,1 т</t>
  </si>
  <si>
    <t>Պարուրակավոր միացումներով տեղադրվող սարք , զանգվածը՝ մինչև 1.5տ
Прибор, устанавливаемый на резьбовых 
соединениях, масса: до 1,5 кг</t>
  </si>
  <si>
    <t>Վիբրոմեկուսիչի տեղադրում․ համար 41
Установка виброизолятора: номер 41</t>
  </si>
  <si>
    <t>Վիբրոմեկուսիչի հավաքածու КИВ-В-1(հավաքածու 4 հատից)
Комплект виброизоляторов КИВ-В-1
(компл. из 4 шт.)</t>
  </si>
  <si>
    <t>Շառավղային օդափոխիչներին ճկուն ներդիրների տեղադրում
Установка вставок гибких к радиальным 
вентиляторам</t>
  </si>
  <si>
    <t>մ2     м2</t>
  </si>
  <si>
    <t>Ճկուն ներդիրներ  Канал-ГКВ-50-30
Вставка гибкая Канал-ГКВ-50-30</t>
  </si>
  <si>
    <t>Անցուղային հակադարձ փական Канал-КОЛ-К-250
Клапан обратный канальный Канал-КОЛ-К-250</t>
  </si>
  <si>
    <t>Հակադարձ փականների տեղադրում մինչև 1600մմ տրամագծով
Установка клапанов обратных: периметром до 1600</t>
  </si>
  <si>
    <t>Հակադարձ փականների տեղադրում, մինչև 1000մմ պարագծով
Установка клапанов обратных: периметром до 1000</t>
  </si>
  <si>
    <t>Օդային արգելափակոցների և օդային փականների КВР տեղադրում էլեկտրական կամ պնևմատիկ հաղորդակով․մինչև 1600մմ պարագծով
Установка заслонок воздушных и клапанов 
воздушных КВР с электрическим или 
пневматическим приводом: периметром до 1600 мм</t>
  </si>
  <si>
    <t>Օդային արգելափակոցների և օդային փականների КВР տեղադրում էլեկտրական կամ պնևմատիկ հաղորդակով․ մինչև 4000մմ պարագծով
Установка заслонок воздушных и клапанов 
воздушных КВР с электрическим или 
пневматическим приводом: периметром до 4000 мм</t>
  </si>
  <si>
    <t>ГЕРМИК-С-650х650-Н-1*LF230-1-УХЛ2 փական էլեկտրոհաղորդակով
Клапан ГЕРМИК-С-650х650-Н-1*LF230-1-УХЛ2 с 
электроприводом</t>
  </si>
  <si>
    <t>Օդային փականներ ձեռքով կամ էլեկտրոհաղորդակով ВК 100х150 /КЛАБ-100-0*ф-Н-Ручка-0/
Клапаны воздушные: под ручной или электропривод 
ВК 100х150 /КЛАБ-100-0*ф-Н-Ручка-0/</t>
  </si>
  <si>
    <t>Օդային փականներ, ձեռքով կան էլեկտրոհաղորդակով ВК 100х150 /КЛАБ-125-0*ф-Н-Ручка-0/
Клапаны воздушные: под ручной или электропривод 
ВК 100х150 /КЛАБ-125-0*ф-Н-Ручка-0/</t>
  </si>
  <si>
    <t>Օդային փականներ ձեռքով կամ էլեկտրոհաղորդակով ВК 150х150 /КЛАБ-160-0*ф-Н-Ручка-0/
 Клапаны воздушные: под ручной или электропривод 
ВК 150х150 /КЛАБ-160-0*ф-Н-Ручка-0/</t>
  </si>
  <si>
    <t>Օդային փականներ․ձեռքով կամ էլեկտրահաղորդակով ВК 250х250 /КЛАБ-250-0*ф-Н-Ручка-0
Клапаны воздушные: под ручной или электропривод 
ВК 250х250 /КЛАБ-250-0*ф-Н-Ручка-0</t>
  </si>
  <si>
    <t>Ցանց Р25-150(h)х150
Решетка Р25-150(h)х150</t>
  </si>
  <si>
    <t>Ցանց Р25-250(h)х250
Решетка Р25-250(h)х250</t>
  </si>
  <si>
    <t>Ցանց Р25-400(h)х400
Решетка Р25-400(h)х400</t>
  </si>
  <si>
    <t>Ցանց Р25-300(h)х500
Решетка Р25-300(h)х500</t>
  </si>
  <si>
    <t>Ցանց Р25-300(h)х600
Решетка Р25-300(h)х600</t>
  </si>
  <si>
    <t>Ցանց Р25-400(h)х800
Решетка Р25-400(h)х800</t>
  </si>
  <si>
    <t>Ցանց Р25-1200(h)х400
Решетка Р25-1200(h)х400</t>
  </si>
  <si>
    <t>Ցանց Р25-1000(h)х450
Решетка Р25-1000(h)х450</t>
  </si>
  <si>
    <t>Ցանց Р25-650(h)х650
Решетка Р25-650(h)х650</t>
  </si>
  <si>
    <t>Ալյումինե օդափոխման ցանցեր "АРКТОС", АМН տիպի,150x150 մմ չափի
Решетки вентиляционные алюминиевые "АРКТОС" 
типа: АМН, размером 150х150 мм</t>
  </si>
  <si>
    <t>Ալյումինե օդափոխման ցանցեր "АРКТОС"  АМН տիպի, 200x200մմ չափի
Решетки вентиляционные алюминиевые "АРКТОС" 
типа: АМН, размером 200х200 мм</t>
  </si>
  <si>
    <t>Ալյումինե օդափոխման ցանցեր "АРКТОС" АМР տիպի 100х200մմ չափի
Решетки вентиляционные алюминиевые "АРКТОС" 
типа: АМР, размером 100х200 мм</t>
  </si>
  <si>
    <t>Ալյումինե օդափոխման ցանցեր "АРКТОС" АМР տիպի 100х300մմ չափի
Решетки вентиляционные алюминиевые "АРКТОС" 
типа: АМР, размером 100х300 мм</t>
  </si>
  <si>
    <t>Ալյումինե օդափոխման ցանցեր "АРКТОС" АМР տիպի 150х400մմ չափի
Решетки вентиляционные алюминиевые "АРКТОС" 
типа: АМР, размером 150х400 мм</t>
  </si>
  <si>
    <t>Ալյումինե օդափոխման ցանցեր "АРКТОС" АМР տիպի 150х600մմ չափի
Решетки вентиляционные алюминиевые "АРКТОС" 
типа: АМР, размером 150х600 мм</t>
  </si>
  <si>
    <t>Առաստաղային պլաստիկ դիֆուզորներ "АРКТОС" մակնիշի ДПУ հովհարային ДПУ-К 100մմ տրամագծով Диффузоры потолочные пластиковые "АРКТОС" 
марки ДПУ: веерные ДПУ-К, диаметр 100 мм</t>
  </si>
  <si>
    <t>Առաստաղային պլաստիկ դիֆուզորներ "АРКТОС"  մակնիշի ДПУ․ հովհարային ДПУ-К, 160մմ տրամագծով
Диффузоры потолочные пластиковые "АРКТОС" 
марки ДПУ: универсальные ДПУ-К, диаметр 160 мм</t>
  </si>
  <si>
    <t>Առաստաղային պլաստիկ դիֆուզորներ "АРКТОС"  մակնիշի ДПУ․ ունիվերսալ ДПУ-М 100մմ տրամագծով Диффузоры потолочные пластиковые "АРКТОС" 
марки ДПУ: универсальные ДПУ-М, диаметр 100 мм</t>
  </si>
  <si>
    <t>Կլոր կտրվածքով օդատարներ ցինկապատ պողպատից</t>
  </si>
  <si>
    <t>Воздуховоды круглого сечения из оцинкованной стали</t>
  </si>
  <si>
    <t>Օդատարների միջադիր թերթավոր, ցինկապատ պողպատից և այլումինից Н դասի (նորմալ), 0.6մմ հաստության, մինչև 250մմ տրամագծով
Прокладка воздуховодов из листовой, оцинкованной 
стали и алюминия класса Н (нормальные) 
толщиной: 0,6 мм, диаметром до 250 мм</t>
  </si>
  <si>
    <r>
      <t>Օդատարներ ցինկապատ պողպատից, 0.6մմ հաստության, մինչև 250մմ տրամագծով (մ</t>
    </r>
    <r>
      <rPr>
        <sz val="10"/>
        <rFont val="Sylfaen"/>
        <family val="1"/>
      </rPr>
      <t>²</t>
    </r>
    <r>
      <rPr>
        <sz val="10"/>
        <rFont val="Arial LatArm"/>
        <family val="2"/>
      </rPr>
      <t>)
Воздуховоды из оцинкованной стали толщиной: 0,6 
мм, диаметром до 250 мм /толщ. 0,55 мм/</t>
    </r>
  </si>
  <si>
    <t>Ուղղանկյուն կտրվածքով օդատարներ ցինկապատ պողպատից</t>
  </si>
  <si>
    <t>Воздуховоды прямоугольного сечения из оцинкованной стали</t>
  </si>
  <si>
    <t>Կլոր կտրվածքով օդատարներ չժանգոտվող պողպատից</t>
  </si>
  <si>
    <t>Воздуховоды круглого сечения из нержавеющей стали</t>
  </si>
  <si>
    <t>Ցանց СЕТКА-315-30-Н
Сетка СЕТКА-315-30-Н</t>
  </si>
  <si>
    <t>Огнезащита воздуховодов</t>
  </si>
  <si>
    <t>Մեկուսացման մակերևույթի սոսնձում․ բիտումային մաստիկայից գլանափաթեթային նյութերով
Оклеивание поверхности изоляции: рулонными 
материалами на битумной мастике</t>
  </si>
  <si>
    <t>Սառնակայուն, բիտումա-յուղային սոսնձող մաստիկա МБ-50
Мастика клеящая морозостойкая битумно-масляная 
МБ-50</t>
  </si>
  <si>
    <t>Ջերմամեկուսացում</t>
  </si>
  <si>
    <t>Теплоизоляция</t>
  </si>
  <si>
    <t>Մեկուսացվող մակերևույթի փաթաթումը գլանափաթեթային նյութերով մինչև լրիվ չորանալը, կարերի սոսնձմամբ 
Обертывание поверхности изоляции рулонными 
материалами насухо с проклейкой швов</t>
  </si>
  <si>
    <t>10մմ ներքին տրամագծով խողովակ-ջերմամեկուսիչ,Energoflex Black Star Split 10/6-2
Трубка теплоизоляционная с внутр. диам. 10 мм 
Energoflex Black Star Split 10/6-2</t>
  </si>
  <si>
    <t>15մմ ներքին տրամագծով ջերմամեկուսիչ խողովակ Energoflex Black Star Split 15/6-2
Трубка теплоизоляционная с внутр. диам. 15 мм 
Energoflex Black Star Split 15/6-2</t>
  </si>
  <si>
    <t>Բաժին 3 Օդորակում</t>
  </si>
  <si>
    <t>Раздел 3. Кондиционирование</t>
  </si>
  <si>
    <t>կոմպլ компл.</t>
  </si>
  <si>
    <t>Սպլիտ-համակարգ GC-A09HR / GU-A09H
Сплит-система GC-A09HR / GU-A09H</t>
  </si>
  <si>
    <t>Սպլիտ-համակարգ GC-A18HR / GU-A18H
Сплит-система GC-A18HR / GU-A18H</t>
  </si>
  <si>
    <t>Սպլիտ-համակարգ GC-CF60HRN1-N / GU-U60HN1 ձմեռային հավաքածույով
Сплит-система GC-CF60HRN1-N / GU-U60HN1 с 
зимним комплектом</t>
  </si>
  <si>
    <t xml:space="preserve">Դրենաժային ծալքավորված խողովակներ օդորակավորման համակարգի համար, 20մմ/25մմ/տրամագծով
Трубки дренажные (шланги) гофрированные для 
систем кондиционирования, диаметром 20 мм /25 </t>
  </si>
  <si>
    <t>Ջերմամեկուսիչ խողովակ 6մմ ներքին տրամագծոով Energoflex Black Star Split 6/6-2
Трубка теплоизоляционная с внутр. диам. 6 мм 
Energoflex Black Star Split 6/6-2</t>
  </si>
  <si>
    <t>Ջերմամեկուսիչ խողովակ 10մմ ներքին տրամագծոով Energoflex Black Star Split 10/6-2
Трубка теплоизоляционная с внутр. диам. 10 мм 
Energoflex Black Star Split 10/6-2</t>
  </si>
  <si>
    <t>Ջերմամեկուսիչ խողովակ 12մմ ներքին տրամագծով Energoflex Black Star Split 12/6-2
Трубка теплоизоляционная с внутр. диам. 12 мм 
Energoflex Black Star Split 12/6-2</t>
  </si>
  <si>
    <t>Ջերմամեկուսիչ խողովակ 18մմ ներքին տրամագծով,Energoflex Black Star 18/6-2
Трубка теплоизоляционная с внутр. диам. 18 мм 
Energoflex Black Star 18/6-2</t>
  </si>
  <si>
    <t>Բռնիչներ /AIR00001/
Держатели /AIR00001/</t>
  </si>
  <si>
    <t xml:space="preserve">          Հիմք N ЛСР N 02-01-12</t>
  </si>
  <si>
    <t>Նախահաշիվ N12/ Смета N12</t>
  </si>
  <si>
    <t>Օդափոխություն, ջեռուցում, օդորակում/ Вентиляция, отопление, кондиционирование</t>
  </si>
  <si>
    <t>Բաժին 1․-ИОС1.1
Раздел 1. -ИОС1.1</t>
  </si>
  <si>
    <t xml:space="preserve">220կՎ ԲԲՍ
ОРУ 220 кВ
</t>
  </si>
  <si>
    <t>Բաժին 2-ИОС1.1 լարման տակ
Раздел 2. -ИОС1.1 Под напряжением</t>
  </si>
  <si>
    <t>Բաժին 5-ИОС1.4.1, -ИОС1.4.2, -ИОС1.5                 РЗА գծերի 220 կՎ (2*5 հավաքածու)
Раздел 5. -ИОС1.4.1, -ИОС1.4.2, -ИОС1.5                 РЗА линий 220 кВ (2*5 компл.)</t>
  </si>
  <si>
    <t>Բաժին 6--ИОС1.6
Կանալների հաշվարկ,Фм и Фу գործակիցների արժեքները բերված են 2.1, 2.2 ЛСР հավելվածներում
Раздел 6. -ИОС1.6
Расчеты каналов, коэффициентов Фм и Фу приведены в приложениях 2.1, 2.2 к ЛСР</t>
  </si>
  <si>
    <t>Բաժին 7-ИОС1.7
Раздел 7. -ИОС1.7</t>
  </si>
  <si>
    <t>Բաժին 8-ИОС1.8
Раздел 8. -ИОС1.8</t>
  </si>
  <si>
    <t xml:space="preserve">          Հիմք N ЛСР N 09-01-01</t>
  </si>
  <si>
    <t xml:space="preserve">Բաժին3-ИОС1.2 Ուժային և չափիչ տրանսֆորմատորներ
Раздел 3. -ИОС1.2 Силовые и измерительные трансформаторы
</t>
  </si>
  <si>
    <t xml:space="preserve">Բաժին 4․-ИОС1.3 Լարման և օպերատիվ հոսանքի համակարգերի կառուցվածք
Раздел 4. -ИОС1.3 Устройства систем напряжения и оперативного тока
</t>
  </si>
  <si>
    <t>Կարգաբերման աշխատանքներ / Пусконаладочные работы</t>
  </si>
  <si>
    <t>մ3 м3</t>
  </si>
  <si>
    <t>Ալյումինե օդափոխման ցանցեր "АРКТОС" АМР տիպի 150х300մմ չափի
Решетки вентиляционные алюминиевые "АРКТОС" 
типа: АМР, размером 150х300 мм</t>
  </si>
  <si>
    <t>Բաժին 1 220կՎ ԲԲՍ-ի հիմքեր</t>
  </si>
  <si>
    <t>Հիմքեր  Ф2.1 (5 հատ), Ф2.2 (24 հատ), Ф2.3 (39 հատ), Ф2.4 (30 հատ), Ф2.5 (15 հատ), Ф2.6 (7հատ), Ф2.7 (87 հատ)</t>
  </si>
  <si>
    <t>Раздел 1. Фундаменты ОРУ 220 кВ</t>
  </si>
  <si>
    <t>Фундаменты Ф2.1 (5 шт.), Ф2.2 (24 шт.), Ф2.3 (39 шт.), Ф2.4 (30 шт.), Ф2.5 (15 шт.), Ф2.6 (7 шт.), Ф2.7 (87 шт.)</t>
  </si>
  <si>
    <t>Քարհանքից դուրս աշխատող, մինչև 10տ բեռնատարողությմաբ ինքնաթափ ավտոմեքենաներով տարածության վրա բեռների տեղափոխում․ I դասի բեռի համար՝ մինչև 5կմ 
Перевозка грузов автомобилями-самосвалами
грузоподъемностью 10 т работающих вне карьера
на расстояние: I класс груза до 5 км</t>
  </si>
  <si>
    <t>տն        т</t>
  </si>
  <si>
    <t>243կՎտ (330 ձ․ու․) հզորությամբ բուլդոզերներով մինչև 5մ գրունտի տեղափոխմամբ խրամուղիներ  և փորվածքների լցում, գրունտների խումբը՝ 3, (ПОС բաժին 9.1)
Засыпка траншей и котлованов с перемещением
грунта до 5 м бульдозерами мощностью: 243 кВт
(330 л.с.), группа грунтов 3 /ПОС раздел 9.1/</t>
  </si>
  <si>
    <t>Խրամուղիների, փորվածքների և փոսերի խոռոչների լցում՝ ձեռքով, գրունտների խումբը՝ 3
Засыпка вручную траншей, пазух котлованов и ям,
группа грунтов: 3-4</t>
  </si>
  <si>
    <t>մ3          м3</t>
  </si>
  <si>
    <t>Ծանր բետոն, դասը ՝ B7.5 (M100)
Бетон тяжелый, класс: В7,5 (М100)</t>
  </si>
  <si>
    <t>Բիկրոստ․ ХПП
Бикрост: ХПП</t>
  </si>
  <si>
    <t>մ2         м2</t>
  </si>
  <si>
    <t>մ3        м3</t>
  </si>
  <si>
    <t>մ2   м2</t>
  </si>
  <si>
    <t>Ծանր բետոն, դասը ՝ B25 (M350)
Бетон тяжелый, класс: В25 (М350)</t>
  </si>
  <si>
    <t>Ծանր բետոն, դասը՝ B25 (M350), /մինչև w6 հավելումով, ըստ ջրանթափանցելիության/, 
Бетон тяжелый, класс: В25 (М350) /надбавка по 
водонепроницаемости до W6/</t>
  </si>
  <si>
    <t>Խարսխային հեղյուսների տեղադրում․ բետոնացման ժամանակ հենարանային կոնստրուկցիաների վրա
Установка анкерных болтов: при бетонировании на
поддерживающие конструкции</t>
  </si>
  <si>
    <t xml:space="preserve">հատ      шт </t>
  </si>
  <si>
    <t>հատ  шт</t>
  </si>
  <si>
    <t>Հիմքերի շարվածքի, աղյուսի, բետոնի հարթվեցված մակերևույթի վրա բիտումային կողմնային հիդրոմեկուսացում՝ բիտումով, 2 շերտով
Гидроизоляция боковая обмазочная битумная в 2
слоя по выровненной поверхности бутовой кладки,
кирпичу, бетону</t>
  </si>
  <si>
    <t>Բիտումային պրայմեր технониколь №01
Праймер битумный ТЕХНОНИКОЛЬ №01</t>
  </si>
  <si>
    <t>լիտր    литр</t>
  </si>
  <si>
    <t>Հիդրոմեկուսիչ սառը մաստիկա технониколь №24 (МГТН)
Мастика гидроизоляционная холодная
ТЕХНОНИКОЛЬ №24 (МГТН)</t>
  </si>
  <si>
    <t>կգ             кг</t>
  </si>
  <si>
    <t>կգ            кг</t>
  </si>
  <si>
    <t>կգ        кг</t>
  </si>
  <si>
    <t>Հիմքեր ФП-6 (8 հատ), П-9 (33 հատ), П-11 (42 հատ)</t>
  </si>
  <si>
    <t>Фундамент ФП-6 (8 шт.), П-9 (33 шт.), П-11 (42 шт.)</t>
  </si>
  <si>
    <t>Գրունտի մշակում ձեռքով առանց ամրացման, թեքություններով 2 մ խորությամբ խրամուղիներում, գրունտների խումբը՝ 4
Разработка грунта вручную в траншеях глубиной до
2 м без креплений с откосами, группа грунтов: 4</t>
  </si>
  <si>
    <t>10տ տարողության ինքնաթափ-ավտոմեքենաներով բեռների տեղափոխում քարհանքից դուրս, տարածության վրա․ I դաս բեռի համար՝ մինչև 5կմ
Перевозка грузов автомобилями-самосвалами
грузоподъемностью 10 т работающих вне карьера
на расстояние: I класс груза до 5 км</t>
  </si>
  <si>
    <t>Մինչև 5մ գրունտի տեղափոխմամբ խրամուղիների և փորվածքների լցում 243կՎտ (330ձ․ու․) հզորությամբ բուլդոզերներով, գրունտների խումբը՝3
Засыпка траншей и котлованов с перемещением
грунта до 5 м бульдозерами мощностью: 243 кВт
(330 л.с.), группа грунтов 3 /ПОС раздел 9.1/</t>
  </si>
  <si>
    <t>Գրուտի խտացում պնևմատիկ տոփանմամբ, գրունտների խումբը՝ 3-4
Уплотнение грунта пневматическими трамбовками,
группа грунтов: 3-4</t>
  </si>
  <si>
    <t>Փորվածքների և փոսերի խոռոչների խրամուղիների լցում ձեռքով, գրունտների խումբը՝ 3
Засыпка вручную траншей, пазух котлованов и ям,
группа грунтов: 3</t>
  </si>
  <si>
    <t>Հիմնատակի կառուցում հիմքերի տակ․ խճային
Устройство основания под фундаменты:
щебеночного</t>
  </si>
  <si>
    <t>Շինարարական աշխատանքների համար 800 մակնիշի խիճ, բնական քարից, 20-40մմ ֆրակցիայի
Щебень из природного камня для строительных 
работ марка: 800, фракция 20-40 мм</t>
  </si>
  <si>
    <t>Մինչև 3տ զանգվածով հավաքովի երկաթբետոնե սնկանման հիմքերի տեղադրում
Установка сборных железобетонных грибовидных
фундаментов массой: до 3 т</t>
  </si>
  <si>
    <t>Երկու շերտով կողային ծեփվածքով բիտումային հիդրոմեկուսացում, որմնաքարի շարվածքի, աղյուսի, բետոնի հարթ մակերևույթի վրա
Гидроизоляция боковая обмазочная битумная в 2
слоя по выровненной поверхности бутовой кладки,
кирпичу, бетону</t>
  </si>
  <si>
    <t>լիտր литр</t>
  </si>
  <si>
    <t>Հիդրոմեկուսիչ սառը մաստիկա технониколь №24 (МГТН)
Мастика гидроизоляционная холодная 
ТЕХНОНИКОЛЬ №24 (МГТН)</t>
  </si>
  <si>
    <t>Մինչև 2մմ շերտի հաստությամբ չոր խառնուրդով հիմքերի, պատերի կողային ծեփմամբ ձեռքով մեկուսացման հարմարանք
Устройство боковой обмазочной изоляции стен,
фундаментов ручным способом из сухих смесей
толщиной слоя 2 мм</t>
  </si>
  <si>
    <t>1.04-ավելացում քաշին ցինկապատման համար</t>
  </si>
  <si>
    <t>1,04 - надбавка к массе на цинкование</t>
  </si>
  <si>
    <t>Դողային պորտալ ПС-220Ш2
 Портал шинный ПС-220Ш2</t>
  </si>
  <si>
    <t>հատ     шт</t>
  </si>
  <si>
    <t>Բջջավոր պորտալ ПС-22ОЯ2,
Портал ячейковый ПС-220Я2</t>
  </si>
  <si>
    <t>Պողպատե կոնստրուկցիաներ․ ԲԲՍ-ի պորտալների համար (հենարանային կոնստրուկցիաները ցինկապատված)
Конструкции стальные: порталов ОРУ /опорные
конструкции оцинкованные/</t>
  </si>
  <si>
    <t>Մինչև 4մ բարձրության մետաղական սյուների տեղադրում․ ընկղմելով բետոնե հիմնատակի մեջ
Установка металлических столбов высотой до 4 м: с
погружением в бетонное основание</t>
  </si>
  <si>
    <t>В15(M 200) դասի ծանր բետոն
Бетон тяжелый, класс: В15 (М200)</t>
  </si>
  <si>
    <t>Օժանդակ նշանակության կոնստրուկտիվ տարրեր․ անցքերով պրոֆիլային գլանվածքի գերակշռությամբ
Конструктивные элементы вспомогательного
назначения: с преобладанием профильного проката
с отверстиями</t>
  </si>
  <si>
    <t>Հիմքերի տակի հիմնատակերի կառուցում․ խճային
Устройство основания под фундаменты:
щебеночного</t>
  </si>
  <si>
    <t>Բնական քարից 600մակնիշի խիճ, շինարարական աշխատանքների համար, 10-20մմ ֆրակցիայի
Щебень из природного камня для строительных
работ марка: 600, фракция 10-20 мм</t>
  </si>
  <si>
    <t>"Алпол" կազմություն (թերմոպլաստիկ պոլիմերների հիման վրա)
Композиция "Алпол" (на основе термопластичных
полимеров)</t>
  </si>
  <si>
    <t xml:space="preserve">կգ          кг   </t>
  </si>
  <si>
    <t>Դարսակույտերից և հողաշերտերից չխտացված գրունտի ձեռքով բեռնավորում տրանսպորտային միջոցների մեջ, գրունտների խումբը՝ 3
Погрузка вручную неуплотненного грунта из
штабелей и отвалов в транспортные средства,
группа грунтов: 3</t>
  </si>
  <si>
    <t>10տ բեռնատարողությամբ ինքնաթափ-ավտոմեքենաներով բեռների տեղափոխում, որոնք աշխատում են քարհանքից դուրս, տարածության վրա, I դասի բեռի համար մինչև 5կմ
Перевозка грузов автомобилями-самосвалами
грузоподъемностью 10 т работающих вне карьера
на расстояние: I класс груза до 5 км</t>
  </si>
  <si>
    <t>Раздел 5. Фундаменты ОРУ 110 кВ</t>
  </si>
  <si>
    <t>Թեքություններով, առանց ամրացման, մինչև 2 մետր խորություն ունեցող խրամուղիներում գրունտի ձեռքով մշակում․ գրունտների խումբը՝ 4
Разработка грунта вручную в траншеях глубиной до
2 м без креплений с откосами, группа грунтов: 4</t>
  </si>
  <si>
    <t>Բեռների տեղափոխում 10տ բեռնատարողությամբ ինքնաթափ-ավտոմեքենաներով, որոնք աշխատում են քարհանքից դուրս, տարածության վրա․ I դասի բեռի համար մինչև 5կմ
Перевозка грузов автомобилями-самосвалами
грузоподъемностью 10 т работающих вне карьера
на расстояние: I класс груза до 5 км</t>
  </si>
  <si>
    <t>Խրամուղիների և փորվածքների լցում գրունտի միչև 5մ տեղափոխմամբ, 243կՎտ (330 ձ․ ու․) հզորությամբ բուլդոզերներով , գրունտների խումբը՝ 3
Засыпка траншей и котлованов с перемещением
грунта до 5 м бульдозерами мощностью: 243 кВт
(330 л.с.), группа грунтов 3 /ПОС раздел 9.1/</t>
  </si>
  <si>
    <t>Գրունտի խտացում պնևմատիկ տոփանումեվ, գրունտների խումբը՝ 3-4
Уплотнение грунта пневматическими трамбовками,
группа грунтов: 3-4</t>
  </si>
  <si>
    <t>մ3       м3</t>
  </si>
  <si>
    <t>B7.5(М100) դասի ծանր բետոն
Бетон тяжелый, класс: В7,5 (М100)</t>
  </si>
  <si>
    <t>Հիմքերի, պատերի հիդրոմեկուսացում․ հորիզոնական 2 շերտով սոսնձած
Гидроизоляция стен, фундаментов: горизонтальная
оклеечная в 2 слоя</t>
  </si>
  <si>
    <t>Բիկրոստ, ХПП
Бикрост: ХПП</t>
  </si>
  <si>
    <t>B25 (M350) դասի ծանր բետոն
Бетон тяжелый, класс: В25 (М350)</t>
  </si>
  <si>
    <t>B25 (M350) դասի ծանր բետոն /հավելույթ ջրաանթափանցելիության համար մինչև W6/
Бетон тяжелый, класс: В25 (М350) /надбавка по
водонепроницаемости до W6/</t>
  </si>
  <si>
    <t>Խարսխային հեղյուսների տեղադրում․պահող  կոնստրուկցիաների վրա, բետոնման ժամանակ
Установка анкерных болтов: при бетонировании на
поддерживающие конструкции</t>
  </si>
  <si>
    <t>լիտր   литр</t>
  </si>
  <si>
    <t>Ցեմենտային չոր խառնուրդ "Торосил" բետոնի և քարի հիդրոմեկուսացման համար /HydroProjekt C2,ծախսը 1.2կգ/մ² 1մմ-ի վրա, 2մմ շերտով/
Смесь сухая: цементная "Торосил", для
гидроизоляции по бетону и камню /Hydro Protekt С2,
расход 1,2 кг/м2 на 1 мм; слои по 2 мм/</t>
  </si>
  <si>
    <t>3000-ից մինչև 7000մ³ ծավալով փորվածքներում գրունտի մշակում, շերեփի 1.0մ³ տարողությամբ շերեփով էքսկավատորով, ինքնաթափ-ավտոմեքենաների մեջ բեռնավորմամբ, գրունտների խումբը՝ 4
Разработка грунта в котлованах объемом от 3000
до 7000 м3 с погрузкой на автомобили-самосвалы
экскаватором с ковшом вместимостью 1,0 м3,
группа грунтов 4</t>
  </si>
  <si>
    <t>Փորվածքների և փոսերի խոռոչների խրամուղիների լցում ձեռքով, գրունտների խումբը՝ 3-4
Засыпка вручную траншей, пазух котлованов и ям,
группа грунтов: 3-4</t>
  </si>
  <si>
    <t>Բնական քարից 800 մակնիշի խիճ շինարարական աշխատանքների համար, 20-40մմ ֆրակցիայի
Щебень из природного камня для строительных
работ марка: 800, фракция 20-40 мм</t>
  </si>
  <si>
    <t>Դողային պորտալ ПС-110Ш
Портал шинный ПС-110Ш</t>
  </si>
  <si>
    <t>Պողպատե կոնստրուկցիաներ․ ԲԲՍ-ի պորտալների համար
Конструкции стальные: порталов ОРУ</t>
  </si>
  <si>
    <t>Գրունտի խտացում․ խճով
Уплотнение грунта: щебнем</t>
  </si>
  <si>
    <t>Անանցանելի ջրանցքների կարգավորում․ միաբջիջ, վերին և ստորին վաքային տարրերից հավաքած
Устройство непроходных каналов: одноячейковых,
собираемых из верхних и нижних лотковых
элементов</t>
  </si>
  <si>
    <t>Ջրանցքների և թունելների երկաթբետոնե վարքեր, հաղորդակցույունների անցկացման համար
Лотки каналов и тоннелей железобетонные для 
прокладки коммуникаций</t>
  </si>
  <si>
    <t>Երկաթբետոնե չորսուներ վաքերի միջադիրների համար
Бруски железобетонные для прокладки лотков</t>
  </si>
  <si>
    <t>Բնական ավազ շինարարական աշխատանքների համար
песок природный для строительных: работ средний</t>
  </si>
  <si>
    <t>հատ        шт</t>
  </si>
  <si>
    <t>Երկաթբետոնե բլոկներ․ հիմքային
Блоки железобетонные: фундаментные</t>
  </si>
  <si>
    <t>Դարսման ցեմենտային պատրաստի լուծույթ 100մակնիշի
Раствор готовый кладочный цементный марки: 100</t>
  </si>
  <si>
    <t>Օժանդակ նշանակության կոնստրուկտիվ տարրեր․ պրոֆիլային գլանվածքների առանց անցքերի և հավաքովի զոդման գործողությունների գերակշռությամբ
Конструктивные элементы вспомогательного 
назначения: с преобладанием профильного проката 
без отверстий и сборосварочных операций</t>
  </si>
  <si>
    <t>Наружное ограждение</t>
  </si>
  <si>
    <t>Սյուն 60х60, h=3,5մ
 Столб 60х60, h=3,5 м</t>
  </si>
  <si>
    <t>Պարիսպների պանել 3000х2430(h), բջջի չափը 50х150մմ, ճաղերի տրամագիծը՝ 5մմ
Панель ограждения 3000х2430(h), размер ячейки 
50х150 мм, диаметр прутка 5 мм</t>
  </si>
  <si>
    <t>Սյուների տեղադրմամբ երկփեղկ դարպասների կառուցում, մետաղական
Устройство ворот распашных с установкой столбов: 
металлических</t>
  </si>
  <si>
    <t>Սյուն 60х60, h=3,5մ
Столб 60х60, h=3,5 м</t>
  </si>
  <si>
    <t>Երկփեղկ դարպասներ, դռնակով 6000х2500(h)
Ворота распашные с калиткой 6000х2500(h)</t>
  </si>
  <si>
    <t>Փորվածքների և փոսերի խոռոչների, խրամուղիների լցում ձեռքով, գրունտների խումբը՝ 1
Засыпка вручную траншей, пазух котлованов и ям, 
группа грунтов: 1</t>
  </si>
  <si>
    <t>Զոդովի ամրանային ցանցեր
Арматурные сетки сварные</t>
  </si>
  <si>
    <t>Փշոտ ժապավենով ամրանավորված պարույրից (АКЛ)"Репейник"տիպի պարիսպների և քիվերի տեղադրում․ ըստ գոյություն ունեցող պարսպի, մինչև 1մ բարձրության քիվի տեղադրում
 Установка ограждения и козырька из спиралей 
армированной колючей ленты (АКЛ) типа 
"Репейник": установка козырька высотой до 1 м по 
существующему ограждению</t>
  </si>
  <si>
    <t>Անվտանգության պարուրային արգելք АКЛ Егоза-900, բարձակի ամրացումների հավաքածուի հետ  /Егоза-600/
Спиральный барьер безопасности АКЛ Егоза-900 с 
комплектом кронштейнов, крепежей /Егоза-600/</t>
  </si>
  <si>
    <t xml:space="preserve">մ          м     </t>
  </si>
  <si>
    <t>Պարիսպների պանել  3000х1530(h), բջջի չափը 50х150մմ, ճաղերի տրամագիծը՝ 5մմ
Панель ограждения 3000х1530(h), размер ячейки 
50х150 мм, диаметр прутка 5 мм</t>
  </si>
  <si>
    <t>Սյուն 60х60, h=2.6մ
Столб 60х60, h=2,6 м</t>
  </si>
  <si>
    <t>Երկփեղկ դարպասներ, դռնակով  5000*1600(h)
Ворота распашные с калиткой 5000*1600(h)</t>
  </si>
  <si>
    <t>Երկփեղկ դարպասներ, դռնակով 6000х1600(h)
Ворота распашные с калиткой 6000х1600(h)</t>
  </si>
  <si>
    <t>Раздел 10. Блочно-модульное здание</t>
  </si>
  <si>
    <t>Երկաթբետոնե հիմնային սալերի պատրասում, հարթ
Устройство фундаментных плит железобетонных: 
плоских</t>
  </si>
  <si>
    <t>Երկաթբետոնե հիմնային սալերի պատրասում․ կողերով դեպի վեր /աստիճաններ մալուխային հարկից դուրս գալու համար/
Устройство фундаментных плит железобетонных: с 
ребрами вверх /лестницы для выхода из кабельного 
этажа/</t>
  </si>
  <si>
    <t>Ծանր բետոն, В20 (М250) դասի
Бетон тяжелый, класс: В20 (М250)</t>
  </si>
  <si>
    <t>Ծանր բետոն, В20 (М250) դասի /հավելումով ըստ ջրաթափանցելիության մինչև w6/
Бетон тяжелый, класс: В20 (М250) /надбавка по 
водонепроницаемости до W6/</t>
  </si>
  <si>
    <t>Վրադիր և շարովի դետալներ, պատրաստված զոդմամբ, ծռմամբ անցքերի շաղափմամբ,(այս գործողություններից որևէ մեկի կամ բոլորի առկայության դեպքում, ցանկացած զուգակցմամբ), առանձին ներկայացված
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</si>
  <si>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Մինչև 40կգ կշռով շարովի դետալների տեղակայում
Установка закладных деталей весом: до 20 кг</t>
  </si>
  <si>
    <t>Հիդրոմեկուսացում ուռչող ինքնասոսնձող ժապավենով․ հորիզոնական կարերով
Гидроизоляция набухающей самоклеящейся 
лентой: горизонтальных швов</t>
  </si>
  <si>
    <t>Ինքնաընդարձակվող հիդրոմեկուսիչ միջադիր  "Пенебар SW-45"
 Прокладка гидроизоляционная 
саморасширяющаяся "Пенебар SW-45"</t>
  </si>
  <si>
    <t>մ            м</t>
  </si>
  <si>
    <t>Гидроизоляция снаружи в грунте</t>
  </si>
  <si>
    <t>Гидроизоляция днища</t>
  </si>
  <si>
    <t>Դռների մետաղական բլոկների տեղակայում պատրաստի որմնախոռոչների մեջ
Установка металлических дверных блоков в 
готовые проемы</t>
  </si>
  <si>
    <t>Ֆակտուրային ներկանյութ ВД-АК-1180, ճակատային ВГТ
Краска фактурная ВД-АК-1180, фасадная ВГТ</t>
  </si>
  <si>
    <t>Ջրադիսպերսիոն նախաներկում CERESIT CT 17
 Грунтовка воднодисперсионная CERESIT CT 17</t>
  </si>
  <si>
    <t>Ջրա-դիսպերսիոն ներկանյութ "ИНТЕРИОР 3" ВД-АК 202 /Краска ВД-АК-449/
Краска водно-дисперсионная "ИНТЕРИОР 3" ВД-АК_x0002_202 /Краска ВД-АК-449/</t>
  </si>
  <si>
    <t>Облицовка керамогранитом</t>
  </si>
  <si>
    <t>Կերամոգրանիտե սալիկներ  600х600х10մմ չափի, բաց-մոխրագույն
 Плитки керамогранитные размером: 600х600х10 мм, 
светло-серые</t>
  </si>
  <si>
    <t>Սալիկների սոսինձ Ceresit» CM117 կերամոգրանիտի համար /սոսինձ ЕК 3000 Universal/ 
Клей плиточный «Ceresit» CM117 для 
керамогранита /Клей ЕК 3000 Universal/</t>
  </si>
  <si>
    <t>Балки перекрытия</t>
  </si>
  <si>
    <t>Շերտավոր և նրբաթերթավոր պողպատից  վաքերի, ցանցերի փականքների մոնտժում
Монтаж: лотков, решеток, затворов из полосовой и 
тонколистовой стали</t>
  </si>
  <si>
    <t>Стойки</t>
  </si>
  <si>
    <t>Մինչև 24մ թռիչքների համար հենարանային կանգնակների մոնտաժում
Монтаж опорных стоек для пролетов: до 24 м</t>
  </si>
  <si>
    <t>Огнестойкое покрытие балок и стоек</t>
  </si>
  <si>
    <t>Մետաղական մակերևույթների մեկանգամյա նախաներկում  ГФ-021/երկրորդ շերտ/
 Огрунтовка металлических поверхностей за один 
раз: грунтовкой ГФ-021 /второй слой/</t>
  </si>
  <si>
    <t>Նախաներկում․ГФ-021 կարմրա-շագանակագույն /15 մկմ հաստության 1 շերտի համար 0.006կգ ծախսով, ընդամենը՝ 2 շերտ/
 Грунтовка: ГФ-021 красно-коричневая /расход 0,06 
кг на 1 слой толщиной 15 мкм, всего 2 слоя/</t>
  </si>
  <si>
    <t>Բաց հարթակի վրա, առանց մեխանիզմների ապարատների և հեղուկատար խողովակների մոնտաժում, , հեղուկատար խողովակների և ապարատների զանգվածը՝ 1.5տ/մոդուլներ №№ 2, 5, 10, 22, 25, 30;,զանգվածի փոփոխության գործակիցը՝ 0,81-0,90/    
Монтаж сосудов и аппаратов без механизмов на 
открытой площадке, масса сосудов и аппаратов 1,5 
т /съемные крыши №№ 2, 5, 10, 22, 25, 30; коэффициент изменения массы 0,81-0,90/                                                   (Приказ от 9.02.2017 № 81/пр п.7.8 Табл.1 Коэффициент 
изменения массы оборудования: 0,81-0,90 ПЗ=0,95 (ОЗП=0,95; 
ЭМ=0,95 к расх.; ЗПМ=0,95; МАТ=0,95 к расх.; ТЗ=0,95; ТЗМ=0,95))</t>
  </si>
  <si>
    <t>տն              т</t>
  </si>
  <si>
    <t>կոմպլ    компл</t>
  </si>
  <si>
    <t>Թերթավոր ցինկապատ պողպատից մանր ծածկույթների (брандмауэры, 
парапеты, свесы и т.п.) կատարում /մատակարարումը БМЗ-ի հետ․ ձևավոր տարրեր,քիվեր/
Устройство мелких покрытий (брандмауэры, 
парапеты, свесы и т.п.) из листовой оцинкованной 
стали /поставка с БМЗ: фасонные элементы, 
козырьки/</t>
  </si>
  <si>
    <t>մ    м</t>
  </si>
  <si>
    <t>Պատի պանելների հորիզոնական և ուղղահայաց ծայրակցվածքների հերմետիկացում, մաստիկայով․ հերմետիկացնող չպնդացնող /մատակարարումը БМЗ-ի հետ․ սիլիկոնային հերմետիկով/
 Устройство герметизации горизонтальных и 
вертикальных стыков стеновых панелей мастикой: 
герметизирующей нетвердеющей /поставка с БМЗ: 
силиконовым герметиком/</t>
  </si>
  <si>
    <t>Ծածկերի կառուցում․ չորացված լինոլիումից, զոդելով պատառները ծայրակծվացքներում
 Устройство покрытий: из линолеума насухо со 
свариванием полотнищ в стыках</t>
  </si>
  <si>
    <t>Չոր խառնուրդով լուծույթից ծածկույթի կատարում, պատրաստելով լուծույթը շինարարական պայմաններում, սալիկներից․հարթ, չջնարակված կերամիկական  միագույն, հատակի համար
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</si>
  <si>
    <t>մ2          м2</t>
  </si>
  <si>
    <t>Շրջանակ</t>
  </si>
  <si>
    <t>Рама</t>
  </si>
  <si>
    <t>Մինչև 24մ թռիչքով կամարաձև կտրվածքով շրջանակների մոնտաժում
Монтаж рам коробчатого сечения пролетом до 24 м</t>
  </si>
  <si>
    <t>Պրոֆիլ</t>
  </si>
  <si>
    <t>Профиль</t>
  </si>
  <si>
    <t>Տանիքային ծածկի մոնտաժում․ մինչև 25մ բարձրության շենքերի դեպքում, պրոֆիլավորված թերթից
Монтаж кровельного покрытия: из 
профилированного листа при высоте здания до 25 м</t>
  </si>
  <si>
    <t>Ցինկապատված պրոֆիլավորված թերթ․НС35-1000-0,6
 Профилированный лист оцинкованный: НС35-1000-0,6</t>
  </si>
  <si>
    <t xml:space="preserve">Ինքնակտրող պտուտակներ․սրածայր, մինչև 35մմ երկարության
Винты самонарезающие: остроконечные длиной 35 мм
</t>
  </si>
  <si>
    <t>Խրամուղիների և փորվածքների լցում, գրունտի մինչև 5մ տեղափոխմամբ, 243կՎտ (330ձ․ու․) հզորությամբ բուլդոզերներով, գրունտների խումբը՝1
 Засыпка траншей и котлованов с перемещениемгрунта до 5 м бульдозерами мощностью: 243 кВт
(330 л.с.), группа грунтов 3 /ПОС раздел 9.1/</t>
  </si>
  <si>
    <t>Բնական ավազով շինարարական աշխատանքների համար․ խոշոր և բարձր խոշորության
 Песок природный для строительных: работ повышенной крупности и крупный</t>
  </si>
  <si>
    <t>Գրունտի խտացում պնևմատիկ տոփանումով, գրունտների խումբը ՝ 1-2
Уплотнение грунта пневматическими трамбовками,
группа грунтов: 1-2</t>
  </si>
  <si>
    <t>Պատի պանելների հորիզոնական և ուղղահայաց ծայրակցվածքների հերմետիկացում, մաստիկայով․ հերմետիկացնող չպնդացնող /մատակարարումը БМЗ-ի հետ․ սիլիկոնային հերմետիկով/
Устройство герметизации горизонтальных и 
вертикальных стыков стеновых панелей мастикой: 
герметизирующей нетвердеющей /поставка с БМЗ: 
силиконовым герметиком/</t>
  </si>
  <si>
    <t>Բիտումապոլիմերային հերմետիկ БП-Г25  մակնիշ․ТЕХНОНИКОЛЬ №42
 Герметик битумно-полимерный марка БП-Г25 
ТЕХНОНИКОЛЬ №42</t>
  </si>
  <si>
    <t>Մինչև 20կգ կշռով շարովի դետալների տեղադրում
Установка закладных деталей весом: до 20 кг</t>
  </si>
  <si>
    <t>Շարովի և վերադիր դետալներ, պատրաստված․կիրառելով զոդում, ծռում, անցքերի շաղափում (ծակոտում), (այս գործողություններից որևէ մեկի կամ ողջ ցանկի առկայության դեպքում, ցանկացած զուգակցմամբ)
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</si>
  <si>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 xml:space="preserve">Հավաքովի երկաթբետոնե սալերի վրա 1520մմ անվահետքի երկայնակի ռելսային ուղիների դարսում /3 ռելս/
Укладка продольных рельсовых путей колеи 1520 
мм на сборных железобетонных плитах /3 рельса/
</t>
  </si>
  <si>
    <t>մ                 м</t>
  </si>
  <si>
    <t>Երկաթուղային ռելսեր լայն անվահետքերով․ 1 խմբի P-50 տիպ, պողպատի մակնիշը՝  М74т
Рельсы железнодорожные широкой колеи: 1 группы 
тип Р-50, марка стали М74т</t>
  </si>
  <si>
    <t>Յուղընդունիչ</t>
  </si>
  <si>
    <t>Маслоприемник</t>
  </si>
  <si>
    <t>մ2        м2</t>
  </si>
  <si>
    <t>Ծանր բետոն, В20 (М250) դասի /հավելումով ըստ ջրաթափանցելիության մինչևw6/
Бетон тяжелый, класс: В20 (М250) /надбавка по 
водонепроницаемости до W6/</t>
  </si>
  <si>
    <t>Աղյուսե արտաքին պատերի շարում․ հասարակ, հարկի միչև 4մ բարձրության դեպքում
Кладка стен кирпичных наружных: простых при 
высоте этажа до 4 м</t>
  </si>
  <si>
    <t>Ցեմենտա-կրային շարվածքային պատրաստի լուծույթ՝ 75 մակնիշի
Раствор готовый кладочный цементно-глиняный 
марки: 75</t>
  </si>
  <si>
    <t>Гидроизоляция снаружи ниже уровня земли</t>
  </si>
  <si>
    <t>Гидроизоляция выше уровня земли снаружи и внутренних поверхностей</t>
  </si>
  <si>
    <t>Փոս</t>
  </si>
  <si>
    <t>Приямок</t>
  </si>
  <si>
    <t>Օժանդակ նշանակության կոնստրուկտիվ տարրեր․զոդմամբ միացված, անցքերով և առանց անցքերի․ երկու և ավելի դետալներից հավաքված պրոֆիլային գլանվածքի գերակշռությամբ
Конструктивные элементы вспомогательного 
назначения: с преобладанием профильного проката 
без отверстий и сборосварочных операций</t>
  </si>
  <si>
    <t>Բաժին 12․ Ճկուն կապերի հենարաններ</t>
  </si>
  <si>
    <t>Раздел 12. Опоры гибких связей</t>
  </si>
  <si>
    <t>մ                м</t>
  </si>
  <si>
    <t>250մմ տրամագծով շնեկային հորատադոտներ
Долота шнековые диаметром: 250 мм</t>
  </si>
  <si>
    <t>В25 (М350) դասի ծանր բետոն
Бетон тяжелый, класс: В25 (М350)</t>
  </si>
  <si>
    <t>Դարսակույտերից և հողաշերտերից չխտացված գրունտի բեռնավորում ձեռքով, տրանսպորտային միջոցների մեջ․գրունտների խումբը՝ 3
Погрузка вручную неуплотненного грунта из
штабелей и отвалов в транспортные средства,
группа грунтов: 3</t>
  </si>
  <si>
    <t>Շարովի և վերադիր դետալներ, պատրաստված․կիրառելով զոդում, ծռում, անցքերի շաղափում (ծակոտում), (այս գործողություններից որևէ մեկի կամ ողջ ցանկի առկայության դեպքում, ցանկացած զուգակցմամբ
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</si>
  <si>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Հիդրոմեկուսացում</t>
  </si>
  <si>
    <t>Гидроизоляция</t>
  </si>
  <si>
    <t>Ներդիր տարրերի հակակոռոզիոն ծածկ Фс1, Фс2</t>
  </si>
  <si>
    <t>Антикоррозионное покрытие закладных деталей Фс1, Фс2</t>
  </si>
  <si>
    <t>Խարսխա-անկյունային հենարաններ</t>
  </si>
  <si>
    <t>Анкерно-угловые опоры</t>
  </si>
  <si>
    <t>Ազատ կանգնած, խարսխա-անկյունային պողպատե հենարանների տեղադրում․ մեկ կանգնակով, մինչև 5տ զանգվածով 
 Установка стальных анкерно-угловых свободностоящих одностоечных опор массой в т до 5т</t>
  </si>
  <si>
    <t>տն            т</t>
  </si>
  <si>
    <t>Ազատ կանգնած, խարսխա-անկյունային պողպատե հենարանների տեղադրում․ մեկ կանգնակով, մինչև 15տ զանգվածով 
Установка стальных опор анкерно-угловых, 
свободностоящих,: одностоечных массой до 15 т</t>
  </si>
  <si>
    <t>Մետաղական ցինկապատ հենարաններ (Էներգետիկ օբյեկտների շինարարության համար)
Опоры металлические оцинкованные (для объектов 
энергетического строительства)</t>
  </si>
  <si>
    <t>Բաժին 13․ Հիմքեր ОПН-110, ОПН-220</t>
  </si>
  <si>
    <t>Հիմքեր Ф2.7 (18 հատ), Ф1.8 (2 հատ)</t>
  </si>
  <si>
    <t>Раздел 13. Фундаменты под ОПН-110, ОПН-220</t>
  </si>
  <si>
    <t>В25 (М350) դասի ծանր բետոն
Бетон тяжелый, класс: В20 (М250)</t>
  </si>
  <si>
    <t>В20 (М250) մակնիշի ծանր բետոն /հավելանյութ ըստ ջրանթափանցելիության մինչև w6)
Бетон тяжелый, класс: В20 (М250) /надбавка по 
водонепроницаемости до W6/</t>
  </si>
  <si>
    <t>Պողպատե կոնստրուկցիաներ ԲԲՍ-ի պորտալների համար /հենարանային կոնստրուկցիաները ցինկապատ են/
 Конструкции стальные: порталов ОРУ /опорные 
конструкции оцинкованные/</t>
  </si>
  <si>
    <t>Բաժին 14․ Հակահրդեհային  միջնորմ</t>
  </si>
  <si>
    <t>Հիմքեր</t>
  </si>
  <si>
    <t>Раздел 14. Противопожарная перегородка</t>
  </si>
  <si>
    <t>Фундамент</t>
  </si>
  <si>
    <t xml:space="preserve"> В20 (М250) դասի ծանր բետոն
Бетон тяжелый, класс: В20 (М250)</t>
  </si>
  <si>
    <t>Մինչև 4կգ կշռով շարովի դետալների տեղակայում
Установка закладных деталей весом: до 4 кг</t>
  </si>
  <si>
    <t>Պողպատե կոնստրուկցիաներ</t>
  </si>
  <si>
    <t>Стальные конструкции</t>
  </si>
  <si>
    <t>Огракс-В-СК ծախսը 1 мм - 1,86 кг/м2, 1,35 мм - 2,51 кг/м2.հաստությամբ շերտի համար</t>
  </si>
  <si>
    <t>1.2մմ հաստության համար ծախսը 1,86+(2,51-1,86)*(1,2-1)/(1,35-1)=2,23 кг/м2</t>
  </si>
  <si>
    <t>Расход Огракс-В-СК для толщины слоя 1 мм - 1,86 кг/м2, 1,35 мм - 2,51 кг/м2.</t>
  </si>
  <si>
    <t>Для толщины 1,2 мм расход 1,86+(2,51-1,86)*(1,2-1)/(1,35-1)=2,23 кг/м2</t>
  </si>
  <si>
    <t>Մետաղակոնստրուկցիայի կրակապաշտպանիչ ծածկույթ, մածուկային բաղադրություններով, ծածկույթի հաստությունը մինչև 5մմ
Огнезащитное покрытие металлоконструкций 
пастовыми составами толщиной покрытия до 5 мм</t>
  </si>
  <si>
    <t>Պանելներ</t>
  </si>
  <si>
    <t>Панели</t>
  </si>
  <si>
    <t>Բաժին 15․ Պորտալ ПСЛ1</t>
  </si>
  <si>
    <t>Հիմք П-15 (2 հատ)</t>
  </si>
  <si>
    <t>Раздел 15. Портал ПСЛ1</t>
  </si>
  <si>
    <t>Фундамент П-15 (2 шт.)</t>
  </si>
  <si>
    <t>Խրամուղիների  և փորվածքների լցում գրունտի մինչև 5մ տեղափոխմամբ 243կՎտ (330ձ.ու.) հզորության բուլդոզերներով, գրունտների խումբը՝3 
 Засыпка траншей и котлованов с перемещением
грунта до 5 м бульдозерами мощностью: 243 кВт
(330 л.с.), группа грунтов 3 /ПОС раздел 9.1/</t>
  </si>
  <si>
    <t>Գրունտի խտացում պնևմատիկ տոփանումով, գրունտների խումբը՝ 3-4
Уплотнение грунта пневматическими трамбовками,
группа грунтов: 3-4</t>
  </si>
  <si>
    <t>Պողպատե կոնստրուկցիաներ ԲԲՍ-ի պորտալների համար /հենարանային կոնստրուկցիաները ցինկապատ են/
Конструкции стальные: порталов ОРУ /опорные 
конструкции оцинкованные/</t>
  </si>
  <si>
    <t>Портал</t>
  </si>
  <si>
    <t>Պողպատե կոնստրուկցիաներ․ԲԲՍ-ի պորտալների համար
Конструкции стальные: порталов ОРУ</t>
  </si>
  <si>
    <t>Բաժին 16․Հրդեհային ռեզերվուար Рп1 (2 հատ)</t>
  </si>
  <si>
    <t>Раздел 16. Резервуар пожарный Рп1 (2 шт.)</t>
  </si>
  <si>
    <t>Բնական ավազ շինարարական աշխատանքների համար․ բարձր խոշորության և խոշոր
Песок природный для строительных: работ 
повышенной крупности и крупный</t>
  </si>
  <si>
    <t>Կողավոր և հաճախակողավոր ծածկի երկաթբետոնե սալեր
Плиты перекрытий железобетонные ребристые и 
часторебристые</t>
  </si>
  <si>
    <t>Բետոնի տեղադրում 100մմ հաստությամբ ծածկերում
Укладка бетона по перекрытиям толщиной 100 мм</t>
  </si>
  <si>
    <t>В12,5 (М150) դասի ծանր բետոն
Бетон тяжелый, класс: В12,5 (М150)</t>
  </si>
  <si>
    <t>Сальники</t>
  </si>
  <si>
    <t>200մմ տրամագծով պողպատե խողովակների վրա բիտոիմա-պոլիմերային կամ բիտումա-ռետինային նորմալ հակակոռոզիոն մեկուսիչի քսում
Нанесение нормальной антикоррозионной битумно_x0002_резиновой или битумно-полимерной изоляции на 
стальные трубопроводы диаметром: 200 мм</t>
  </si>
  <si>
    <t>մ          м</t>
  </si>
  <si>
    <t>Բիտումա-ռետինային մաստիկա․ մեկուսացնող
Мастика битумно-резиновая: изоляционная</t>
  </si>
  <si>
    <t>Խցուկների փակում, նկուղի հիմքի կամ պատի միջով խողովակների անցման դեպքում․ մինչև 20մմ
Заделка сальников при проходе труб через 
фундаменты или стены подвала диаметром: до 200 
мм</t>
  </si>
  <si>
    <t>Աստիճան 2 հատ</t>
  </si>
  <si>
    <t>Лестница 2 шт</t>
  </si>
  <si>
    <t>Ուղղագիծ և կորագիծ, հրդեհային պարսպով աստիճանների մոնտաժում
Монтаж лестниц прямолинейных и криволинейных, 
пожарных с ограждением</t>
  </si>
  <si>
    <t>Вентиляционная труба 2 шт.</t>
  </si>
  <si>
    <t>В10 (М150) դասի ծանր բետոն
Бетон тяжелый, класс: В10 (М150)</t>
  </si>
  <si>
    <t>200մմ տրամագծով շրջանաձև կտրվածքով թերթավոր պողպատից հովանոցների տեղադրում Установка зонтов над шахтами из листовой стали 
круглого сечения диаметром: 200 мм</t>
  </si>
  <si>
    <t>Թերթավոր ցինկապատ պողպատից օդափոխման համակարգի հովանոցներ․ կլոր, հորանի 200մմ տրամագծով /110մմ/
Зонты вентиляционных систем из листовой 
оцинкованной стали,: круглые, диаметром шахты 
200 мм /110 мм/</t>
  </si>
  <si>
    <t>Антикоррозионная защита металлоконструкций</t>
  </si>
  <si>
    <t>Лестница, вентиляционная труба</t>
  </si>
  <si>
    <t>Բիտումային պրայմեր технониколь №01
 Праймер битумный ТЕХНОНИКОЛЬ №01</t>
  </si>
  <si>
    <t>Բիտումա-ռետինային մաստիկա, մեկուսացնող
Мастика битумно-резиновая: изоляционная</t>
  </si>
  <si>
    <t>Արտաքին հիդրոմեկուսացում</t>
  </si>
  <si>
    <t>Гидроизолиция снаружи</t>
  </si>
  <si>
    <t>Ենթաշեչտերի և բետոնե բլոկների ամրանավորում
Армирование подстилающих слоев и набетонок</t>
  </si>
  <si>
    <t>Զոդման ցանց, սառը ձգված մետաղալարով՝ 4-5մմ
Сетка сварная из холоднотянутой проволоки 4-5 мм</t>
  </si>
  <si>
    <t>Ռեզերվուարի ներքին հիդրոմեկուսացում</t>
  </si>
  <si>
    <t>Гидроизоляция внутри резервуаров</t>
  </si>
  <si>
    <t>Հետլիցք</t>
  </si>
  <si>
    <t>Насыпь</t>
  </si>
  <si>
    <t>Բնական քարից խիճ, շինարարական աշխատանքների համար․մակնիշը՝600,ֆրակցիա՝20-40մմ
Щебень из природного камня для строительных 
работ марка: 600, фракция 20-40 мм</t>
  </si>
  <si>
    <t>Նախահաշիվ N2/ Смета N2</t>
  </si>
  <si>
    <t>Բաժին 1. Կենցաղային կոյուղու արտաքին ցանցերը
Раздел 1. Наружные сети бытовой канализации К1</t>
  </si>
  <si>
    <t xml:space="preserve">Կենցաղային կոյուղու արտաքին ցանց К1
Տեղատարափ կոյուղու համակարգ Кл
Наружные сети бытовой канализации К1
Система ливневой канализации Кл
</t>
  </si>
  <si>
    <t>լ/л</t>
  </si>
  <si>
    <t>Բաժին 1. Արտաքին ջրմուղ</t>
  </si>
  <si>
    <t xml:space="preserve">          Հիմք N ЛСР N 06-01-02</t>
  </si>
  <si>
    <t>Ազդանշան-գործարկիչ բլոկ (ռելեների բլոկ)"С2000- СП1" մակնիշի
Блок сигнально-пусковой (релейный блок), марка 
"С2000- СП1"</t>
  </si>
  <si>
    <t>Կոյուղու արտաքին ցանց․ Յուղահեռացում/ Наружные сети канализации. Маслоотводы</t>
  </si>
  <si>
    <t>մ м</t>
  </si>
  <si>
    <t>մ   м</t>
  </si>
  <si>
    <t>Նախապատրաստական և հարթեցնող շերտերի իրականացնում բազալտե խճից Устройство подстилающих и выравнивающих слоев оснований: из щебня</t>
  </si>
  <si>
    <t xml:space="preserve"> խմ, м3</t>
  </si>
  <si>
    <t>Կոնստրուկտիվ և ծավալային պլանավորման որոշումներ/ Конструктивные и объемно-планировочные решения</t>
  </si>
  <si>
    <t xml:space="preserve">Բաժին 3․Վթարային յուղահոսի համակարգ
Раздел 3. Система аварийных маслостоков К3
</t>
  </si>
  <si>
    <t>հատ шт</t>
  </si>
  <si>
    <t xml:space="preserve">Բջջավոր պորտալ ПС-22ОЯ1
Портал ячейковый ПС-220Я1
</t>
  </si>
  <si>
    <t>Հիմնային կոնստրուկցիաներ Ок1.6 (11 հատ), Ок1.7 (1 հատ)</t>
  </si>
  <si>
    <t xml:space="preserve">մ   м     </t>
  </si>
  <si>
    <t>մ3  м3</t>
  </si>
  <si>
    <t>Կանգնակներ</t>
  </si>
  <si>
    <t xml:space="preserve">հատ шт  </t>
  </si>
  <si>
    <t>Հենարանային կոնստրուկցիաներ  Ок2.4 (18 հատ), Ок1.8 (1 հատ) (1.04-ավելացում քաշին ցինկապատման համար)</t>
  </si>
  <si>
    <t>Опорные конструкции Ок2.4 (18 шт.), Ок1.8 (1 шт.) (1,04 - надбавка к массе на цинкование)</t>
  </si>
  <si>
    <t>Տանիքի եռաշերտ Սենդվիչ-պանել, հանքային բամբակից լցանյութով, 110կգ/մ3 խտությամբ, МП ТСП-К մակնիշով, հաստությունը 150մմ, ծածկույթի տիպը պոլիէսթեր, մետաղական երեսապատման հաստությունը 0.6մմ Сэндвич-панель трехслойная кровельная "Металл 
Профиль" с наполнителем из минеральной ваты 
(НГ) плотностью 110кг/м3, марка МП ТСП-K, 
толщина: 150 мм, тип покрытия полиэстер, толщина 
металлических облицовок 0,6 мм (Россия) /сэндвич_x0002_панель Венталл-С3VV/</t>
  </si>
  <si>
    <t>մ3                м3</t>
  </si>
  <si>
    <t>Յուղային անջատիչ եռաֆազ, լարումը 220կՎ, տիպ ВМТ-220 Выключатель масляный трехфазный напряжением 220 кВ, типа ВМТ-220</t>
  </si>
  <si>
    <t>լրակ․/ компл.</t>
  </si>
  <si>
    <t>Սարքավորումների տակ մետաղակոնստրուկցիայի տեղադրում, քաշ մինչև 0.2տ Установка стальных: конструкций под оборудование массой до 0,2 т /130-2018-СМ, часть 4 лист 19/</t>
  </si>
  <si>
    <t>Սարքավորումների տակ մետաղակոնստրուկցիայի տեղադրում, քաշ մինչև 0.3տ Установка стальных: конструкций под оборудование массой до 0,3 т /130-2018-СМ, часть 4 лист 19/</t>
  </si>
  <si>
    <r>
      <t>Թիթեղից, ծալքավոր, ծակոտկեն և կլոր պողպատից պատրաստված տախտակամածով և ցանկապատով հարթակների տեղադրում</t>
    </r>
    <r>
      <rPr>
        <b/>
        <sz val="10"/>
        <rFont val="Arial LatArm"/>
        <family val="2"/>
      </rPr>
      <t xml:space="preserve">     </t>
    </r>
    <r>
      <rPr>
        <sz val="10"/>
        <rFont val="Arial LatArm"/>
        <family val="2"/>
      </rPr>
      <t xml:space="preserve">Монтаж площадок с настилом и ограждением из листовой, рифленой, просечной и круглой стали /130-2018-СМ, часть 4 лист 19/
</t>
    </r>
  </si>
  <si>
    <t xml:space="preserve">տ, т </t>
  </si>
  <si>
    <t>Էլեգազային անջատիչ միջուկային լարումը 220կՎ, միաբևեռ ВГТ-1А1-220 IV-40/3150 У1 մետազակոնստրուկցիան կոմպլեկտում                                 Выключатель элегазовый колонковый на напряжение 220 кВ, пополюсное исполнение, ВГТ-1А1-220 IV-40/3150 У1 в компл. с металлоконструкцией</t>
  </si>
  <si>
    <t>Էլեգազային անջատիչ միջուկային լարումը 220կՎ, եռաբևեռ ВГТ-1А1-220 IV-40/3150 У1 մետազակոնստրուկցիան կոմպլեկտում                                 Выключатель элегазовый колонковый на напряжение 220 кВ, трехполюсное исполнение, ВГТ-1А1-220 IV-40/3150 У1 в компл. с металлоконструкцией</t>
  </si>
  <si>
    <t>Սարքավորումների տակ մետաղակոնստրուկցիայի տեղադրում, քաշ ավել 0.3տ Установка стальных: конструкций под оборудование массой св 0,3 т /130-2018-СМ, часть 4 лист 19/</t>
  </si>
  <si>
    <t>Բաժանիչ միաբևեռ լարումը 220կՎ, նոմ․ հոսանք 1600Ա, հողանցիչը բռնցքային կոնտակտի կողմից, հիմնական հողանցման դանակների էլեկտրական շարժաբերով, կոմպլեկտում շարժական կառավարման վահանակով (3 բևեռին մեկ վահանակ РПДО-1к-220 IV-40/1600 УХЛ1)                               Разъединитель однополюсный на напряжение 220 кВ, ном. ток 1600 А, заземлитель со стороны кулачкового контакта, с моторным приводом главных и заземляющих ножей, в компл. с выносным шкафом управления (один шкаф на три полюса) РПДО-1к-220 IV-40/1600 УХЛ1</t>
  </si>
  <si>
    <t>Եռաֆազ լարման տրանսֆորմատոր 220կՎ,                                    Трансформатор трехфазный напряжения 220 кВ</t>
  </si>
  <si>
    <t>Լարման տրանսֆորմատոր հակառեզոնանսային լարումը 220կՎ, 3 հատ երկրորդային փաթույթներով ճշտության դասը 0.2НДЕ-М-220           Трансформатор напряжения антирезонансный на напряжение 220 кВ, с тремя вторичными обмотками класса точности 0,2 НДЕ-М-220</t>
  </si>
  <si>
    <t xml:space="preserve">Լարման տրանսֆորմատոր էլեգազային հակառեզոնանսային, ինդուկտիվ տիպի, նոմինալ լարումը 220կՎ, փաթույթների ճշտության դասը 0.2/3P ЗНГ-220 IV У1 կոմպլեկտում մետաղակոնստրուկցիա               Трансформатор напряжения элегазовый антирезонансный, индуктивного типа, номинальное напряжение 220 кВ, класса точности обмоток/0,2/3Р ЗНГ-220 IV У1 в компл. с металлоконструкцией </t>
  </si>
  <si>
    <t>Գերլարման սահմանափակիչ ոչ գծային եռաֆազ լարումը 220կՎ Ограничитель перенапряжений нелинейный трехфазный напряжением 220 кВ</t>
  </si>
  <si>
    <t xml:space="preserve">Գերլարման սահմանափակիչ ոչ գծային ОПН-220/156-10/650 (II) У1 Ограничитель перенапряжения нелинейный ОПН-220/156-10/650 (II) У1 </t>
  </si>
  <si>
    <t>Հաղորդադողային հենարան/Опора шинная ШО-220.II-2 УХЛ1 /ШОП-220-А2-4,  ШОП-220-Б6-4/</t>
  </si>
  <si>
    <t>Սեղմակաշարային տուփ կոնստրուկցիայի կամ պատի վրա մինչև 10քմմ մալուխի համար սեղմակների քանակը մինչև 6 /միացման ֆիլտր/                                 Коробка клеммная на конструкции на стене или колонне для кабеля сечением до:10мм2 с количеством зажимов до 6 /фильтр присоединения/</t>
  </si>
  <si>
    <t>Ներքին տեղադրման բաժանիչ/ Разъединители внутренней установки: РВО-10/400</t>
  </si>
  <si>
    <t>թռիչք/ пролет</t>
  </si>
  <si>
    <t xml:space="preserve">Ճյուղավորման սեղմակ ОА 400-2 /ОА-400-2Т/                                               Зажим ответвительный: ОА-400-2 /ОА-400-2Т/
</t>
  </si>
  <si>
    <t>Գերլարման սահմանափակիչ ոչ գծային եռաֆազ լարումը 220կՎ          Ограничитель перенапряжений нелинейный трехфазный напряжением 220 кВ</t>
  </si>
  <si>
    <t>Գերլարման սահմանափակիչ ոչ գծային ОПН-110/77-10/650 (II) У1     Ограничитель перенапряжения нелинейный ОПН-110/77-10/650 (II) У1</t>
  </si>
  <si>
    <t xml:space="preserve">Կախովի մեկուսիչներից պահող շարան միայնակ լարումը 110կՎ                               Гирлянда поддерживающая из подвесных изоляторов одиночная напряжением: 110 кВ </t>
  </si>
  <si>
    <t xml:space="preserve">Խրամուղիների և փոսորակների ետլիցք բուլդոզերոբ հզորությունը մինչև 228կՎտ /310 ձ․ու․/ տեղափոխելով մինչև 5մ 2-3 կարգի գրունտ                                                   Засыпка траншей и котлованов бульдозерами мощностью до 228 квт (310 л.с.) с перемещением грунта до 5м грунт 2-3 группы  </t>
  </si>
  <si>
    <t>տ / т</t>
  </si>
  <si>
    <t>կմ/км</t>
  </si>
  <si>
    <t>Մալուխ մինչև 35կՎ անցկացվող խողովակներով, բլոկներով և սակառներով, 1մ մալուխի քաշը մինչև 2կգ                                         Кабель до 35 кВ в проложенных трубах, блоках и коробах, масса 1 м кабеля: до 2 кг</t>
  </si>
  <si>
    <t>Միացման կցորդիչ պարուրակվածակոսված 20մմ СТМ(Р)-20                                      Муфта соединительная резьбовая "труба-металлорукав" 20 мм СТМ(Р)-20</t>
  </si>
  <si>
    <t>Միացման կցորդիչ պարուրակվածակոսված 25մմ СТМ(Р)-25                                      Муфта соединительная резьбовая "труба-металлорукав" 25 мм СТМ(Р)-25</t>
  </si>
  <si>
    <t>Ավտոմոբիլ ինքնաթափերով գրունտների տեղափոխում բեռը մինչև 10տ, I կարգի բեռ, մինչև 5կմПеревозка грузов автомобилями-самосвалами грузоподъемностью 10 т работающих вне карьера на расстояние: I класс груза до 5 км</t>
  </si>
  <si>
    <t>Աշխատանքներ թափոնակույտում, գրունտի կարգը 2-3                                  Работа на отвале, группа грунтов: 2-3</t>
  </si>
  <si>
    <t>Նախահաշիվ N3/ Смета N3</t>
  </si>
  <si>
    <t>ԲԲՍ-ի էլեկտրատեխնիկական լուծումներ/ Электротехнические решения ОРУ</t>
  </si>
  <si>
    <t>հատ / шт</t>
  </si>
  <si>
    <t xml:space="preserve">Ճյուղավորման տուփ պատի վրա Коробка ответвительная на стене                                 </t>
  </si>
  <si>
    <t>Վարդակ բաց լարանցման համար /համակարգչային վարդակ  RJ-45 5Е /                                                          Розетка открытой проводки /компьютерная розетка RJ-45 5Е/</t>
  </si>
  <si>
    <t>հատված / участок</t>
  </si>
  <si>
    <t>Մշակում / разделка</t>
  </si>
  <si>
    <t>Մեկ ռեժիմով օպտիկական մալուխ 36 ժիլ                                                     Кабель оптический одномодовый 36 ОВ</t>
  </si>
  <si>
    <t>Մալուխ                                                    Кабель МКСГ 7х4х1,5</t>
  </si>
  <si>
    <t>մ / м</t>
  </si>
  <si>
    <t>Մալուխ                                                    Кабель КПСВнг(А)-LS 1х2х0,5</t>
  </si>
  <si>
    <t>Մալուխ                                                    Кабель КВПЭфнг(А)-LS 4х2х0,52</t>
  </si>
  <si>
    <t>Նեյլոնե կապիչ չբացվող 3,6х250 մմ Стяжка нейлоновая неоткрывающаяся 3,6х250 мм</t>
  </si>
  <si>
    <t xml:space="preserve">Կախովի կառավարման վահան բարձրությունը, լայնությունը և խորությունը մինչև 1200Х600Х450մմ  Шкаф управления навесной высота ширина и глубина до 1200Х600Х450мм                                         </t>
  </si>
  <si>
    <t>Ապարատային պահարան մետաղական 23 տեղադրման տեղով հավաքովի PR- 231 NA (Ш×Г×В: 604×587х1243 մմ)                                        Шкаф аппаратный стальной на 23 установочных места, разборный PR- 231 NA (Ш×Г×В: 604×587х1243 мм)</t>
  </si>
  <si>
    <t>Ավտոմատ ազդարարման և հեռարձակվող գծերի կառավարման բլոկ, 5 տարածք, SC-05EM (2,2 կգ)Блок автоматического оповещения и контроля трансляционных линий, 5 зон, SC-05EM (2,2 кг)</t>
  </si>
  <si>
    <t xml:space="preserve">Սեղանի ապարատ, քաշը մինչև 0.015տ                                                        Аппарат настольный, масса: до 0,015 </t>
  </si>
  <si>
    <t>Միկրաֆոնային պանել Inter-M 5 տարածքի համար սերիայի ուժեղացման համար PAM и PCT, 120-16000 Հց, RM- 05Ա Микрофонная панель Inter-M на 5 зон для усилителей серии PAM и PCT, 120-16000 Гц, RM- 05A</t>
  </si>
  <si>
    <t>Պատի բարձրախոս     Громкоговоритель: настенный 3 Вт SWS-03</t>
  </si>
  <si>
    <t>Պատի բարձրախոս     Громкоговоритель: настенный 10 Вт SWS-10</t>
  </si>
  <si>
    <t>Խրոցակային միակցիչների միացում սարքավորումների մեջ, միակցիչի մեջ կոնտակտների քանակը `մինչև 14 հատ:                                               Включение в аппаратуру разъемов штепсельных, количество контактов в разъеме: до 14 шт.</t>
  </si>
  <si>
    <t>Խոսափողի լար, 1մ, XLR3 բնիկ - XLR3 վարդակ, AT-KM-093-1               Корд микрофонный, 1 м, XLR3 гнездо - XLR3 штекер, AT-KM-093-1</t>
  </si>
  <si>
    <t>Ակոմուլյատորային մարտկոց  Батарея аккумуляторная: АКБ-38 12В/38 А/ч /12В, 33 А/ч, DELTA/</t>
  </si>
  <si>
    <t>Հեռախոսային բաշխիչ տուփ Коробка телефонная распределительная марки: КРТП-В/10-Р плинт ССД, замок, ключ 41144</t>
  </si>
  <si>
    <t>Մալուխ                                                    Кабель КПСЭнг(А)-FRHF 1х2х1,5</t>
  </si>
  <si>
    <t>Մալուխ                                                    Кабель КПСВЭПсКПс 1х2х1,5</t>
  </si>
  <si>
    <t>Բարձրախոս հենասյան վրա կամ տանիքի վրա, հզորությունը մինչև 10Վտ                                       Громкоговоритель или звуковая колонка: на столбе или на крыше, мощность до 10 Вт</t>
  </si>
  <si>
    <t>Բարձրախոս 20Վտ /ալյումինե/  HS-20                                     Громкоговоритель: рупорный 20 Вт (алюминий) HS-20</t>
  </si>
  <si>
    <t xml:space="preserve">Օպտիկական միակցիչ կցորդիչ МТОК 96-01-IV /մուֆտ 36 ջիղ/ Муфта оптическая: МТОК 96-01-IV /муфта 36 ОВ/
</t>
  </si>
  <si>
    <t>կոմպլ․ / компл.</t>
  </si>
  <si>
    <t>Նախահաշիվ N10/ Смета N10</t>
  </si>
  <si>
    <t>Կապի ցանցեր/ Сети связи</t>
  </si>
  <si>
    <t xml:space="preserve">          Հիմք N ЛСР N 02-01-10</t>
  </si>
  <si>
    <t>Մետաղակոնստրուկցիայի նախապատրաստված մակերևույթի վրա կրակապաշտպանիչ ծածկույթ՝ ներկանյութով, ծածկույթի հաստությունը ՝ 3մմ
Огнезащитное покрытие металлоконструкций 
краской по подготовленной поверхности, толщина 
покрытия 3 мм</t>
  </si>
  <si>
    <t>Մետաղակոնստրուկցիայի նախապատրաստված մակերևույթի վրա կրակապաշտպանիչ ծածկույթ՝ ներկանյութով, ծածկույթի հաստությունը ՝ 1մմ փոփոխության դեպքում /կամգնակներ, ընդհանուր հաստությունը՝ 3.39մմ/
 Огнезащитное покрытие металлоконструкций 
краской по подготовленной поверхности, при 
изменении толщины покрытия на 1мм /балки, 
общая толщина 3,39 мм/</t>
  </si>
  <si>
    <t>Մետաղակոնստրուկցիայի նախապատրաստված մակերևույթի վրա կրակապաշտպանիչ ծածկույթ՝ ներկանյութով, ծածկույթի հաստությունը ՝ 1մմ փոփոխության դեպքում /կամգնակներ, ընդհանուր հաստությունը՝ 3.16մմ/
 Огнезащитное покрытие металлоконструкций 
краской по подготовленной поверхности, при 
изменении толщины покрытия на 1мм /балки, 
общая толщина 3,16 мм/</t>
  </si>
  <si>
    <t xml:space="preserve">Բաց հարթակի վրա, առանց մեխանիզմների ապարատների և հեղուկատար խողովակների մոնտաժում,  հեղուկատար խողովակների և ապարատների զանգվածը՝ 8տ /մոդուլներ  №№ 3, 7, 9, 14, 23, 27, 29, 31, 32, 33, 37, 38,39,
39;զանգվածի փոփոխության գործակիցը՝0.81-0.90/
 Монтаж сосудов и аппаратов без механизмов на 
открытой площадке, масса сосудов и аппаратов 8 т 
/модули №№ 3, 7, 9, 14, 23, 27, 29, 31, 32, 33, 37, 38, 
39; коэффициент изменения массы 0,81-0,90/                                                 </t>
  </si>
  <si>
    <t xml:space="preserve">Բաց հարթակի վրա, առանց մեխանիզմների ապարատների և հեղուկատար խողովակների մոնտաժում,  հեղուկատար խողովակների և ապարատների զանգվածը՝ 8տ/մոդուլներ №№ 1, 2, 4, 6, 8, 12, 13, 21, 22, 24, 26, 28;զանգվածի փոփոխության գործակիցը՝ 0.91-1.10/
Монтаж сосудов и аппаратов без механизмов на 
открытой площадке, масса сосудов и аппаратов 8 т 
/модули №№ 1, 2, 4, 6, 8, 12, 13, 21, 22, 24, 26, 28; 
коэффициент изменения массы 0,91-1,10/                                                  </t>
  </si>
  <si>
    <t xml:space="preserve">Բաց հարթակի վրա, առանց մեխանիզմների ապարատների և հեղուկատար խողովակների մոնտաժում, , հեղուկատար խողովակների և ապարատների զանգվածը՝ 8տ/մոդուլներ № 11,զանգվածի փոփոխության գործակիցը՝ 1,11-1,20/
Монтаж сосудов и аппаратов без механизмов на 
открытой площадке, масса сосудов и аппаратов 8 т 
/модуль № 11; коэффициент изменения массы 1,11-1,20/ </t>
  </si>
  <si>
    <t xml:space="preserve">Բաց հարթակի վրա, առանց մեխանիզմների ապարատների և հեղուկատար խողովակների մոնտաժում, , հեղուկատար խողովակների և ապարատների զանգվածը՝ 8տ/մոդուլներ№ 40,զանգվածի փոփոխության գործակիցը՝1,21-1,30/
Монтаж сосудов и аппаратов без механизмов на 
открытой площадке, масса сосудов и аппаратов 8 т 
/модуль № 40; коэффициент изменения массы 1,21-1,30/       </t>
  </si>
  <si>
    <t xml:space="preserve">Բաց հարթակի վրա, առանց մեխանիզմների ապարատների և հեղուկատար խողովակների մոնտաժում, , հեղուկատար խողովակների և ապարատների զանգվածը՝ 5տ/մոդուլներ  №№ 19, 30;,զանգվածի փոփոխության գործակիցը՝0.91-1,10/
Монтаж сосудов и аппаратов без механизмов на 
открытой площадке, масса сосудов и аппаратов 5 т 
/модули №№ 19, 30; коэффициент изменения массы 0,91-1,10/  </t>
  </si>
  <si>
    <t xml:space="preserve">Բաց հարթակի վրա, առանց մեխանիզմների ապարատների և հեղուկատար խողովակների մոնտաժում, , հեղուկատար խողովակների և ապարատների զանգվածը՝ 5տ/մոդուլներ №№ 5, 16, 17, 18, 20, 25,զանգվածի փոփոխության գործակիցը՝  1,11-1,20/  
Монтаж сосудов и аппаратов без механизмов на 
открытой площадке, масса сосудов и аппаратов 5 т 
/модули №№ 5, 16, 17, 18, 20, 25; коэффициент 
изменения массы 1,11-1,20/                 </t>
  </si>
  <si>
    <t xml:space="preserve">Բաց հարթակի վրա, առանց մեխանիզմների ապարատների և հեղուկատար խողովակների մոնտաժում, , հեղուկատար խողովակների և ապարատների զանգվածը՝ 5տ/մոդուլներ №№ 10, 15, 34, 35, 36;,զանգվածի փոփոխության գործակիցը՝ 1,21-1,30/  
Монтаж сосудов и аппаратов без механизмов на 
открытой площадке, масса сосудов и аппаратов 5 т 
/модули №№ 10, 15, 34, 35, 36; коэффициент 
изменения массы 1,21-1,30/   </t>
  </si>
  <si>
    <t>Ադյունաբերական արտադրամասերի հատակի տակի հիմնատակերի գրունտի խտացում
Уплотнение грунта оснований под полы промышленных цехов</t>
  </si>
  <si>
    <t>750մմ տրամագծով հորատալցման ցցի տեղադրում, եզրային խողովակների պաշտպանության տակ, հորատման սարքերով, 150-250կՆմպտտման մոմենտով․4-րդ խմբի գրունտներում
Устройство буронабивных свай диаметром 750 мм под защитой обсадной трубы буровыми установками с крутящим моментом 150-250 кНм: в грунтах 4 группы</t>
  </si>
  <si>
    <t>&lt;ГЕОВЕБ&gt;-ի կիրառմամբ մեքենայացված պլանավորումից հետո, հողային թեքությունների ամրացում․ 
Укрепление земляных откосов после 
механизированной планировки с применением &lt;ГЕОВЕБ&gt;: с последующей засыпкой щебнем</t>
  </si>
  <si>
    <t>1 համակարգ система</t>
  </si>
  <si>
    <t>Չոր խառնուրդ․ ցեմենտային "Торосил" քարի և բետոնի հիդրոմեկուսացման համար /Hydro Protekt C2, ծախսը 1 մմ-ի համար՝ 1.2 կգ/մ², 2 մմ-անոց շերտեր
Смесь сухая: цементная "Торосил", для
гидроизоляции по бетону и камню /Hydro Protekt С2,
расход 1,2 кг/м2 на 1 мм; слои по 2 мм/</t>
  </si>
  <si>
    <t>3000-ից մինչև 7000մ³ ծավալով փորվածքներում գրունտի մշակում, շերեփի 1.0մ³ տարողության էքսկավատորներով, բեռնավորելով ինքնաթափ ավտոմեքենաների վրա, գրունտների խումբը՝4
Разработка грунта в котлованах объемом от 3000
до 7000 м3 с погрузкой на автомобили-самосвалы
экскаватором с ковшом вместимостью 1,0 м3,
группа грунтов 4</t>
  </si>
  <si>
    <t>Ցեմենտային չոր խառնուրդ "Торосил" բետոնի և քարի հիդրոմեկուսացման համար /HydroProjekt C2,ծախսը 1.2կգ/մ² 1մմ-ի վրա, 2մմ շերտով/
Смесь сухая: цементная "Торосил", для 
гидроизоляции по бетону и камню /Hydro Protekt С2, 
расход 1,2 кг/м2 на 1 мм; слои по 2 мм/</t>
  </si>
  <si>
    <t>1.6(1.25-1.6)մ³ տարողությամբ շերեփով, արտասահմանյան արտադրության էքսկավատորներով գրունտի մշակում հողաշերտի մեջ․ գրունտների խումբը՝ 4
Разработка грунта в отвал экскаваторами
импортного производства с ковшом вместимостью
1,6 (1,25-1,6) м3, группа грунтов 4</t>
  </si>
  <si>
    <t>Մինչև 1.5մ³ ծավալով հավաքովի երկաթբետոնե հենարանային և տակդիրային սալիկների տեղակայում
Установка сборных железобетонных опорных и 
подкладных плит объемом до 1,5 м3</t>
  </si>
  <si>
    <t>Դրսի պողպատե դռան բլոկ երկդաշտային ДСН 
ДКН, 2,73մ² մակերեսով  (ГОСТ 31173-2003)
 Блок дверной стальной наружный двупольный ДСН 
ДКН, площадь 2,73 м2 (ГОСТ 31173-2003)</t>
  </si>
  <si>
    <t>Մինչև 6մ երկարության  և 10մ² մակերեսով միահարկ շենքերի  և կառույցների ծածկի սալերի դասավորում, մինչև 10տ զանգվածով փայտամածերի և դրանց տակի կոնստրուկցիաների  ու շենքերի մինչև 25 մ բարձրության դեպքում
Укладка плит покрытий одноэтажных зданий и 
сооружений длиной до 6 м, площадью: до 10 м2 при 
массе стропильных и подстропильных конструкций 
до 10 т и высоте зданий до 25 м</t>
  </si>
  <si>
    <t>Գինը հազ.դրամով</t>
  </si>
  <si>
    <t>Ընդհանուր գումարը                 հազ. դրամով</t>
  </si>
  <si>
    <t>Ընդամենը/Всего</t>
  </si>
  <si>
    <t>Ա Ա Հ/Н Д С 20%</t>
  </si>
  <si>
    <t xml:space="preserve">Ընդհանուրը / Всего </t>
  </si>
  <si>
    <t>տն 
т</t>
  </si>
  <si>
    <t>տն    
т</t>
  </si>
  <si>
    <t>տն   
 т</t>
  </si>
  <si>
    <t>Չափման միավ</t>
  </si>
  <si>
    <t>Կրակապաշտպանիչ ներկանյութ  "Аквест-01В" /բաղադրությունը Proffitex 
205, 3.39մմ հաստության համար, 5.37կգ/մ²՝ 3.11մմ-ի համար
 Краска огнезащитная: "Аквест-01В" /состав Proffitex 
205; для толщины 3,39 мм; 5,37 кг/м2 - для 3,16 мм/</t>
  </si>
  <si>
    <t>Մինչև 5մ³ բետոնե հիմքերի նախապատրաստում, ընդհանուր նշանակության 
Устройство бетонных фундаментов общего 
назначения объемом: до 5 м3</t>
  </si>
  <si>
    <t>Օժանդակ նշանակության կոնստրուկտիվ տարրեր․զոդմամբ միացված, անցքերով և առանց անցքերի․ երկու և ավելի դետալներից հավաքված պրոֆիլային գլանվածքի գերակշռությամբ
Конструктивные элементы вспомогательного назначения: с преобладанием профильного проката  собираемые из двух и более деталей, с 
отверстиями и без отверстий, соединяемые на сварке</t>
  </si>
  <si>
    <t>Մինչև 600մմ տրամագծով երկաթբետոնե հորոտալցնովի ցցերի սարքում, հորատելով հորատանցքերը հարվածա-ճոպանային եղանակով, 4-րդ խմբի գրունտներում /250մմ տրամագծով, առանց եզրային խողովակի/
Устройство железобетонных буронабивных свай 
диаметром до 630 мм с бурением скважин ударно_x0002_канатным способом в грунтах группы: 4 /диам. 250 
мм без обсадной трубы/
(Прил.5.9 п.3.8 Устройство буронабивных железобетонных свай без крепления скважин обсадными трубами (вода К=0,5) ОЗП=0,75; ЭМ=0,75 к расх.; ЗПМ=0,75; ТЗ=0,75; ТЗМ=0,75)</t>
  </si>
  <si>
    <t>մ       
 м</t>
  </si>
  <si>
    <t>մ        
 м</t>
  </si>
  <si>
    <t>1 կանալ /1 канал</t>
  </si>
  <si>
    <t xml:space="preserve">1 կանալ /1 канал </t>
  </si>
  <si>
    <t xml:space="preserve">հատ /шт    </t>
  </si>
  <si>
    <t>չափում/измер</t>
  </si>
  <si>
    <t>փորձարկում/ испыт</t>
  </si>
  <si>
    <t>испы+AE93:AE296т</t>
  </si>
  <si>
    <t xml:space="preserve">հատ /шт  </t>
  </si>
  <si>
    <t>լր/ компл</t>
  </si>
  <si>
    <t>միացում/ соед</t>
  </si>
  <si>
    <t>տեղադրում/ устан</t>
  </si>
  <si>
    <t>մ3         м3</t>
  </si>
  <si>
    <t>մ3    м3</t>
  </si>
  <si>
    <t>քմ м2</t>
  </si>
  <si>
    <t xml:space="preserve">քմ м2 	</t>
  </si>
  <si>
    <t xml:space="preserve">քմ м2 </t>
  </si>
  <si>
    <t>խմ м3</t>
  </si>
  <si>
    <t xml:space="preserve">խմ м3  </t>
  </si>
  <si>
    <t xml:space="preserve">խմ м3 </t>
  </si>
  <si>
    <t>Չափ․</t>
  </si>
  <si>
    <t>միավոր</t>
  </si>
  <si>
    <t xml:space="preserve">  Աշխատանքների անվանումը</t>
  </si>
  <si>
    <t>մ  м</t>
  </si>
  <si>
    <t>հատ, шт..</t>
  </si>
  <si>
    <t>հատ             шт</t>
  </si>
  <si>
    <t xml:space="preserve"> մ    м</t>
  </si>
  <si>
    <t>шт  հատ</t>
  </si>
  <si>
    <t xml:space="preserve"> հատ   шт</t>
  </si>
  <si>
    <t>մ     м</t>
  </si>
  <si>
    <t>մ      м</t>
  </si>
  <si>
    <t>հատ   шт</t>
  </si>
  <si>
    <t>մ2  м2</t>
  </si>
  <si>
    <t>Չափ. միավ</t>
  </si>
  <si>
    <t xml:space="preserve">Լարման տրանսֆորմատոր չափիչ, միաֆազ, միչև 330կՎ լարվածության,
Трансформатор напряжения измерительный 
однофазный напряжением: до 330 кВ
</t>
  </si>
  <si>
    <t xml:space="preserve">Հոսանքի տրանսֆորմատոր չափիչ, շարժական, միչև 220կՎ լարվածության, յուղով լցված 
Трансформатор тока измерительный выносной 
напряжением: до 220 кВ, маслонаполненный
</t>
  </si>
  <si>
    <t xml:space="preserve">Անջատիչ յուղային, միչև 220կՎ լարվածության
Выключатель: масляный напряжением до 220 кВ
</t>
  </si>
  <si>
    <t xml:space="preserve">Հեռակառավարմամբ զատիչի երկրորդային կոմուտացիային սխեման, հաղորդակը՝ ընդհանուր, զատիչի լարումը, միչև 220կՎ                                   Схема вторичной коммутации разъединителя с 
дистанционным управлением, привод: общий, 
напряжение разъединителя до 220 кВ
</t>
  </si>
  <si>
    <t xml:space="preserve">Խարիսխա-անկյունային, ազատ կանգնած պողպատե հենարանների տեղակայում․միականգնակ, մինչև 15տ զանգվածով
Установка стальных опор анкерно-угловых,
свободностоящих,: одностоечных массой до 15 т
</t>
  </si>
  <si>
    <t xml:space="preserve">Գերլարումների սահմանափակիչ ոչ գծային եռաֆազ լարվածությամբ՝220կՎ
Ограничитель перенапряжений нелинейный
трехфазный напряжением 220 кВ
</t>
  </si>
  <si>
    <t>Տրանսֆորմատոր կամ ավտոտրանսֆորմատոր․ 220կՎ հզորության, 20.000, 250․000կՎԱ
Трансформатор или автотрансформатор
трехфазный: 220 кВ мощностью 200000, 250000 кВ·А</t>
  </si>
  <si>
    <t>Երկաթբետոնե մոնոլիտ միջնորմերի ապամոնտաժում
Разборка монолитных перегородок:
железобетонных</t>
  </si>
  <si>
    <t>Գինը             հազ.դրամով</t>
  </si>
  <si>
    <t>Երկու շերտով կողային ծեփվածքով բիտումային հիդրոմեկուսացում, որմնաքարի շարվածքի, աղյուսի, բետոնի հարթ մակերևույթի վրա
Гидроизоляция боковая обмазочная битумная в 2 слоя по выровненной поверхности бутовой кладки,кирпичу, бетону</t>
  </si>
  <si>
    <t>Օժանդակ նշանակության կոնստրուկտիվ տարրեր․զոդմամբ միացված, անցքերով և առանց անցքերի․ երկու և ավելի դետալներից հավաքված պրոֆիլային գլանվածքի գերակշռությամբ
Конструктивные элементы вспомогательного 
назначения: с преобладанием профильного проката 
собираемые из двух и более деталей, с отверстиями и без отверстий, соединяемые на сварке</t>
  </si>
  <si>
    <t>Բաց հարթակի վրա, առանց մեխանիզմների ապարատների և հեղուկատար խողովակների մոնտաժում, , հեղուկատար խողովակների և ապարատների զանգվածը՝ 1.5տ/մոդուլներ  №№ 1, 3, 4, 6, 7, 8, 9, 11, 12, 13, 14, 15, 16, 17, 18, 19, 20, 21, 23, 24, 26, 27, 28, 29, 31, 32, 33, 34, 35, 36, 37, 38, 39, 40;,զանգվածի փոփոխության գործակիցը՝ 0,91-1,10/
Монтаж сосудов и аппаратов без механизмов на 
открытой площадке, масса сосудов и аппаратов 1,5 т /съемные крыши №№ 1, 3, 4, 6, 7, 8, 9, 11, 12, 13, 14, 15, 16, 17, 18, 19, 20, 21, 23, 24, 26, 27, 28, 29, 31, 32, 33, 34, 35, 36, 37, 38, 39, 40; коэффициент изменения массы 0,91-1,10/</t>
  </si>
  <si>
    <t>Ջրհորդանների պատրաստում․կախովի /մատակարարումը     БМЗ-ի հետ/
Устройство желобов: подвесных /поставка с БМЗ</t>
  </si>
  <si>
    <t>Մետաղական նախաներկված մակերևույթների ներկում, օրգանասիլիկատային կոմպոզիցիայով ОС51-03 (2 շերտ)
Окраска металлических огрунтованных поверхностей: органосиликатной композицией ОС51-03(2 слоя) (2 слоя ПЗ=2 (ОЗП=2; ЭМ=2 к расх.; ЗПМ=2; МАТ=2 к расх.; ТЗ=2; ТЗМ=2))</t>
  </si>
  <si>
    <t>Օժանդակ նշանակության կոնստրուկտիվ տարրեր․զոդմամբ միացված, անցքերով և առանց անցքերի․ երկու և ավելի դետալներից հավաքված պրոֆիլային գլանվածքի գերակշռությամբ
Конструктивные элементы вспомогательного 
назначения: с преобладанием профильного проката 
собираемые из двух и более деталей, с 
отверстиями и без отверстий, соединяемые на сварке</t>
  </si>
  <si>
    <t>3000-ից մինչև 7000մ³ ծավալով փորվածքներում գրունտի մշակում, շերեփի 1.0մ³ տարողությամբ շերեփով էքսկավատորով, ինքնաթափ-ավտոմեքենաների մեջ բեռնավորմամբ, գրունտների խումբը՝ 4
Разработка грунта в котлованах объемом от 3000 до 7000 м3 с погрузкой на автомобили-самосвалы экскаватором с ковшом вместимостью 1,0 м3, группа грунтов 4</t>
  </si>
  <si>
    <t>Պատերի և հարթ հատակների կառուցում ըստ հաստությունների․ 150մմ-ից ավել ուղղանկյուն կառույցների համար
Устройство стен и плоских днищ при толщине: более 150 мм прямоугольных сооружений</t>
  </si>
  <si>
    <t>25-ից մինչև 60մմ ֆրակցիայի խիճ, խիտ լեռնային ապարներից, երկաթուղային ուղու բալաստային շերտի համար
Щебень из плотных горных пород для балластного 
слоя железнодорожного пути фракции от 25 до 60 мм</t>
  </si>
  <si>
    <t>Ընդհանուր նշանակության երկաթբետոնե հիմքերի կառուցում մինչև 25մ³ ծավալով Устройство железобетонных фундаментов общего назначения объемом: до 25 м3</t>
  </si>
  <si>
    <t xml:space="preserve">Ամրանային իրերի մեջ հավաքված, զոդված (կապկպված) և հավաքված, հարթ ամրանային կմախքներ և ցանցեր, շարովի և դարսովի դետալներ․ զոդմամբ
Каркасы и сетки арматурные плоские, собранные и
сваренные (связанные) в арматурные изделия,
закладные и накладные детали: со сваркой </t>
  </si>
  <si>
    <t>Երկու շերտով կողային ծեփվածքով բիտումային հիդրոմեկուսացում, որմնաքարի շարվածքի, աղյուսի, բետոնի հարթ մակերևույթի վրա
Гидроизоляция боковая обмазочная битумная в 2 слоя по выровненной поверхности бутовой кладки, кирпичу, бетону</t>
  </si>
  <si>
    <t>250-400մմ տրամագծով թուջե ձևավոր մասերի տեղադրում
Установка фасонных частей чугунных диаметром: 250-400 мм</t>
  </si>
  <si>
    <t>Հեռացում-փողալայնուկ-հարթ վերջավորություն բարձր ամրության թուջից (ցեմենտ-ավազային ներքին ծածկույթով և արտաքին լաքեծածկույթով) ОРГ,300мм տրամագծով (10.15.30.45 աստիճան)
Отвод-раструб-гладкий конец из высокопрочного чугуна (с внутренним цементно-песчаным покрытием и наружным лаковым покрытием) ОРГ диаметром: 300 мм (10,15,30,45 град.)</t>
  </si>
  <si>
    <t>Կարկասի խողովակաշարերի վրա մեկուսացում ցանցով
Устройство на трубопроводах каркаса изоляции: из сетки</t>
  </si>
  <si>
    <t>Շարովի և վերադիր դետալներ, պատրաստված․կիրառելով զոդում, ծռում, անցքերի շաղափում (ծակոտում), (այս գործողություններից որևէ մեկի կամ ողջ ցանկի առկայության դեպքում, ցանկացած զուգակցմամբ)
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</si>
  <si>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Հարթ փականով փորատադույլեր, 127մմ արտաքին տրամագծով, 2250մմ երկարության /250մմ տրամագծով ցցերի համար/
Желонки с плоским клапаном, наружным 
диаметром: 127 мм, длиной 2250 мм /для сваи диам. 250 мм/</t>
  </si>
  <si>
    <t>Մինչև 20կգ կշռով շարովի դետալների տեղադրում
Установка закладных деталей весом: до 20 кг/Им1 для Фс2/</t>
  </si>
  <si>
    <t>20 կգ-ից ավելի կշռով շարովի դետալների տեղադրում /M7 Фс 2-ի համար/
Установка закладных деталей весом: более 20 кг/М7 для Фс2/</t>
  </si>
  <si>
    <t>Фундаменты Ф2.7 (18 шт.), Ф1.8 (2 шт.)</t>
  </si>
  <si>
    <t>3000-ից մինչև 7000մ³ ծավալով փորվածքներում գրունտի մշակում, շերեփի 1.0մ³ տարողության էքսկավատորներով, բեռնավորելով ինքնաթափ ավտոմեքենաների վրա, գրունտների խումբը՝4
Разработка грунта в котлованах объемом от 3000 до 7000 м3 с погрузкой на автомобили-самосвалы экскаватором с ковшом вместимостью 1,0 м3, группа грунтов 4</t>
  </si>
  <si>
    <t>Ցեմենտային չոր խառնուրդ "Торосил" բետոնի և քարի հիդրոմեկուսացման համար /HydroProjekt C2,ծախսը 1.2կգ/մ² 1մմ-ի վրա, 2մմ շերտով/
Смесь сухая: цементная "Торосил", для гидроизоляции по бетону и камню /Hydro Protekt С2,расход 1,2 кг/м2 на 1 мм; слои по 2 мм/</t>
  </si>
  <si>
    <t>Վրադիր և շարովի դետալներ, պատրաստված զոդմամբ, ծռմամբ անցքերի շաղափմամբ,(այս գործողություններից որևէ մեկի կամ բոլորի առկայության դեպքում, ցանկացած զուգակցմամբ), առանձին ներկայացված
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</si>
  <si>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Վրադիր և շարովի դետալներ, պատրաստված զոդմամբ, ծռմամբ անցքերի շաղափմամբ,(այս գործողություններից որևէ մեկի կամ բոլորի առկայության դեպքում, ցանկացած զուգակցմամբ), առանձին ներկայացված
Детали закладные и накладные изготовленные: с 
применением сварки, гнутья, сверления (пробивки) 
отверстий (при наличии одной из этих операций или всего перечня в любых сочетаниях) поставляемые отдельно</t>
  </si>
  <si>
    <t>Պտուտակներով միացված, պողպատե զոդվածքային պրոֆիլներով, արագ կառուցվաղ միահարկ շենքերի կմախքների տարրերի մոնտաժում (առանց զոդման)․ հիմնական կրող կմախքի շրջանակ
Монтаж элементов каркасов быстровозводимых одноэтажных зданий из стальных сварных профилей на болтовых соединениях (без применения сварки): рам основного несущего каркаса</t>
  </si>
  <si>
    <t>Հենարանային հարթակից մինչև 6մ բարձրության վրա գտնվող կռունկատակի և կապկպված ծածկի հեծանների նախապատ-րաստում, հեծանների միջև 500մմ բարձրության դեպքում
Устройство балок для перекрытий, подкрановых и обвязочных на высоте от опорной площадки: до 6 м при высоте балок до 500 мм</t>
  </si>
  <si>
    <t>Մինչև 1000մմ տրամագծով օղակներից և սալերից հենարանների տեղադրում
Установка опор из плит и колец диаметром: до 1000 мм</t>
  </si>
  <si>
    <t>Ծածկի սալ ПП10-1/ բետոն В15 (М200), ծավալը՝0.10մ³, ամրանի ծախսը՝ 8.38կգ/ (սերիա 3.900.1-14)
Плита перекрытия: ПП10-1 /бетон В15 (М200), 
объем 0,10 м3, расход арматуры 8,38 кг/ (серия 3.900.1-14)</t>
  </si>
  <si>
    <t>Բետոնի մեջ մնացող պողպատե կոնստրուկցիաների տեղադրում
Установка стальных конструкций, остающихся в 
теле бетона</t>
  </si>
  <si>
    <t xml:space="preserve">Բիտումային պրայմեր технониколь №01
Праймер битумный ТЕХНОНИКОЛЬ №01
</t>
  </si>
  <si>
    <t>Նախաներկված մետաղական մակերևույթների ներկում․ БТ-177 արծաթավուն ներկանյութով
Окраска металлических огрунтованных 
поверхностей: краской БТ-177 серебристой                                                (2 слоя ПЗ=2 (ОЗП=2; ЭМ=2 к расх.; ЗПМ=2; МАТ=2 к расх.; ТЗ=2; ТЗМ=2))</t>
  </si>
  <si>
    <t>Հիմք N ЛСР N 02-01-02</t>
  </si>
  <si>
    <t>Հիմք N ЛСР N 02-01-03</t>
  </si>
  <si>
    <t>Եռաբևեռ բաժանիչ 220կՎ մեկ կամ երկու հողանցման դանակներով Разъединитель трехполюсный напряжением 220 кВ, на ток 1000-3200А с одним или двумя заземляющими ножами</t>
  </si>
  <si>
    <t>Բաժանիչ միաբևեռ լարումը 220կՎ, նոմ․ հոսանք 1600Ա, հողանցիչը երկու կողմից, հիմնական հողանցման դանակների էլեկտրական շարժաբերով, կոմպլեկտում շարժական կառավարման վահանակով (3 բևեռին մեկ վահանակ РПДО-2-220 IV-40/1600 УХЛ1                                                          Разъединитель однополюсный на напряжение 220 кВ, ном. ток 1600 А, заземлитель с двух сторон, с моторным приводом главных и заземляющих ножей, в компл. с выносным шкафом управления (один шкаф на три полюса) РПДО-2-220 IV-40/1600 УХЛ1</t>
  </si>
  <si>
    <t>Բաժանիչ եռաբևեռ լարումը 220կՎ, նոմ․ հոսանք 1600Ա, հողանցիչը բռնցքային կոնտակքի կողմից, հիմնական հողանցման դանակների էլեկտրական շարժաբերով, կոմպլեկտում շարժական կառավարման վահանակով РПД-1к-220 IV-40/1600 УХЛ1                                                                       Разъединитель трехполюсный на напряжение 220 кВ, ном. ток 1600 А, заземлитель со стороны кулачкового контакта, с моторным приводом главных и заземляющих ножей, в компл. с выносным шкафом управления РПД-1к-220 IV-40/1600 УХЛ1</t>
  </si>
  <si>
    <t>Բաժանիչ եռաբևեռ լարումը 220կՎ, նոմ․ հոսանք 1600Ա, հողանցիչը երկու կողմից, հիմնական հողանցման դանակների էլեկտրական շարժաբերով, կոմպլեկտում շարժական կառավարման վահանակով РПД-2-220 IV-40/1600 УХЛ1                                                                                               Разъединитель трехполюсный на напряжение 220 кВ, ном. ток 1600 А, заземлитель с двух сторон, с моторным приводом главных и заземляющих ножей, в компл. с выносным шкафом управления РПД-2-220 IV-40/1600 УХЛ1</t>
  </si>
  <si>
    <t>Հոսանքի տրանսֆորմատոր էլեգազային լարումը 220կՎ, կոմպլեկտում մետաղական կոնստրուկցիայով, ТРГ-220 IV У1                                               Трансформатор тока элегазовый на напряжение 220 кВ, в компл. с металлоконструкцией, ТРГ-220 IV У1</t>
  </si>
  <si>
    <t>Հոսանքի տրանսֆորմատոր եռաֆազ լարումը 220կՎ                              Трансформатор тока трехфазный напряжением 220 кВ</t>
  </si>
  <si>
    <t>Կախովի մեկուսիչներից պահող շարան միայնակ լարումը 220կՎ                    Гирлянда поддерживающая из подвесных изоляторов одиночная напряжением: 220 кВ</t>
  </si>
  <si>
    <t>Կախովի մեկուսիչներից պահող շարան միայնակ լարումը 110կՎ /բարձր հաճախականության արգելափակիչ/                                                                 Гирлянда поддерживающая из подвесных изоляторов одиночная напряжением: 110 кВ /ВЧ заградитель/</t>
  </si>
  <si>
    <t>Բարձր հաճախականության արգելափակիչ, արգելափախման գոտին  180-740 կՀց, ВЗ-630 УД-0,5 УХЛ1                                                                        Заградитель высокочастотный, полоса заграждения 180-740 кГц, ВЗ-630 УД-0,5 УХЛ1</t>
  </si>
  <si>
    <t>Բարձր հաճախականության արգելափակիչ, արգելափախման գոտին  120-232 կՀց, ВЗ-630 УД-0,5 УХЛ1                                                                      Заградитель высокочастотный, полоса заграждения 120-232 кГц, ВЗ-630 УД-0,5 УХЛ1</t>
  </si>
  <si>
    <t xml:space="preserve">Հաղորդադողային հենարան լարումը 220կՎ                                                       Опора шинная напряжением: 220 кВ
</t>
  </si>
  <si>
    <t>Միացման ֆիլտր 220կՎ ԷՀԳ-ի համար ФПЭ (71-1000) / 3200 У1                        Фильтр присоединения для ЛЭП 220 кВ ФПЭ (71-1000) / 3200 У1</t>
  </si>
  <si>
    <t>Հավաքական հաղորդադող եռաֆազ լարումը 220կՎ կտրվածք մինչև 400քմմ, ֆազում հաղորդալարերի քանակը-1                                                                  Шина сборная трехфазная напряжением 220 кВ, сечение до 600 мм2, количество проводов в фазе - 1</t>
  </si>
  <si>
    <t>Իջեցում, հանգույց  /3 ֆազ/, հաղորդալարի կտրվածքը մինչև 300քմմ, ֆազում հաղորդալարերի քանակը-1                                                                             Спуск, петля или перемычка (3 фазы), сечение провода до 300 мм2, количество проводов в фазе - 1</t>
  </si>
  <si>
    <t xml:space="preserve">Ապարատային սեղմակ սեղմվող                                                                        Зажим аппаратный прессуемый: А4А-300-2 /А4А-300-3Т/
</t>
  </si>
  <si>
    <t xml:space="preserve">Հեռակառավարվող պահանգ։ խուլ, երկու հաղորդալարերի համար              Распорка дистанционная: глухая для двух проводов Р-3-120 /Р-2-120 М/
</t>
  </si>
  <si>
    <t>Ամրացման հանգույց                                                                                         Узел крепления: КГП-7-3</t>
  </si>
  <si>
    <t>Գինդ                                                                                                                Серьга СРС-7-16</t>
  </si>
  <si>
    <t>Երկթաթ ունկ կարճացված                                                                             Ушко: двухлапчатое укороченное У2К-7-16</t>
  </si>
  <si>
    <t>Ձգող սեղմակ սպիրալաձև                                                                               Зажим натяжной: спиральный НС-24,5-01 /НС-24,0-0,2/</t>
  </si>
  <si>
    <t>Լծակ                                                                                                         Коромысло: К2-7-1С</t>
  </si>
  <si>
    <t>Ամրակ                                                                                                           Скоба: СК-7-1А</t>
  </si>
  <si>
    <t>Հատուկ ունկ                                                                                                  Ушко: специальное УС-7-16</t>
  </si>
  <si>
    <t>Գինդ                                                                                                             Серьга СР-12-16</t>
  </si>
  <si>
    <t>Միջանկյալ օղակ ուղիղ զույգ                                                                          Звено промежуточное: прямое двойное 2ПР-7-1</t>
  </si>
  <si>
    <t>Երկթաթ ունկ                                                                                                 Ушко: двухлапчатое У2-12-16</t>
  </si>
  <si>
    <t>Երկթաթ ունկ                                                                                                  Ушко: двухлапчатое У2-7-16</t>
  </si>
  <si>
    <t>Յուղային անջատիչ եռաֆազ լարումը 110կՎ, տիպ ВМТ-110                   Выключатель масляный трехфазный напряжением 110 кВ, типа ВМТ-110</t>
  </si>
  <si>
    <t>Սարքավորումների տակ մետաղակոնստրուկցիայի տեղադրում, քաշ ավել 0.3տ:                                                                                                       Установка стальных: конструкций под оборудование массой св 0,3 т /130-2018-СМ, часть 4 лист 19/</t>
  </si>
  <si>
    <t>Անջատիչ էլեգազային լարումը 110կՎ, եռաբևեռ, ВГТ-УЭТМ-110 IV-40/3150 У1, կոմպլեկտում մետաղական կոնստրուկցիա                                             Выключатель элегазовый колонковый на напряжение 110 кВ, трехполюсное исполнение, ВГТ-УЭТМ-110 IV-40/3150 У1 в компл. с металлоконструкцией</t>
  </si>
  <si>
    <t>Բաժանիչ եռաբևեռ լարումը 110 և 150կՎ, հոսանքը 1000-3200Ա մեկ կամ երկու հողանցման դանակներով                                                                 Разъединитель трехполюсный напряжением 110 и 150 кВ, на ток 1000-3200 А с одним или двумя заземляющими ножами</t>
  </si>
  <si>
    <t>Սարքավորումների տակ մետաղակոնստրուկցիայի տեղադրում, քաշ մինչև 0.3տ:                                                                                                        Установка стальных: конструкций под оборудование массой до 0,3 т /130-2018-СМ, часть 4 лист 19/</t>
  </si>
  <si>
    <t>Բաժանիչ միաբևեռ լարումը 110կՎ, նոմ․ հոսանք 1600Ա, հողանցիչը բռնցքային կոնտակտի կողմից, հիմնական հողանցման դանակների էլեկտրական շարժաբերով, կոմպլեկտում շարժական կառավարման վահանակով (3 բևեռին մեկ վահանակ РПДО-1к-110 IV-40/1600 У1                                      Разъединитель однополюсный на напряжение 110 кВ, ном. ток 1600 А, заземлитель со стороны кулачкового контакта, с моторным приводом главных и заземляющих ножей, в компл. с выносным шкафом управления (один шкаф на три полюса) РПДО-1к-110 IV-40/1600 У1</t>
  </si>
  <si>
    <t>Բաժանիչ միաբևեռ լարումը 110կՎ, նոմ․ հոսանք 1600Ա, հողանցիչը երկու կողմից, հիմնական հողանցման դանակների էլեկտրական շարժաբերով, կոմպլեկտում շարժական կառավարման վահանակով (3 բևեռին մեկ վահանակ РПДО-2-110 IV-40/1600 У1                                                             Разъединитель однополюсный на напряжение 110 кВ, ном. ток 1600 А, заземлитель с двух сторон, с моторным приводом главных и заземляющих ножей, в компл. с выносным шкафом управления (один шкаф на три полюса) РПДО-2-110 IV-40/1600 У1</t>
  </si>
  <si>
    <t>Բաժանիչ եռաբևեռ լարումը 110կՎ, նոմ․ հոսանք 1600Ա, հողանցիչը բռնցքային կոնտակքի կողմից, հիմնական հողանցման դանակների էլեկտրական շարժաբերով, կոմպլեկտում շարժական կառավարման վահանակով РПД-1к-110 IV-40/1600 У1                                                                          Разъединитель трехполюсный на напряжение 110 кВ, ном. ток 1600 А, заземлитель со стороны кулачкового контакта, с моторным приводом главных и заземляющих ножей, в компл. с выносным шкафом управления РПД-1к-110 IV-40/1600 У1</t>
  </si>
  <si>
    <t>Լարման տրանսֆորմատոր եռաֆազ 110կՎ                                         Трансформатор трехфазный напряжения 110 кВ</t>
  </si>
  <si>
    <t>Լարման Տրանսֆորմատոր էլեգազային լարումը 110կՎ ЗНГ-110 У1 (1 կոմպլեկտ մետաղական կոնստրուկցիա 3 տրանսֆորմատորներից բլոկի համար)                                                                                          Трансформатор напряжения элегазовый на напряжение 110 кВ ЗНГ-110 У1 (1 компл. металлоконструкции на блок из трех трансф-в)</t>
  </si>
  <si>
    <t>Լարման տրանսֆորմատոր եռաֆազ 110կՎ                                        Трансформатор трехфазный напряжения 110 кВ</t>
  </si>
  <si>
    <t>Լարման տրանսֆորմատոր հակառեզոնանսային, ունակային տիպի, 110կՎ ցանցերի համար, մեկ երկրորդային փաթույթով ճշտության դասը  0,2 НДЕ-М-110                                                                                                Трансформатор напряжения антирезонансный, емкостного типа, для сетей класса напряжения 110 кВ, с одной вторичной обмоткой класса точности 0,2 НДЕ-М-110</t>
  </si>
  <si>
    <t>Հոսանքի տրանսֆորմատոր եռաֆազ լարումը 110կՎ                              Трансформатор тока трехфазный напряжением 110 кВ</t>
  </si>
  <si>
    <t>Հոսանքի տրանսֆորմատոր էլեգազային լարումը 110կՎ, 6 հատ երկրորդային փաթույթներով ճշտության դասը (տրանսֆորմացիայի գործակիցը) 0,2s/0,2-(1500/1); 10P/10P/10P/10P-(1500/1) կոմպլեկտում մետաղական կոնստրուկցիա ТРГ-110 IV У1                                                                                  Трансформатор тока элегазовый на напряжение 110 кВ, с шестью вторичными обмотками класса точности (коэффициентом трансформации) 0,2s/0,2-(1500/1); 10P/10P/10P/10P-(1500/1), в компл. с металлоконструкцией, ТРГ-110 IV У1</t>
  </si>
  <si>
    <t>Հաղորդադողային հենարան 110կՎ                                                                     Опора шинная напряжением: 110 кВ</t>
  </si>
  <si>
    <t xml:space="preserve">Հաղորդադողային հենարան                                                                              Опора шинная ШО-110.II-УХЛ1 /ШОП-110-А2-4, ШОП-110-Б6-4/
</t>
  </si>
  <si>
    <t>Կախովի մեկուսիչներից պահող շարան միայնակ լարումը 110կՎ /բարձր հաճախականության արգելափակիչ/                                                               Гирлянда поддерживающая из подвесных изоляторов одиночная напряжением: 110 кВ /ВЧ заградитель/</t>
  </si>
  <si>
    <t>Միացման ֆիլտր 110կՎ ԷՀԳ-ի համար ФПЭ (44-1000) / 6400 У1                       Фильтр присоединения для ЛЭП 110 кВ ФПЭ (44-1000) / 6400 У1</t>
  </si>
  <si>
    <t>Ներքին տեղադրման բաժանիչ РВО-10/400                                         Разъединители внутренней установки: РВО-10/400</t>
  </si>
  <si>
    <t>Իջեցում, հանգույց  /3 ֆազ/, հաղորդալարի կտրվածքը մինչև 300քմմ, ֆազում հաղորդալարերի քանակը-1                                                                            Спуск, петля или перемычка (3 фазы), сечение провода до 300 мм2, количество проводов в фазе - 1</t>
  </si>
  <si>
    <t>Իջեցում, հանգույց  /3 ֆազ/, հաղորդալարի կտրվածքը մինչև 300քմմ, ֆազում հաղորդալարերի քանակը-2                                                                            Спуск, петля или перемычка (3 фазы), сечение провода до 300 мм2, количество проводов в фазе - 2</t>
  </si>
  <si>
    <t xml:space="preserve">Ապարատային սեղմակ սեղմվող                                                                      Зажим аппаратный прессуемый: А4А-120-2 /А4А-120-3Т/
</t>
  </si>
  <si>
    <t xml:space="preserve">Ապարատային սեղմակ սեղմվող                                                                     Зажим аппаратный прессуемый: А4А-150-2 /А4А-150-3Т/
</t>
  </si>
  <si>
    <t xml:space="preserve">Ապարատային սեղմակ սեղմվող                                                                      Зажим аппаратный прессуемый: А4А-300-2 /А4А-300-3Т/
</t>
  </si>
  <si>
    <t xml:space="preserve">Հեռակառավարվող պահանգ։ խուլ, երկու հաղորդալարերի համար                Распорка дистанционная: глухая для двух проводов Р-3-120 /Р-2-120 М/
</t>
  </si>
  <si>
    <t>Ձգող սեղմակ սպիրալաձև                                                                            Зажим натяжной: спиральный НС-15,2-02</t>
  </si>
  <si>
    <t>Ձգող սեղմակ սպիրալաձև                                                                             Зажим натяжной: спиральный НС-15,4/11-01 /НС-17,1-02/</t>
  </si>
  <si>
    <t>Լծակ                                                                                                        Коромысло: К2-7-1С</t>
  </si>
  <si>
    <t>Ամրակ                                                                                                            Скоба: СК-7-1А</t>
  </si>
  <si>
    <t>Ձգող սեղմակ սպիրալաձև                                                                             Зажим натяжной: спиральный НС-24,5-01 /НС-24,0-0,2/</t>
  </si>
  <si>
    <t>Հատուկ ունկ                                                                                                   Ушко: специальное УС-7-16</t>
  </si>
  <si>
    <t>Միջանկյալ օղակ մոնտաժային                                                                        Звено промежуточное: монтажное ПТМ-12-2</t>
  </si>
  <si>
    <t>Միջանկյալ օղակ ուղիղ                                                                                 Звено промежуточное: прямое ПР-7-6 /ПРТ-7-6/</t>
  </si>
  <si>
    <t>Պահող սեղմակ խուլ                                                                                   Зажим поддерживающий: глухой ПГ-3-12 /ПГ-30/12-20/</t>
  </si>
  <si>
    <t>Տրանսֆորմատոր կամ ավտոտրանսֆորմատոր եռաֆազ։ 220կՎ հզորությունը 200000, 250000կՎԱ                                                                                     Трансформатор или автотрансформатор трехфазный: 220 кВ мощностью 200000, 250000 кВ·А</t>
  </si>
  <si>
    <t>Ավտոտրանսֆորմատոր եռաֆազ АТДЦТН-200000/220/110/35 - У1  (գնի մեջ ներառված է շեֆմոնտաժը)                                                                    Автотрансформатор трехфазный АТДЦТН-200000/220/110/35 - У1 (в стоимость входит шеф-монтаж)</t>
  </si>
  <si>
    <t>Իջեցում, հանգույց  /3 ֆազ/, հաղորդալարի կտրվածքը մինչև 300քմմ, ֆազում հաղորդալարերի քանակը-2                                                                           Спуск, петля или перемычка (3 фазы), сечение провода до 300 мм2, количество проводов в фазе - 2</t>
  </si>
  <si>
    <t>Ամպրոպապաշտպան ճոպան                                                                            Трос грозозащитный</t>
  </si>
  <si>
    <t>Գերլարման սահմանափակիչ ոչ գծային եռաֆազ լարումը 220կՎ       Ограничитель перенапряжений нелинейный трехфазный напряжением 220 кВ</t>
  </si>
  <si>
    <t xml:space="preserve">Ամրացման հանգույց                                                                                                  Узел крепления: КГН-16-5 </t>
  </si>
  <si>
    <t>Ամրակ եռաթաթ                                                                                            Скоба: трехлапчатая СКТ-16-1</t>
  </si>
  <si>
    <t>Միջանկյալ օղակ եռաթաթ                                                                                 Звено промежуточное: трехлапчатое ПРТ-16-1</t>
  </si>
  <si>
    <t>Միջանկյալ օղակ մոնտաժային                                                                       Звено промежуточное: монтажное ПТМ-16-3</t>
  </si>
  <si>
    <t>Ունկ                                                                                                              Ушко: У-16-20 /У1-16-20, У2-16-20/</t>
  </si>
  <si>
    <t>Միջանկյալ օղակ ուղիղ                                                                                    Звено промежуточное: прямое ПР-16-6</t>
  </si>
  <si>
    <t>Ձգող սեղմակ պարուրաձև                                                                              Зажим натяжной: спиральный НС-24,5-01 /НС-24,0П-02/</t>
  </si>
  <si>
    <t>Ամրացման հանգույց                                                                                            Узел крепления: КГП-7-3</t>
  </si>
  <si>
    <t>Գինդ                                                                                                                  Серьга СРС-7-16</t>
  </si>
  <si>
    <t>Կախովի գծային մեկուսիչներ ապակյա                                                        Изоляторы линейные подвесные стеклянные ПСД-70Е / ПСД70Е 212W /</t>
  </si>
  <si>
    <t>Ամրակ երկար                                                                                                Скоба: длинная СКД-12-1</t>
  </si>
  <si>
    <t>Ամրակ                                                                                                          Скоба: СК-12-1А</t>
  </si>
  <si>
    <t>Լծակ                                                                                                         Коромысло: 2КД-16-2А</t>
  </si>
  <si>
    <t>Միջանկյալ օղակ շրջված                                                                               Звено промежуточное: вывернутое ПРВ-16-1</t>
  </si>
  <si>
    <t>Ամրակ                                                                                                             Скоба: СК-7-1А</t>
  </si>
  <si>
    <t>Գինդ                                                                                                              Серьга СР-7-16</t>
  </si>
  <si>
    <t>Ձգող սեղման պարուրաձև                                                                              Зажим натяжной: спиральный НС-11,4-02 /НС-11,0П-02(150)-МЗ/</t>
  </si>
  <si>
    <t>Հողանցման սեղմակ                                                                                     Зажим заземляющий: 3ПС 70-3В</t>
  </si>
  <si>
    <t>Գինդ                                                                                                               Серьга СР-12-16</t>
  </si>
  <si>
    <t>Գծային կախովի ապակյա մեկուսիչներ                                                        Изоляторы линейные подвесные стеклянные ПСВ-120Б</t>
  </si>
  <si>
    <t xml:space="preserve">Ապարատային սեղմակ սեղմվող                                                                   Зажим аппаратный прессуемый: А4А-300-2 /А4А-300-3Т/
</t>
  </si>
  <si>
    <t>Միացման սեղմակ շլեյֆային պարուրաձև                                                      Зажим соединительный: шлейфовый спиральный ШС-24,0-01</t>
  </si>
  <si>
    <t>Միացման սեղմակ շլեյֆային պարուրաձև                                                      Зажим соединительный: шлейфовый спиральный ШС-11,4-01 /ШС-11,0-11-МЗ/</t>
  </si>
  <si>
    <t xml:space="preserve">Հողանցիչների խփում մեխանիզմով մինչև 5մ խորությամբ             Механизированная забивка заземлителей на глубину до 5м         </t>
  </si>
  <si>
    <t xml:space="preserve">Շերտավոր պողպատ 40х5 մմ, մարկա Ст3сп                                                      Сталь полосовая: 40х5 мм, марка Ст3сп
</t>
  </si>
  <si>
    <t>Իջեցում, հանգույց  /3 ֆազ/, հաղորդալարի կտրվածքը մինչև 300քմմ, ֆազում հաղորդալարերի քանակը-2                                                                          Спуск, петля или перемычка (3 фазы), сечение провода до 300 мм2, количество проводов в фазе - 2</t>
  </si>
  <si>
    <t>Ամպրոպապաշտպան ճոպան                                                                         Трос грозозащитный</t>
  </si>
  <si>
    <t>Ամրակ                                                                                                            Скоба: СК-16-1А</t>
  </si>
  <si>
    <t>Գինդ                                                                                                              Серьга СР-12-16</t>
  </si>
  <si>
    <t>Կախովի գծային մեկուսիչներ ապակյա                                                   Изоляторы линейные подвесные стеклянные ПСД-70Е / ПСД70Е 212W /</t>
  </si>
  <si>
    <t>Գինդ                                                                                                              Серьга СРС-7-16</t>
  </si>
  <si>
    <t>Միջանկյալ օղակ եռաթաթ                                                                              Звено промежуточное: трехлапчатое ПРТ-16-1</t>
  </si>
  <si>
    <t>Միջանկյալ օղակ մոնտաժային                                                                        Звено промежуточное: монтажное ПТМ-16-3</t>
  </si>
  <si>
    <t>Գինդ                                                                                                                   Серьга СР-16-20</t>
  </si>
  <si>
    <t>Ունկ                                                                                                               Ушко: У-16-20 /У1-16-20, У2-16-20/</t>
  </si>
  <si>
    <t>Ձգող սեղմակ պարուրաձև                                                                               Зажим натяжной: спиральный НС-24,5-01 /НС-24,0П-02/</t>
  </si>
  <si>
    <t>Լծակ                                                                                                          Коромысло: К2-7-1С</t>
  </si>
  <si>
    <t>Ամրակ                                                                                                              Скоба: СК-7-1А</t>
  </si>
  <si>
    <t>Ունկ հատուկ կարճեցված                                                                                 Ушко: специальное укороченное УСК-7-16</t>
  </si>
  <si>
    <t>Պահող սեղմակ խուլ                                                                                        Зажим поддерживающий: глухой 2ПГН-5-7(А-К)</t>
  </si>
  <si>
    <t>Գինդ                                                                                                               Серьга СРС-7-16</t>
  </si>
  <si>
    <t>Ձգող սեղման պարուրաձև                                                                                Зажим натяжной: спиральный НС-11,4-02 /НС-11,0П-02(150)-МЗ/</t>
  </si>
  <si>
    <t>Հողանցման սեղմակ                                                                                      Зажим заземляющий: 3ПС 70-3В</t>
  </si>
  <si>
    <t xml:space="preserve">Միացնող սեղմակ շլեյֆային պարուրաձև                                                        Зажим соединительный: шлейфовый спиральный ШС-15,2-01
</t>
  </si>
  <si>
    <t xml:space="preserve">Հեռակառավարվող պահանգ։ խուլ, երկու հաղորդալարերի համար            Распорка дистанционная: глухая для двух проводов Р-3-120 /Р-2-120 М/
</t>
  </si>
  <si>
    <t>Թրթռամարիչ                                                                                            Гаситель вибрации, марка: ГВУ-0,6-0,8</t>
  </si>
  <si>
    <t xml:space="preserve">Ամրան А-III, տրամագիծը 16-18մմ                                                     Горячекатаная арматурная сталь периодического профиля класса: А-III, диаметром 16-18 мм
</t>
  </si>
  <si>
    <t xml:space="preserve">Շերտավոր պողպատ 40х5 մմ, մարկա Ст3сп                                                  Сталь полосовая: 40х5 мм, марка Ст3сп
</t>
  </si>
  <si>
    <t>Էլեկտրաէներգիայի բաշխիչ վահան ШРЭ-З-17-1183-21-УХЛ4 (ЩНО-1), 600х400х200 մմ                                                                                               Щит распределения электроэнергии ШРЭ-З-17-1183-21-УХЛ4 (ЩНО-1), 600х400х200 мм</t>
  </si>
  <si>
    <t>Էլեկտրաէներգիայի բաշխիչ վահան ШРЭ-З-17-1140-21-УХЛ4 (ЩНО-2), 600х400х200 մմ                                                                                               Щит распределения электроэнергии ШРЭ-З-17-1140-21-УХЛ4 (ЩНО-2), 600х400х200 мм</t>
  </si>
  <si>
    <t>Ուժային արկղեր ЯРП տիպի։ ЯРП-100 հոսանքը 100Ա                                        Ящики силовые серии ЯРП типа: ЯРП-100 на 100А</t>
  </si>
  <si>
    <t>Լուսադիոդային լուսարձակ                                                                       Прожектор светодиодный GALAD Эверест LED-240 (Wide)</t>
  </si>
  <si>
    <t>Լուսադիոդային լուսարձակ                                                                         Прожектор светодиодный GALAD Эверест LED-320 (Wide)</t>
  </si>
  <si>
    <t>Մալուխ մինչև 35կՎ անցկացվող խողովակներով, բլոկներով և սակառներով, 1մ մալուխի քաշը մինչև 2կգ                                                                             Кабель до 35 кВ в проложенных трубах, блоках и коробах, масса 1 м кабеля: до 2 кг</t>
  </si>
  <si>
    <t>Մալուխ մինչև 35կՎ անցկացվող խողովակներով, բլոկներով և սակառներով, 1մ մալուխի քաշը մինչև 1կգ  Աշխատանքները կատարվում են 2-8մ բարձրության վրա                                                                                                             Кабель до 35 кВ в проложенных трубах, блоках и коробах, масса 1 м кабеля: до 1 кг При производстве работ на высоте св. 2 до 8 м</t>
  </si>
  <si>
    <t>Մալուխ մինչև 35կՎ անցկացվող խողովակներով, բլոկներով և սակառներով, 1մ մալուխի քաշը մինչև 1կգ  Աշխատանքները կատարվում են 8-15մ բարձրության վրա                                                                                                            Кабель до 35 кВ в проложенных трубах, блоках и коробах, масса 1 м кабеля: до 1 кг При производстве работ на высоте св. 8 до 15 м</t>
  </si>
  <si>
    <t>Ճյուղավորման տուփ                                                                                            Разветвительная коробка: КЗНС-08</t>
  </si>
  <si>
    <t xml:space="preserve">Մետաղական ճկախողովակ տրամագիծը մինչև 78մմ մետաղական կոնստրուկցիաներով                                                                                        Рукав металлический диаметром до 78мм по стальным конструкциям        </t>
  </si>
  <si>
    <t xml:space="preserve">Մետաղական խողովակ ամրացված վերադիր ամրակներով, տրամագիծը մինչև 25մմ                                                                                                              Труба стальная с креплением накладными скобами диаметр до 25мм                </t>
  </si>
  <si>
    <t>Մետաղական խողովակներ առանց շով, սառը մշակված պողպատից 10, 20, 30, 45 դասի (ГОСТ 8734- 75, 8733-74), արտաքին տրամագիծը 25մմ, պատի հաստությունը 2մմ                                                                                          Трубы стальные бесшовные, холоднодеформированные из стали марок 10, 20, 30, 45 (ГОСТ 8734- 75, 8733-74), наружным диаметром: 25 мм, толщина стенки 2,0 мм</t>
  </si>
  <si>
    <t xml:space="preserve">Մետաղական խողովակ ամրացված վերադիր ամրակներով, տրամագիծը մինչև 40մմ                                                                                                              Труба стальная с креплением накладными скобами диаметр до 40мм                </t>
  </si>
  <si>
    <t>Մետաղական խողովակներ առանց շով, սառը մշակված պողպատից 10, 20, 30, 45 դասի (ГОСТ 8734- 75, 8733-74), արտաքին տրամագիծը 32մմ, պատի հաստությունը 2մմ                                                                                         Трубы стальные бесшовные, холоднодеформированные из стали марок 10, 20, 30, 45 (ГОСТ 8734- 75, 8733-74), наружным диаметром: 32 мм, толщина стенки 2,0 мм</t>
  </si>
  <si>
    <t xml:space="preserve">Բնահողի քանդում ձեռքով մինչև 2մ, լայնությամբ խրամուղիներում , մինչև 2մ խորությամբ, 4 կարգի բնահող                                                                Разработка грунта вручную в траншеях шириной до 2м глубиной до 2м грунт  4 группы                       </t>
  </si>
  <si>
    <t xml:space="preserve">Հորիզոնական հողանցիչ կլոր պողպատից 12մմ տրամագծով                      Заземлитель горизонтальный из стали: круглой диаметром 12 мм              </t>
  </si>
  <si>
    <t xml:space="preserve">Հատուկ շինության փոսորակի գոգի հետլիցք ցամաքացնող ավազով             Засыпка пазух котлованов спецсооружений дренирующим песком /ГАК-30 12 кг-1 мешок/
     </t>
  </si>
  <si>
    <t xml:space="preserve">Լցոնած խտացված հողի ջրում (ջրային լուծույթСНАП-24)                                  Полив водой уплотняемого грунта насыпей /водный раствор СНАП-24/                  </t>
  </si>
  <si>
    <t xml:space="preserve">Հատուկ շինության փոսորակի գոգի հետլիցք ցամաքացնող ավազով            Засыпка пазух котлованов спецсооружений дренирующим песком /ГАК-30 12 кг-1 мешок/
                </t>
  </si>
  <si>
    <t xml:space="preserve">Ձգովի արկղ կամ տուփ խողովակների գծի համար մինչև 500x500 մմ չափսով  Ящик для трубных проводок протяжной или коробка, размер: до 500х500 мм /Соляной модуль/           </t>
  </si>
  <si>
    <t>Ակտիվ աղային էլեկտրոդ                                                                              Активный соляной электрод АС-3НГ-Н-УДАВ</t>
  </si>
  <si>
    <t>Չտոփանվաշ գրունտի ձեռքով բարձում թափոնակույտերից ավտոմոբիլային փոխադրիչների վրա, գրունտի կարգը 3                                                      Погрузка вручную неуплотненного грунта из штабелей и отвалов в транспортные средства, группа грунтов: 3</t>
  </si>
  <si>
    <t>Մալուխ մինչև 35կվ, անցկացվող կոնստրուկցիաներով և վաքերով,ամրակապումով ուղեգծի փոփոխման տեղերում, զանգված 1մ մինչև 1կգ, Кабель до 35 кВ по установленным конструкциям и лоткам с креплением на поворотах и в конце трассы, масса 1 м кабеля: до 1 кг</t>
  </si>
  <si>
    <t>Կամուրջ դողային,հավաքովի բաշխիչ սարքվածքների համար,հենարանային մեկուսիչների քանակը:9,    Мост шинный для сборных распределительных устройств, количество опорных изоляторов: 9</t>
  </si>
  <si>
    <r>
      <t>Ջիղ,մալուխների և հաղորդալարերի տարանջատումը և միացումը արտաքին ցանցերի սեղմիչների ապարատներին և սարքերին, մինչև 10 մմ</t>
    </r>
    <r>
      <rPr>
        <vertAlign val="superscript"/>
        <sz val="10"/>
        <rFont val="Arial Armenian"/>
        <family val="2"/>
      </rPr>
      <t>2</t>
    </r>
    <r>
      <rPr>
        <sz val="10"/>
        <rFont val="Arial Armenian"/>
        <family val="2"/>
      </rPr>
      <t xml:space="preserve">        Разводка по устройствам и подключение жил кабелей или проводов сечением: до 10 мм2</t>
    </r>
  </si>
  <si>
    <t>Երկջիղ-հնգաջիղ մալուխի ամրակցում թղթե կամ ռետինե մեկուսիչով, լարումը մինչև 1կվ, կտր,մինչև 35քմմ, Заделка концевая с термоусаживающимися полиэтиленовыми перчатками для 3-5-жильного кабеля с бумажной изоляцией напряжением до 1 кВ, сечение одной жилы до 35 мм2</t>
  </si>
  <si>
    <t>Ջիղ,մալուխների և հաղորդալարերի տարանջատումը և միացումը արտաքին ցանցերի սեղմիչների ապարատներին և սարքերին,տեղ,սարքվածքների վրա,մինչև 35 քմմРазводка по устройствам и подключение жил кабелей или проводов сечением: до 35 мм2</t>
  </si>
  <si>
    <t>Երկջիղ-հնգաջիղ մալուխի ամրակցում թղթե կամ ռետինե մեկուսիչով, լարումը մինչև 1կվ, կտր,մինչև 120քմմ, Заделка концевая с термоусаживающимися полиэтиленовыми перчатками для 3-5-жильного кабеля с бумажной изоляцией напряжением до 1 кВ, сечение одной жилы до 120 мм2</t>
  </si>
  <si>
    <t>Երկջիղ-հնգաջիղ մալուխի ամրակցում թղթե կամ ռետինե մեկուսիչով, լարումը մինչև 1կվ, կտր,մինչև 240քմմ, Заделка концевая с термоусаживающимися полиэтиленовыми перчатками для 3-5-жильного кабеля с бумажной изоляцией напряжением до 1 кВ, сечение одной жилы до 240 мм2</t>
  </si>
  <si>
    <t>Ջիղ,մալուխների և հաղորդալարերի տարանջատումը և միացումը արտաքին ցանցերի սեղմիչների ապարատներին և սարքերին,մինչև 10քմմ.      Разводка по устройствам и подключение жил кабелей или проводов сечением: до 10 мм2</t>
  </si>
  <si>
    <t>Սեփական կարիքների պահարան, 0,4կՎ, կազմված 7 պահարանից, 2 մուտքի ՊԱՄ, երկու հաղուդադող, Щит собственных нужд 0,4 кВ, состоящий из 7 шкафов, 2 ввода, АВР, Iном.ввода=1250 А. Два шинопровода, шинный мост между секциями. ШНЭ 8300, 2200х5600х800 мм</t>
  </si>
  <si>
    <t xml:space="preserve">Պղնձե ջիղերով հրակայուն ամլուխ ВВГнг(A)-FRLS 3х4ок , Кабель силовой огнестойкий с медными жилами с изоляцией и оболочкой из ПВХ, не распространяющий горение, с низким дымо- и газовыделением, напряжением 1,0 кВ (ГОСТ Р 53769-2010), марки:ВВГнг(A)-FRLS 3х4ок </t>
  </si>
  <si>
    <t>Ծայրային կցորդիչ  5ПКВтпнг-LS-в- 10/25, Муфта концевая для кабелей 1 кВ 5ПКВтпнг-LS-в- 10/25</t>
  </si>
  <si>
    <t>Պղնձե ջիղերով ուժային մալուխ ВВГнг(A)-LS 5х35мк,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5х35мк</t>
  </si>
  <si>
    <t>Պղնձե ջիղերով ուժային մալուխ  ВВГнг(A)-FRLS 5х25м, Кабель силовой огнестойкий с медными жилами с изоляцией и оболочкой из ПВХ, не распространяющий горение, с низким дымо- и газовыделением, напряжением 1,0 кВ (ГОСТ Р 53769-2010), марки: ВВГнг(A)-FRLS 5х25мк</t>
  </si>
  <si>
    <t>Ծայրային կցորդիչ  5ПКВтпнг-LS-в- 35/50, Муфта концевая для кабелей 1 кВ 5ПКВтпнг-LS-в- 35/50</t>
  </si>
  <si>
    <t xml:space="preserve">Պղնձե ջիղերով ուժային մալուխ ВВГнг(A)-LS 5х50мк,Кабель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5х50мк </t>
  </si>
  <si>
    <t>Պղնձե ջիղերով ուժային մալուխ ВВГнг(A)-LS 5х70мс,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5х70мс</t>
  </si>
  <si>
    <t>Ծայրային կցորդիչ  5ПКВтпнг-LS-в- 70/120 , Муфта концевая для кабелей 1 кВ 5ПКВтпнг-LS-в- 70/120</t>
  </si>
  <si>
    <t xml:space="preserve">Ուժային մալուխ АПвВнг(А)-LS-6 3х150/50, Кабель силовой АПвВнг(А)-LS-6 3х150/50 </t>
  </si>
  <si>
    <t>Ծայրային կցորդիչ  3ПКВтпнг-LS6- 150-В, Муфта концевая для кабелей 6 кВ 3ПКВтпнг-LS6- 150-В</t>
  </si>
  <si>
    <t xml:space="preserve">Մալուխային պիտակ, Бирки кабельные маркировочные, пластмассовые У135 </t>
  </si>
  <si>
    <t>Մալուխային պիտակ, Бирки маркировочные</t>
  </si>
  <si>
    <t>Ջեռուցման արկղ 10 ավտոմատի համար, մուտքի նոմինալ հոսանքը 100Ա, Шкаф обогрева на 10 автоматов, номинальный ток ввода 100 А, напольное исполнение ШО, размерами 1200х600х300 мм (ВхШхГ)</t>
  </si>
  <si>
    <t>Ուժային արկղ, Ящики силовые серии ЯРП типа: ЯРП-100 на 100А</t>
  </si>
  <si>
    <t>/400х220х155</t>
  </si>
  <si>
    <t xml:space="preserve">Մալուխ, Кабель ПвВГнг(А)-LS-1 4х6 </t>
  </si>
  <si>
    <t>Ուժային մալուխ ПвВГнг(А)-LS-1 4х35 , Кабель ПвВГнг(А)-LS-1 4х35</t>
  </si>
  <si>
    <t>Ուժային մալուխ, Кабель силовой АПвВнг(А)-LS-6 3х150/50 (м)</t>
  </si>
  <si>
    <t>Մալուխ, Кабель ПвВГнг(А)-LS-1 4х35</t>
  </si>
  <si>
    <t>Ուժային մալուխ, Кабель силовой АПвВнг(А)-LS-6 3х150/50</t>
  </si>
  <si>
    <t xml:space="preserve">Ծսյրային կցորդիչ, Муфта концевая для кабелей 6 кВ 3ПКВтпнг-LS6- 150-В </t>
  </si>
  <si>
    <t>Մալուխի հակահրդեհային պաշտպանություն, Покрытие огнезащитное кабельное Силотерм ЭП-6к</t>
  </si>
  <si>
    <t>Մալուխ, Кабель ВВГЭнг(А)-LS 1х150</t>
  </si>
  <si>
    <t xml:space="preserve">Մալուխ, Кабель ВВГЭнг(А)-LS 2х25 </t>
  </si>
  <si>
    <t>Մալուխ, Кабель КВДН 1х150</t>
  </si>
  <si>
    <t>Մալուխ, Кабель ВВГЭнг(А)-LS 2х95</t>
  </si>
  <si>
    <t>Մալուխ, Кабель ВВГЭнг(А)-LS 2х150</t>
  </si>
  <si>
    <t>Հիմք N ЛСР N 02-01-06</t>
  </si>
  <si>
    <t>Հիմք N ЛСР N 02-01-08</t>
  </si>
  <si>
    <t>Ակումլյատորի մարտկոց 12Վ, 17 Aժ,DTM1217 Батарея аккумуляторная 12 В, 17 Ач, DTM121</t>
  </si>
  <si>
    <t xml:space="preserve">Կոնստրուկցիա ազդարարիչ տեղադրման համար
Конструкция для установки извещателя
</t>
  </si>
  <si>
    <t xml:space="preserve">Հրդեհաշիջման մոդուլային հարմարանք մանրացրիվ ջրով МУПТВ-15-ГЗ-ВД
Модульная установка пожаротушения 
тонкораспыленной водой МУПТВ-15-ГЗ-ВД
</t>
  </si>
  <si>
    <t xml:space="preserve">Պլաստմասե տուփ, միչև 120մմ լայնությամբ
Короба пластмассовые: шириной до 120 мм
</t>
  </si>
  <si>
    <t>Պլաստիկե մալուխ-անցուղի 2100x100x40մմ /100x20/
Кабель-канал пластиковый 2100х100х40 мм   /100х20 мм/</t>
  </si>
  <si>
    <t>Անալոգային հեռախոս                             Телефон аналоговый</t>
  </si>
  <si>
    <t xml:space="preserve">Խրոցակային վարդակ բաց լարանցման համար                                                          Розетка штепсельная типа для открытой проводки                                            </t>
  </si>
  <si>
    <t>Մալուխ մինչև 35կՎ անցկացվող կոնստրուկցիաներով և վաքերով, շրջադարձի տեղերում և վերջնակետերում ամրակապումով, 1մ մալուխի քաշը մինչև 1կգ                                                             Кабель до 35 кВ по установленным конструкциям и лоткам с креплением на поворотах и в конце трассы, масса 1 м кабеля: до 1 кг</t>
  </si>
  <si>
    <t>Օպտիկամանրաթելային մալուխի թուլացման չափում մալուխային հարթակում, մանրաթելերի քանակը մինչև 36։                                                            Измерение на кабельной площадке затухания зонового волоконно-оптического кабеля с числом волокон: 36</t>
  </si>
  <si>
    <t>Օպտիկամանրաթելային մալուխների ծայրերի մշակում, մանրաթելերի քանակը մինչև 36։                                                Разделка концов волоконно-оптических кабелей с оконцеванием, емкость оптических волокон: 36</t>
  </si>
  <si>
    <t>Մալուխ մինչև 35կՎ անցկացվող կոնստրուկցիաներով և վաքերով, շրջադարձի տեղերում և վերջնակետերում ամրակապումով, 1մ մալուխի քաշը մինչև 1կգ                                                            Кабель до 35 кВ по установленным конструкциям и лоткам с креплением на поворотах и в конце трассы, масса 1 м кабеля: до 1 кг</t>
  </si>
  <si>
    <t>Ջիղ, հաղորդալարերի և մալուխների միացում կտր, մինչև 2,5քմմ Присоединение к приборам концов жил электрических проводок под винт без изготовления колец с обслуживанием</t>
  </si>
  <si>
    <t xml:space="preserve">Հանվող և տեղաշարժվող բլոկներ, քաշը մինչև 10կգ Съемные и выдвижные блоки (модули, ячейки, ТЭЗ), масса: до 10 кг                          </t>
  </si>
  <si>
    <t>Հանվող և տեղաշարժվող բլոկներ, քաշը մինչև 20կգ                                                      Съемные и выдвижные блоки (модули, ячейки, ТЭЗ), масса: до 20 кг</t>
  </si>
  <si>
    <t xml:space="preserve">Դեկորատիվ կափարիչ                             Крышка декоративная </t>
  </si>
  <si>
    <t>Մետաղական կոնտսրուկցիա պատի վրա սարքերը տեղադրելու համար, քաշը մինչև 3կգ                                                            Конструкция стальная для установки приборов на стене, масса, кг, до 3</t>
  </si>
  <si>
    <t xml:space="preserve">Ճյուղավորման տուփ պատի վրա           Коробка ответвительная на стене                                 </t>
  </si>
  <si>
    <t xml:space="preserve">Հեռախոսի ապարատ պատի                        Аппарат телефонный системы ЦБ или АТС: настенный                                     </t>
  </si>
  <si>
    <t xml:space="preserve">Կանգնակ, կիսականգնակ, կմախք կամ պահարան, քաշը մինչև 300կգ                 Стойка, полустойка, каркас стойки или шкаф, масса: до 300 кг                                </t>
  </si>
  <si>
    <t>Հեռախոսային խցիկ                               Кабина телефонная КТ-МАК-20-11</t>
  </si>
  <si>
    <t>ՊՎՔ ծալքավոր խողովակների տեղադրում հաղորդալարերի ու մալուխների պաշտպանության համար                       Прокладка труб гофрированных ПВХ для защиты проводов и кабелей</t>
  </si>
  <si>
    <t>Ճկվող խողովակներ գոֆրե տրամագիծը 32մմ                                                               Трубы гибкие гофрированные тяжелые из ПНД, серии BH, с зондом, диаметром: 32 мм /труба ЗПТ из полиамида 32/2,5/</t>
  </si>
  <si>
    <t>Մետաղական խողովակներ եռակցված ջրա և գազամատակարարման պարուրակվածակոսված, ցինկապատ, տրամագիծը 50մմ, պատի հաստությունը 3.5մմ                                                           Трубы стальные сварные водогазопроводные с резьбой оцинкованные обыкновенные, диаметр условного прохода: 50 мм, толщина стенки 3,5 мм</t>
  </si>
  <si>
    <t>Օպտիկամանրաթելային մալուխների համար կցորդիչների մոնտաժ դիտահորում, մանրաթելերի քանակը մինչև 36                                                                Монтаж прямых му фт для волоконно-оптических кабелей в колодце, емкость оптических волокон: 36</t>
  </si>
  <si>
    <t>Մալուխ մինչև 35կՎ անցկացվող կոնստրուկցիաներով և վաքերով, շրջադարձի տեղերում և վերջնակետերում ամրակապումով, 1մ մալուխի քաշը մինչև 1կգ                                                                Кабель до 35 кВ по установленным конструкциям и лоткам с креплением на поворотах и в конце трассы, масса 1 м кабеля: до 1 кг</t>
  </si>
  <si>
    <t>Մալուխ մինչև 35կՎ անցկացվող կոնստրուկցիաներով և վաքերով, շրջադարձի տեղերում և վերջնակետերում ամրակապումով, 1մ մալուխի քաշը մինչև 1կգ                                                              Кабель до 35 кВ по установленным конструкциям и лоткам с креплением на поворотах и в конце трассы, масса 1 м кабеля: до 1 кг</t>
  </si>
  <si>
    <t>Մալուխ մինչև 35կՎ անցկացվող կոնստրուկցիաներով և վաքերով, շրջադարձի տեղերում և վերջնակետերում ամրակապումով, 1մ մալուխի քաշը մինչև 1կգ                                                               Кабель до 35 кВ по установленным конструкциям и лоткам с креплением на поворотах и в конце трассы, масса 1 м кабеля: до 1 кг</t>
  </si>
  <si>
    <t>*Կոյուղու օդաքարշ 110 մմ                                              Вытяжка канализационная 110 мм</t>
  </si>
  <si>
    <t>Պղնձե խողովակներից խողովակաշար մինչև 2.5ՄՊա անվանական ճնշման վրա, խողովակների արտաքին տրամագիծը՝ 18մմ
Трубопровод из медных труб на номинальное 
давление до 2,5 МПа, диаметр труб наружный 18 мм</t>
  </si>
  <si>
    <t>Անցուղային օդափոխիչ,Канал-ПКВ-50-30-4-380
Вентилятор канальный Канал-ПКВ-50-30-4-380</t>
  </si>
  <si>
    <t>400մմ տրամագծով խողովակաճյուղով դեֆլեկտորների տեղադրում 
Установка дефлекторов диаметром патрубка: 400мм</t>
  </si>
  <si>
    <t xml:space="preserve">Սպլիտ-համակարգ GC-EAF09HR / GU-EAF09HR
Сплит-система GC-EAF09HR / GU-EAF09HR
</t>
  </si>
  <si>
    <t>Բարձրակներ սպլիտ-համակարգի արտաքին բլոկի ամրացման համար, առարկվող բեռնվածությունը մինչև 80կգ (2 բարձակ, հեղույսներ, մանեկներ, տափօղակներ)
Кронштейны для крепления внешнего блока сплит_x0002_системы, рекомендуемая нагрузка до 80 кг (два кронштейна, болты, гайки, шайбы)</t>
  </si>
  <si>
    <t xml:space="preserve"> *Գնդիկավոր կցորդիչային ծորակ Ду15, Ру 40, BVR,_x000D_065B8207 Danfo ss                                               Кран шаровой муфтовый Ду15, Ру 40, BVR, _x000D_065B8207 Danfoss</t>
  </si>
  <si>
    <t>*Գնդիկավոր կցորդիչային ծորակ Ду15, Ру 40, BVR, 065B8207 Danfosss                                                  Кран шаровой муфтовый Ду15, Ру 40, BVR,_x000D_
065B8207 Danfoss</t>
  </si>
  <si>
    <t>Մինչև 2մ խորության, առանց ամրացումների, թեքություններով խրամուղիներում գրունտի ձեռքով մշակում, գրունտների խումբը՝ 4
Разработка грунта вручную в траншеях глубиной до 
2 м без креплений с откосами. группа грунтов: 4</t>
  </si>
  <si>
    <t xml:space="preserve">10տ բեռնատարողությամբ ինքնաթափ ավտոմեքենաներով բեռների տեղափոխում, քարհանքից դուրս աշխատող, տարածության վրա․I դասի բեռի համար մինչև 5կմ  
Перевозка грузов автомобилями-самосвалами 
грузоподъемностью 10 т работающих вне карьера 
на расстояние: I класс груза до 5 км
</t>
  </si>
  <si>
    <r>
      <t>Խողովակների տակ հիմնատակերի պատրաստում․ ավազային</t>
    </r>
    <r>
      <rPr>
        <sz val="9"/>
        <rFont val="Arial LatArm"/>
        <family val="2"/>
      </rPr>
      <t xml:space="preserve">
Устройство основания под трубопроводы: песчаного
</t>
    </r>
  </si>
  <si>
    <r>
      <t>Բնական ավազ շինարարական աշխատանքների համար․ բարձր խոշորության և խոշոր</t>
    </r>
    <r>
      <rPr>
        <sz val="9"/>
        <rFont val="Arial LatArm"/>
        <family val="2"/>
      </rPr>
      <t xml:space="preserve">
Песок природный для строительных: работ 
повышенной крупности и крупный
</t>
    </r>
  </si>
  <si>
    <t xml:space="preserve">Խրամուղիների և փորվածքների վրա տեղափոխելով գրունտը միչև 5մ, 243կՎտ (330ձ․ու․) հզորության բուլդոզերներով, գրունտների խումբը՝1, /ПОС, բաժին 9.4)
Засыпка траншей и котлованов с перемещением 
грунта до 5 м бульдозерами мощностью: 243 кВт 
(330 л.с.). группа грунтов 1 /ПОС раздел 9.4/
</t>
  </si>
  <si>
    <r>
      <t xml:space="preserve">Գրունտի խտացում պնևմատիկ տոփանմամբ, գրունտների խումբը ՝3-4 </t>
    </r>
    <r>
      <rPr>
        <sz val="9"/>
        <rFont val="Arial LatArm"/>
        <family val="2"/>
      </rPr>
      <t xml:space="preserve">
Уплотнение грунта пневматическими трамбовками. 
группа грунтов: 3-4
</t>
    </r>
  </si>
  <si>
    <t xml:space="preserve">63մմ տրամագծով պոլիէթիլենային խողովակներով խողովակաշարի տեղադրում 
Укладка трубопроводов из полиэтиленовых труб 
диаметром: 63 мм
</t>
  </si>
  <si>
    <t xml:space="preserve">110մմ տրամագծով պոլիէթիլենային խողովակներով խողովակաշարի տեղադրում 
Укладка трубопроводов из полиэтиленовых труб 
диаметром: 110 мм
</t>
  </si>
  <si>
    <t xml:space="preserve">160մմ տրամագծով պոլիէթիլէնային խողովակներով խողովակաշարի տեղադրում 
Укладка трубопроводов из полиэтиленовых труб 
диаметром: 160 мм
</t>
  </si>
  <si>
    <t xml:space="preserve">Խմելու ճնշումային խողովակներ, չպլաստիֆիկացված պոլիվինիլքլորիդից(ГОСТ Р 51613- 
2000, ТУ 2248-002-75245920-2005),: PN10,  
160х6,2х6000 մմ /160х9,5 մմ/
Трубы напорные из непластифицированного 
поливинилхлорида (НПВХ) питьевые (ГОСТ Р 51613- 
2000, ТУ 2248-002-75245920-2005),: PN10, размером 
160х6,2х6000 мм /160х9,5 мм/
</t>
  </si>
  <si>
    <t xml:space="preserve">200մմ տրամագծով, հիդրավլիկ փորձարկմամբ պողպատե ջրատար խողովակների տեղադրում
Укладка стальных водопроводных труб с 
гидравлическим испытанием диаметром: 200 мм
</t>
  </si>
  <si>
    <t xml:space="preserve">Խողովակ 219х6,0, խիստ ուժեղացված մեկուսացմամբ (ЛИД-1) Труба 219х6,0 с изоляцией весьма усиленного типа 
(ЛИД-1)
</t>
  </si>
  <si>
    <t xml:space="preserve">100-250մմ տրամագծով պողպատե եռակցված ձևավոր մասերի տեղադրում
Установка фасонных частей стальных сварных 
диаметром: 100-250 мм
</t>
  </si>
  <si>
    <t xml:space="preserve">Պոլիէթիլենային ձևավոր մասերի տեղադրում․ թեքումների, արմունկների, կարճախողովակների, անցումների 
Установка полиэтиленовых фасонных частей: 
отводов, колен, патрубков, переходов
</t>
  </si>
  <si>
    <t xml:space="preserve">90° ձուլածո թեքում պոլիէթիլենից․ 63մմ տրամագծով
Отвод литой 90° из полиэтилена, диаметр: 63 мм
</t>
  </si>
  <si>
    <t xml:space="preserve">Թեքում 90 НПВХ 100 Р 100 SDR17 110х6,6
 Отвод 90 НПВХ 100 Р 100 SDR17 110х6,6
</t>
  </si>
  <si>
    <t xml:space="preserve">Թեքում  90 НПВХ 100 Р 100 SDR17 160х9,5
Отвод 90 НПВХ 100 Р 100 SDR17 160х9,5
</t>
  </si>
  <si>
    <t xml:space="preserve">100մմ տրամագծով պողպատե շտուցերներով պողպատե խողովակների ներփորվածք, գոյություն ունեցող ցանցում 
Врезка в существующие сети из стальных труб 
стальных штуцеров (патрубков) диаметром: 100 мм
</t>
  </si>
  <si>
    <t xml:space="preserve">150մմ տրամագծով պողպատե շտուցերներով պողպատե խողովակների ներփորվածք ցանցում
Врезка в существующие сети из стальных труб 
стальных штуцеров (патрубков) диаметром: 150 мм
</t>
  </si>
  <si>
    <r>
      <t>Բետոնի նախապատրաստցածքի կառուցում</t>
    </r>
    <r>
      <rPr>
        <sz val="9"/>
        <rFont val="Arial LatArm"/>
        <family val="2"/>
      </rPr>
      <t xml:space="preserve">
 Устройство бетонной подготовки 
</t>
    </r>
  </si>
  <si>
    <r>
      <t>Մինչև 5մ</t>
    </r>
    <r>
      <rPr>
        <sz val="9"/>
        <rFont val="Sylfaen"/>
        <family val="1"/>
      </rPr>
      <t>³</t>
    </r>
    <r>
      <rPr>
        <sz val="9"/>
        <rFont val="Arial LatArm"/>
        <family val="2"/>
      </rPr>
      <t xml:space="preserve"> ծավալով ընդհանուր նշանակության, բետոնե հիմքերի պատրաստում </t>
    </r>
    <r>
      <rPr>
        <sz val="9"/>
        <rFont val="Arial LatArm"/>
        <family val="2"/>
      </rPr>
      <t xml:space="preserve">
Устройство бетонных фундаментов общего 
назначения объемом: до 5 м3
</t>
    </r>
  </si>
  <si>
    <r>
      <t xml:space="preserve">Ծանր բետոն, դասը՝ В10 (М150) </t>
    </r>
    <r>
      <rPr>
        <sz val="9"/>
        <rFont val="Arial LatArm"/>
        <family val="2"/>
      </rPr>
      <t xml:space="preserve">
Бетон тяжелый, класс: В10 (М150)
</t>
    </r>
  </si>
  <si>
    <r>
      <t>Գրունտի մշակում, բեռնավորելով ինքնաթափ ավտոմեքենաների վրա,0.5 (0.5-0.63) մ</t>
    </r>
    <r>
      <rPr>
        <sz val="9"/>
        <rFont val="Sylfaen"/>
        <family val="1"/>
      </rPr>
      <t>³</t>
    </r>
    <r>
      <rPr>
        <sz val="9"/>
        <rFont val="Arial LatArm"/>
        <family val="2"/>
      </rPr>
      <t xml:space="preserve"> շերեփի տարողությամբ էքսկավատորներով, գրունտների խումբը՝4
Разработка грунта с погрузкой на автомобили самосвалы экскаваторами с ковшом вместимостью: 
0.5 (0.5-0.63) м3. группа грунтов 4
</t>
    </r>
  </si>
  <si>
    <t xml:space="preserve">Մինչև 2մ խորության, առանց ամրացումների, թեքություններով խրամուղիներում գրունտի ձեռքով մշակում, գրունտների խումբը՝ 4
Разработка грунта вручную в траншеях глубиной до 
2 м без креплений с откосами. группа грунтов: 4
</t>
  </si>
  <si>
    <t xml:space="preserve">10տ բեռնատարողությամբ ինքնաթափ ավտոմեքենաներով բեռների տեղափոխում, քարհանքից դուրս աշխատող, տարածության վրա․I դասի բեռի համար մինչև 5կմ 
Перевозка грузов автомобилями-самосвалами 
грузоподъемностью 10 т работающих вне карьера 
на расстояние: I класс груза до 5 км
</t>
  </si>
  <si>
    <r>
      <t>Բնական ավազ շինարարական աշխատանքների համար․ բարձր խոշորության և խոշոր</t>
    </r>
    <r>
      <rPr>
        <sz val="9"/>
        <rFont val="Arial LatArm"/>
        <family val="2"/>
      </rPr>
      <t xml:space="preserve">
Песок природный для строительных: работ 
повышенной крупности и крупный</t>
    </r>
  </si>
  <si>
    <r>
      <t>Հավաքովի երկաթբետոնից կլոր հորերի պատրաստում,1մ  խոնավ գրունտների մեջ․</t>
    </r>
    <r>
      <rPr>
        <sz val="9"/>
        <rFont val="Arial LatArm"/>
        <family val="2"/>
      </rPr>
      <t xml:space="preserve">
Устройство круглых сборных железобетонных 
канализационных колодцев диаметром: 1 м в 
мокрых грунтах
</t>
    </r>
  </si>
  <si>
    <t>Բիտումային պրայմեր ТЕХНОНИКОЛЬ №01
 Праймер битумный ТЕХНОНИКОЛЬ №01</t>
  </si>
  <si>
    <r>
      <t xml:space="preserve">Ծանր բետոն, դասը В12,5 (М150)
</t>
    </r>
    <r>
      <rPr>
        <sz val="9"/>
        <rFont val="Arial LatArm"/>
        <family val="2"/>
      </rPr>
      <t xml:space="preserve">Бетон тяжелый, класс: В12,5 (М150)
</t>
    </r>
  </si>
  <si>
    <r>
      <t>Ազբոցեմանտային շաղախ</t>
    </r>
    <r>
      <rPr>
        <sz val="9"/>
        <rFont val="Arial LatArm"/>
        <family val="2"/>
      </rPr>
      <t xml:space="preserve">
Раствор асбоцементный
</t>
    </r>
  </si>
  <si>
    <r>
      <t>Հենածածկի սալ 1ПП15-1 /բետոն В15 (М200),ծավալը՝ 0.27մ</t>
    </r>
    <r>
      <rPr>
        <sz val="9"/>
        <rFont val="Sylfaen"/>
        <family val="1"/>
      </rPr>
      <t>³</t>
    </r>
    <r>
      <rPr>
        <sz val="9"/>
        <rFont val="Arial LatArm"/>
        <family val="2"/>
      </rPr>
      <t xml:space="preserve">, ամրանի ծախսը՝30կգ/(սերիա 3.900.1-14) 
Плита перекрытия: 1ПП15-1 /бетон В15 (М200), 
объем 0,27 м3, расход арматуры 30 кг/ (серия 
3.900.1-14)
</t>
    </r>
  </si>
  <si>
    <r>
      <t>Հատակի սալ ПН15 /բետոն В15 (М200),ծավալը՝0.38մ</t>
    </r>
    <r>
      <rPr>
        <sz val="9"/>
        <rFont val="Sylfaen"/>
        <family val="1"/>
      </rPr>
      <t>³</t>
    </r>
    <r>
      <rPr>
        <sz val="9"/>
        <rFont val="Arial LatArm"/>
        <family val="2"/>
      </rPr>
      <t xml:space="preserve"> ամրանի ծախսը՝ 33.13կգ/,(սերիա 3.900.1-14) 
Плита днища: ПН15 /бетон В15 (М200), объем 0,38 
м3, расход арматуры 33,13 кг / (серия 3.900.1-14)
</t>
    </r>
  </si>
  <si>
    <r>
      <t>Դիտահորերի պատի օղակ КС7.3 /բետոն 
В15 (М200), ծավալը 0,05 մ</t>
    </r>
    <r>
      <rPr>
        <sz val="9"/>
        <rFont val="Sylfaen"/>
        <family val="1"/>
      </rPr>
      <t>³</t>
    </r>
    <r>
      <rPr>
        <sz val="9"/>
        <rFont val="Arial LatArm"/>
        <family val="2"/>
      </rPr>
      <t xml:space="preserve">, ամրանի ծախսը 1,64 
կգ/ (սերիա 3.900.1-14) 
Кольцо стеновое смотровых колодцев: КС7.3 /бетон 
В15 (М200), объем 0,05 м3, расход арматуры 1,64 
кг/ (серия 3.900.1-14)
</t>
    </r>
  </si>
  <si>
    <r>
      <t>Դիտահորերի պատի օղակ  КС15.6 
/բետոն В15 (М200), ծավալը 0,265 մ</t>
    </r>
    <r>
      <rPr>
        <sz val="9"/>
        <rFont val="Sylfaen"/>
        <family val="1"/>
      </rPr>
      <t>³</t>
    </r>
    <r>
      <rPr>
        <sz val="9"/>
        <rFont val="Arial LatArm"/>
        <family val="2"/>
      </rPr>
      <t xml:space="preserve">, ամրանի ծախսը 4,94 կգ/ (սերիա 3.900.1-14) 
Кольцо стеновое смотровых колодцев: КС15.6 
/бетон В15 (М200), объем 0,265 м3, расход 
арматуры 4,94 кг/ (серия 3.900.1-14)
</t>
    </r>
  </si>
  <si>
    <r>
      <t>Հենարանային օղակ КО-6 /բետոն В15 (М200), ծավալը 0,02 
մ</t>
    </r>
    <r>
      <rPr>
        <sz val="9"/>
        <rFont val="Sylfaen"/>
        <family val="1"/>
      </rPr>
      <t>³</t>
    </r>
    <r>
      <rPr>
        <sz val="9"/>
        <rFont val="Arial LatArm"/>
        <family val="2"/>
      </rPr>
      <t xml:space="preserve">, ամրանի ծախսը 1,10 կգ / (սերիա 3.900.1-14) 
Кольцо опорное КО-6 /бетон В15 (М200), объем 0,02 
м3, расход арматуры 1,10 кг / (серия 3.900.1-14)
</t>
    </r>
  </si>
  <si>
    <t xml:space="preserve">Թուջե լյուկեր․թեթև,
Люки чугунные: легкие
</t>
  </si>
  <si>
    <t xml:space="preserve">Հենարանային կոնստրուկցիաների մոնտաժում․ շենքերի և կառույցների ներսում մինչև 0.1տ զանգվածով խողովակաշարերի ամրակապման համար
Монтаж опорных конструкций: для крепления 
трубопроводов внутри зданий и сооружений массой 
до 0,1 т
</t>
  </si>
  <si>
    <t xml:space="preserve">500մմ տրամագծով, հիդրավլիկ փորձարկմամբ, պողպատե ջրատար խողովակների տեղադրում
Укладка стальных водопроводных труб с 
гидравлическим испытанием диаметром: 500 мм
</t>
  </si>
  <si>
    <t xml:space="preserve">Խողովակ 530x7,0, խիստ ուժեղացված մեկուսացված (ЛИД-1)
Труба 530х7,0 с изоляцией весьма усиленного типа 
(ЛИД-1) 
</t>
  </si>
  <si>
    <t xml:space="preserve">100մմ տրամագծով թուջե հակադարձ սողնակների և փականների տեղադրում
Установка задвижек или клапанов обратных 
чугунных диаметром: 100 мм
</t>
  </si>
  <si>
    <t xml:space="preserve">Թուջե սողնակ ռետինապատ սեպով Ду 100մմ, Ру 1,0 ՄՊա 30ч39р 
Задвижка чугунная с обрезиненным клином Ду 100 
мм, Ру 1,0 МПа 30ч39р
</t>
  </si>
  <si>
    <t xml:space="preserve">Խողովակակափույրերի, սողնակների, պարզունակների, հակադարձ փականների, միջանցիկ ծորակների տեղադրում , միչև 50մմ տրամագծով պողպատե խողովակներով խողովակաշարերի վրա
Установка вентилей, задвижек, затворов, клапанов 
обратных, кранов проходных на трубопроводах из 
стальных труб диаметром: до 50 мм
</t>
  </si>
  <si>
    <r>
      <t>Գնդային ծորակներ եռակցման "LD" տակ, ջրի, նավթանյութերի, տաք-յուղման նյութերի ստանդարտացումային,  КШ.Ц.П.050.040.02,տիպի 20 պողպատից, 4ՄՊա(40կգուժ/սմ</t>
    </r>
    <r>
      <rPr>
        <sz val="9"/>
        <rFont val="Sylfaen"/>
        <family val="1"/>
      </rPr>
      <t>²</t>
    </r>
    <r>
      <rPr>
        <sz val="9"/>
        <rFont val="Arial LatArm"/>
        <family val="2"/>
      </rPr>
      <t>)ճնշմամբ, 270մմ երկարությամբ, 50մմ պայմանական տրամագծով 
Краны шаровые под приварку "LD" для воды, 
нефтепродуктов, горюче-смазочных материалов, 
стандартнопроходные, из стали 20 типа: КШ.Ц.П.050.040.02, давлением 4 МПа (40 кгс/см2), длиной 270 мм, условным диаметром 50 мм</t>
    </r>
  </si>
  <si>
    <t xml:space="preserve">Եռաբաշխիկներ պողպատե հավասարանցումային անկար, եռակցված  (ГОСТ 17376-01), 133մմ արտաքին տրամագծով, 4.0մմ պատի հաստությամբ /108х4,0/
Тройники стальные равнопроходные бесшовные 
приварные (ГОСТ 17376-01), наружным диаметром: 
133 мм, толщиной стенки 4,0 мм /108х4,0/
</t>
  </si>
  <si>
    <t xml:space="preserve">Եռաբաշխիկներ պողպատե հավասարանցումային անկար, եռակցված  (ГОСТ 17376-01), արտաքին տրամագծով և  պատի հաստությամբ108х4,0-89х4,0 мм /108х4,0-76х3,5/
Тройники стальные переходные бесшовные 
приварные (ГОСТ 17376-01), наружным диаметром 
и толщиной стенки: 108х4,0-89х4,0 мм /108х4,0-76х3,5/
</t>
  </si>
  <si>
    <r>
      <t>Թեքում 90 աստ․ թեքության շառավղող՝ R=1,5 Ду, Ру մինչև 16 ՄՊա (160 կգ/սմ</t>
    </r>
    <r>
      <rPr>
        <sz val="9"/>
        <rFont val="Sylfaen"/>
        <family val="1"/>
      </rPr>
      <t>²</t>
    </r>
    <r>
      <rPr>
        <sz val="9"/>
        <rFont val="Arial LatArm"/>
        <family val="2"/>
      </rPr>
      <t>), պայմանական անցումային տրամագիծը՝100մմ, պայմանական տրամահիծը ՝100մմ, արտաքին տրամագիծը 108 մմ, պատի հաստությունը 4մմ
Отводы 90 град. с радиусом кривизны R=1,5 Ду на 
Ру до 16 МПа (160 кгс/см2), диаметром условного 
прохода: 100 мм, наружным диаметром 108 мм, 
толщиной стенки 4 мм</t>
    </r>
  </si>
  <si>
    <t xml:space="preserve">Թեքում պողպատե կոնցենտրիկ, անկար եռակցված (ГОСТ 17378-01), արտաքին տրամագծով և պատի հաստությամբ 89х3,5-57х3,0 մմ /76х3,5- 57х3 մմ/
 Переходы стальные концентрические бесшовные 
приварные (ГОСТ 17378-01), наружным диаметром 
и толщиной стенки: 89х3,5-57х3,0 мм /76х3,5- 57х3 мм/
</t>
  </si>
  <si>
    <t xml:space="preserve">Պոլիէթիլենային ձևավոր մասերի տեղադրում․ թեքումների, արմունկների, կարճախողովակների, անցումների
Установка полиэтиленовых фасонных частей: 
отводов, колен, патрубков, переходов
</t>
  </si>
  <si>
    <t xml:space="preserve">НПВХ կարճախողովակ, ճնշումային հարթ, մետաղական ֆլանեցով 110/100,
Патрубок НПВХ напорный гладкий с металлическим 
фланцем 110/100
</t>
  </si>
  <si>
    <r>
      <t>Բետոնի նախապատրաստցածքի կառուցում</t>
    </r>
    <r>
      <rPr>
        <sz val="9"/>
        <rFont val="Arial LatArm"/>
        <family val="2"/>
      </rPr>
      <t xml:space="preserve">
Устройство бетонной подготовки
</t>
    </r>
  </si>
  <si>
    <r>
      <t xml:space="preserve">Ծանր բետոն, դասը В 7,5 (М100) </t>
    </r>
    <r>
      <rPr>
        <sz val="9"/>
        <rFont val="Arial LatArm"/>
        <family val="2"/>
      </rPr>
      <t xml:space="preserve">
Бетон тяжелый, класс: В7,5 (М100)
</t>
    </r>
  </si>
  <si>
    <r>
      <t>Հիմքերի տակի հիմնատակերի պատրաստում․ավազային</t>
    </r>
    <r>
      <rPr>
        <sz val="9"/>
        <rFont val="Arial LatArm"/>
        <family val="2"/>
      </rPr>
      <t xml:space="preserve">
Устройство основания под фундаменты: песчаного
</t>
    </r>
  </si>
  <si>
    <r>
      <t xml:space="preserve">Հավաքովի երկաթբետոնից կլոր հորերի պատրաստում,խոնավ գրունտի մեջ </t>
    </r>
    <r>
      <rPr>
        <sz val="9"/>
        <rFont val="Arial LatArm"/>
        <family val="2"/>
      </rPr>
      <t xml:space="preserve">
Устройство круглых колодцев из сборного 
железобетона в грунтах: мокрых
</t>
    </r>
  </si>
  <si>
    <t xml:space="preserve">Բիտումային պրայմեր ТЕХНОНИКОЛЬ №01
Праймер битумный ТЕХНОНИКОЛЬ №01
</t>
  </si>
  <si>
    <t xml:space="preserve">Տանիքի սառը մաստիկաТЕХНОНИКОЛЬ №21 (Техномаст)
Мастика кровельная холодная ТЕХНОНИКОЛЬ №21 (Техномаст)
</t>
  </si>
  <si>
    <r>
      <t xml:space="preserve">Ծանր բետոն, դասը В12,5 (М150)
</t>
    </r>
    <r>
      <rPr>
        <sz val="9"/>
        <rFont val="Arial LatArm"/>
        <family val="2"/>
      </rPr>
      <t xml:space="preserve">Бетон тяжелый, класс: В12,5 (М150)
</t>
    </r>
  </si>
  <si>
    <r>
      <t xml:space="preserve">Ազբոցեմենտային շաղախ </t>
    </r>
    <r>
      <rPr>
        <sz val="9"/>
        <rFont val="Arial LatArm"/>
        <family val="2"/>
      </rPr>
      <t xml:space="preserve">
Раствор асбоцементный
</t>
    </r>
  </si>
  <si>
    <t xml:space="preserve">Հենածածկի սալ 1ПП15-1 /բետոն В15 (М200),ծավալը՝ 0.27մ³, ամրանի ծախսը՝30կգ/(սերիա 3.900.1-14)
Плита перекрытия: 1ПП15-1 /бетон В15 (М200), 
объем 0,27 м3, расход арматуры 30 кг/ (серия 
3.900.1-14)
</t>
  </si>
  <si>
    <r>
      <t>Հատակի սալ ПН15 /բետոն В15 (М200),ծավալը՝0.38մ</t>
    </r>
    <r>
      <rPr>
        <sz val="9"/>
        <rFont val="Sylfaen"/>
        <family val="1"/>
      </rPr>
      <t>³</t>
    </r>
    <r>
      <rPr>
        <sz val="9"/>
        <rFont val="Arial LatArm"/>
        <family val="2"/>
      </rPr>
      <t xml:space="preserve"> ամրանի ծախսը՝ 33.13կգ/,(սերիա 3.900.1-14)
Плита днища: ПН15 /бетон В15 (М200), объем 0,38 
м3, расход арматуры 33,13 кг / (серия 3.900.1-14)
</t>
    </r>
  </si>
  <si>
    <r>
      <t>Դիտահորերի պատի օղակ КС7.3 /բետոն 
В15 (М200), ծավալը 0,05 մ</t>
    </r>
    <r>
      <rPr>
        <sz val="9"/>
        <rFont val="Sylfaen"/>
        <family val="1"/>
      </rPr>
      <t>³</t>
    </r>
    <r>
      <rPr>
        <sz val="9"/>
        <rFont val="Arial LatArm"/>
        <family val="2"/>
      </rPr>
      <t xml:space="preserve">, ամրանի ծախսը 1,64 
կգ/ (սերիա 3.900.1-14)
Кольцо стеновое смотровых колодцев: КС7.3 /бетон 
В15 (М200), объем 0,05 м3, расход арматуры 1,64 
кг/ (серия 3.900.1-14)
</t>
    </r>
  </si>
  <si>
    <r>
      <t>Դիտահորերի պատի օղակ  КС15.6 
/բետոն В15 (М200), ծավալը 0,265 մ</t>
    </r>
    <r>
      <rPr>
        <sz val="9"/>
        <rFont val="Sylfaen"/>
        <family val="1"/>
      </rPr>
      <t>³</t>
    </r>
    <r>
      <rPr>
        <sz val="9"/>
        <rFont val="Arial LatArm"/>
        <family val="2"/>
      </rPr>
      <t xml:space="preserve">, ամրանի ծախսը 4,94 կգ/ (սերիա 3.900.1-14)
Кольцо стеновое смотровых колодцев: КС15.6 
/бетон В15 (М200), объем 0,265 м3, расход 
арматуры 4,94 кг/ (серия 3.900.1-14)
</t>
    </r>
  </si>
  <si>
    <r>
      <t>Դիտահորերի պատի օղակ КС15.9 /բետոն В15 (М200), ծավալը՝  0,40 մ</t>
    </r>
    <r>
      <rPr>
        <sz val="9"/>
        <rFont val="Sylfaen"/>
        <family val="1"/>
      </rPr>
      <t>³</t>
    </r>
    <r>
      <rPr>
        <sz val="9"/>
        <rFont val="Arial LatArm"/>
        <family val="2"/>
      </rPr>
      <t xml:space="preserve">, ամրանի ծախսը՝7,02 կգ/ (սերիա 3.900.1-14)
 Кольцо стеновое смотровых колодцев: КС15.9 
/бетон В15 (М200), объем 0,40 м3, расход арматуры 
7,02 кг/ (серия 3.900.1-14)
</t>
    </r>
  </si>
  <si>
    <t xml:space="preserve">Հենարանային օղակ КО-6 /բետոն В15 (М200), ծավալը 0,02 
մ³, ամրանի ծախսը 1,10 կգ / (սերիա 3.900.1-14)
Кольцо опорное КО-6 /бетон В15 (М200), объем 0,02 
м3, расход арматуры 1,10 кг / (серия 3.900.1-14)
</t>
  </si>
  <si>
    <t xml:space="preserve">Թուջե լյուկեր․թեթև
Люки чугунные: легкие
</t>
  </si>
  <si>
    <t xml:space="preserve">Հենարանային կոնստրուկցիաների մոնտաժում․ շենքերի և կառույցների ներսում մինչև 0.1տ զանգվածով խողովակաշարերի ամրակապման համար
Монтаж опорных конструкций: для крепления 
трубопроводов внутри зданий и сооружений массой 
до 0,1 т
</t>
  </si>
  <si>
    <t>Խողովակ 530x7,0, խիստ ուժեղացված մեկուսացված (ЛИД-1) Труба 530х7,0 с изоляцией весьма усиленного типа (ЛИД-1)</t>
  </si>
  <si>
    <t xml:space="preserve">600մմ տրամագծով, հիդրավլիկ փորձարկմամբ, պողպատե ջրատար խողովակների տրամադրում
Укладка стальных водопроводных труб с 
гидравлическим испытанием диаметром: 600 мм
</t>
  </si>
  <si>
    <t xml:space="preserve">Խողովակ  630х7,0, խիստ ուժեղացված մեկուսացմամբ (ЛИД1) Труба 630х7,0 с изоляцией весьма усиленного типа (ЛИД-1)
</t>
  </si>
  <si>
    <t xml:space="preserve">50մմ տրամագծով, հիդրավլիկ փորձարկմամբ, պողպատե ջրատար խողովակների տեղադրում 
Укладка стальных водопроводных труб с 
гидравлическим испытанием диаметром: 50 мм
</t>
  </si>
  <si>
    <t xml:space="preserve"> БСт2кп-БСт4кп և БСт2пс-БСт4пс մակնիշների պողպատից պատրաստված պողպատե էլեկտրաեռակցված  ուղղակար խողովակներ երեսակահանված, արտաքին տրամագիծը՝ 57մմ,պատի հաստությունը՝ 3մմ 
Трубы стальные электросварные прямошовные со 
снятой фаской из стали марок БСт2кп-БСт4кп и 
БСт2пс-БСт4пс наружный диаметр: 57 мм, толщина 
стенки 3 мм
</t>
  </si>
  <si>
    <t>Թուջե սողնակ ռետինապատ սեպով Ду 100մմ, Ру 1,0 ՄՊա 30ч39р 
Задвижка чугунная с обрезиненным клином Ду 100 
мм, Ру 1,0 МПа 30ч39р</t>
  </si>
  <si>
    <t xml:space="preserve">50մմ տրամագծով թուջե հակադարձ սողնակների և փականների տեղադրում
Установка задвижек или клапанов обратных 
чугунных диаметром: 50 мм
</t>
  </si>
  <si>
    <t>Թուջե սողնակ ռետինապատ սեպով Ду 50մմ Ру 1,0 ՄՊա 30ч39р
 Задвижка чугунная с обрезиненным клином Ду 50мм, Ру 1,0 МПа 30ч39р</t>
  </si>
  <si>
    <r>
      <t xml:space="preserve"> Գնդային ծորակներ եռակցման "LD" տակ, ջրի, նավթանյութերի, տաք-յուղման նյութերի, ստանդարտացումային, КШ.Ц.П.020.040.02 տիպի 20 պողպատից, 4ՄՊա (40կգուժ/մ</t>
    </r>
    <r>
      <rPr>
        <sz val="9"/>
        <rFont val="Sylfaen"/>
        <family val="1"/>
      </rPr>
      <t>²</t>
    </r>
    <r>
      <rPr>
        <sz val="9"/>
        <rFont val="Arial LatArm"/>
        <family val="2"/>
      </rPr>
      <t>) ճնշմամբ, 200մմ երկարությամբ, 20մմ պայմանական տրամագծով
Краны шаровые под приварку  "LD" для воды, 
нефтепродуктов, горюче-смазочных материалов, 
стандартнопроходные, из стали 20 типа: 
КШ.Ц.П.020.040.02, давлением 4 МПа (40 кгс/см2), 
длиной 200 мм, условным диаметром 20 мм</t>
    </r>
  </si>
  <si>
    <t>100-250մմ տրամագծով պողպատե եռակցված ձևավոր մասերի տեղադրում
Установка фасонных частей стальных сварных 
диаметром: 100-250 мм</t>
  </si>
  <si>
    <t>Եռաբաշխիկներ պողպատե, անցումային, անկար, եռակցված(ГОСТ 17376-01), արտաքին տրամագծով և պատի հաստությամբ՝ 159x4.5-108x4.0մմ
 Тройники стальные переходные бесшовные 
приварные (ГОСТ 17376-01), наружным диаметром 
и толщиной стенки: 159х4,5-108х4,0 мм</t>
  </si>
  <si>
    <t xml:space="preserve">Պողպատե անցումներ կոնցենտրիկ, անկար, եռակցված (ГОСТ 17378-01), արտաքին տրամագծով և պատի հաստությամբ՝ 108х4,0-89х3,5 мм /108х4-57х3,0/
Переходы стальные концентрические бесшовные 
приварные (ГОСТ 17378-01), наружным диаметром 
и толщиной стенки: 108х4,0-89х3,5 мм /108х4-57х3,0/
</t>
  </si>
  <si>
    <t>Պողպատե անցումներ կոնցենտրիկ, անկար, եռակցված (ГОСТ 17378-01), արտաքին տրամագծով և պատի հաստությամբ ՝ 159х4,5-133х4,0 մմ /159х4,5-108х4,0/
Переходы стальные концентрические бесшовные 
приварные (ГОСТ 17378-01), наружным диаметром 
и толщиной стенки: 159х4,5-133х4,0 мм /159х4,5-108х4,0/</t>
  </si>
  <si>
    <r>
      <t>Պողպատե հարթ եռակցված կցաշուրթեր ВСт3сп2, ВСт3сп3 պողպատներից , 1.0ՄՊա (10կգուժ/սմ</t>
    </r>
    <r>
      <rPr>
        <sz val="9"/>
        <rFont val="Sylfaen"/>
        <family val="1"/>
      </rPr>
      <t>²</t>
    </r>
    <r>
      <rPr>
        <sz val="9"/>
        <rFont val="Arial LatArm"/>
        <family val="2"/>
      </rPr>
      <t>)ճնշմամբ, 50մմ տրամագծով
Фланцы стальные плоские приварные из стали 
ВСт3сп2, ВСт3сп3, давлением: 1,0 МПа (10 кгс/см2), 
диаметром 50 мм</t>
    </r>
  </si>
  <si>
    <r>
      <t>Պողպատե հարթ, եռակցված կցաշուրթեր ВСт3сп2, ВСт3сп3 պողպատից,1.0 ՄՊա (10 կգ/սմ</t>
    </r>
    <r>
      <rPr>
        <sz val="9"/>
        <rFont val="Sylfaen"/>
        <family val="1"/>
      </rPr>
      <t>²</t>
    </r>
    <r>
      <rPr>
        <sz val="9"/>
        <rFont val="Arial LatArm"/>
        <family val="2"/>
      </rPr>
      <t xml:space="preserve">) ճնշմամբ, 100մմ տրամագծով
Фланцы стальные плоские приварные из стали 
ВСт3сп2, ВСт3сп3, давлением: 1,0 МПа (10 кгс/см2), 
диаметром 100 мм
</t>
    </r>
  </si>
  <si>
    <r>
      <t>Պողպատե հարթ, եռակցված կցաշուրթեր ВСт3сп2, ВСт3сп3 պողպատներից, 1.0ՄՊա (10 կգուժ/սմ</t>
    </r>
    <r>
      <rPr>
        <sz val="9"/>
        <rFont val="Sylfaen"/>
        <family val="1"/>
      </rPr>
      <t>²</t>
    </r>
    <r>
      <rPr>
        <sz val="9"/>
        <rFont val="Arial LatArm"/>
        <family val="2"/>
      </rPr>
      <t xml:space="preserve">) ճնշմամբ, 150մմ տրամագծով
Фланцы стальные плоские приварные из стали 
ВСт3сп2, ВСт3сп3, давлением: 1,0 МПа (10 кгс/см2), 
диаметром 150 мм
</t>
    </r>
  </si>
  <si>
    <t>Պոլիէթիլենային ձևավոր մասերի տեղադրում, թեքումների, արմունկների, կարճախողովակների, անցումների 
Установка полиэтиленовых фасонных частей: 
отводов, колен, патрубков, переходов</t>
  </si>
  <si>
    <t>НПВХ կարճախողովակ, ճնշումային հարթ, մետաղական ֆլանեցով 110/100
Патрубок НПВХ напорный гладкий с металлическим 
фланцем 110/100</t>
  </si>
  <si>
    <t>НПВХ կարճախողովակ, ճնշումային, հարթ, մետաղական կցաշուրթով 160/150
Патрубок НПВХ напорный гладкий с металлическим 
фланцем 160/150</t>
  </si>
  <si>
    <t xml:space="preserve">Կցաշուրթի տակի ականոց  ПЭ SDR17 ձուլածո երկարացված, 110մմ տրամագծով 
Втулка под фланец ПЭ SDR17 литая удлиненная, диам. 110 мм
</t>
  </si>
  <si>
    <t xml:space="preserve">Կցաշուրթերի եռակցում, 80մմ տրամագծով պողպատե խողովակաշարին, 
Приварка фланцев к стальным трубопроводам диам. 80 мм
</t>
  </si>
  <si>
    <t xml:space="preserve">Կցաշուրթ 63մմ ծածկույթով՝ ПП 
Фланец с покрытием ПП 63 мм
</t>
  </si>
  <si>
    <r>
      <t>Ծանր բետոն, դասը В 7,5 (М100)</t>
    </r>
    <r>
      <rPr>
        <sz val="9"/>
        <rFont val="Arial LatArm"/>
        <family val="2"/>
      </rPr>
      <t xml:space="preserve">
Бетон тяжелый, класс: В7,5 (М100)
</t>
    </r>
  </si>
  <si>
    <r>
      <t>Հիմքերի տակի հիմնատակերի պատրաստում․ավազային</t>
    </r>
    <r>
      <rPr>
        <sz val="9"/>
        <rFont val="Arial LatArm"/>
        <family val="2"/>
      </rPr>
      <t xml:space="preserve">
Устройство основания под фундаменты: песчаного
</t>
    </r>
  </si>
  <si>
    <r>
      <t>Բնական ավազ շինարարական աշխատանքների համար․ բարձր խոշորության և խոշոր</t>
    </r>
    <r>
      <rPr>
        <sz val="9"/>
        <rFont val="Arial LatArm"/>
        <family val="2"/>
      </rPr>
      <t xml:space="preserve">
Песок природный для строительных: работ повышенной крупности и крупный
</t>
    </r>
  </si>
  <si>
    <r>
      <t>Հավաքովի երկաթբետոնից կլոր հորերի պատրաստում,  խոնավ գրունտների մեջ․</t>
    </r>
    <r>
      <rPr>
        <sz val="9"/>
        <rFont val="Arial LatArm"/>
        <family val="2"/>
      </rPr>
      <t xml:space="preserve">
Устройство круглых колодцев из сборного 
железобетона в грунтах: мокрых
</t>
    </r>
  </si>
  <si>
    <t xml:space="preserve">Բիտումային պրայմեր ТЕХНОНИКОЛЬ №01
Праймер битумный ТЕХНОНИКОЛЬ №01
</t>
  </si>
  <si>
    <r>
      <t>Ազբոցեմանտային շաղախ</t>
    </r>
    <r>
      <rPr>
        <sz val="9"/>
        <rFont val="Arial LatArm"/>
        <family val="2"/>
      </rPr>
      <t xml:space="preserve">
Раствор асбоцементный</t>
    </r>
  </si>
  <si>
    <r>
      <t>Հենածածկի սալ 1ПП15-1 /բետոն В15 (М200),ծավալը՝ 0.27մ</t>
    </r>
    <r>
      <rPr>
        <sz val="9"/>
        <rFont val="Sylfaen"/>
        <family val="1"/>
      </rPr>
      <t>³</t>
    </r>
    <r>
      <rPr>
        <sz val="9"/>
        <rFont val="Arial LatArm"/>
        <family val="2"/>
      </rPr>
      <t xml:space="preserve">, ամրանի ծախսը՝30կգ/(սերիա 3.900.1-14)
Плита перекрытия: 1ПП15-1 /бетон В15 (М200), 
объем 0,27 м3, расход арматуры 30 кг/ (серия 3.900.1-14)
</t>
    </r>
  </si>
  <si>
    <r>
      <t>Հատակի սալ ПН15 /բետոն В15 (М200),ծավալը՝0.38մ</t>
    </r>
    <r>
      <rPr>
        <sz val="9"/>
        <rFont val="Sylfaen"/>
        <family val="1"/>
      </rPr>
      <t>³</t>
    </r>
    <r>
      <rPr>
        <sz val="9"/>
        <rFont val="Arial LatArm"/>
        <family val="2"/>
      </rPr>
      <t xml:space="preserve"> ամրանի ծախսը՝ 33.13կգ/,(սերիա 3.900.1-14)
Плита днища: ПН15 /бетон В15 (М200), объем 0,38 
м3, расход арматуры 33,13 кг / (серия 3.900.1-14)
</t>
    </r>
  </si>
  <si>
    <r>
      <t>Դիտահորերի պատի օղակ КС7.3 /բետոն 
В15 (М200), ծավալը 0,05 մ</t>
    </r>
    <r>
      <rPr>
        <sz val="9"/>
        <rFont val="Sylfaen"/>
        <family val="1"/>
      </rPr>
      <t>³</t>
    </r>
    <r>
      <rPr>
        <sz val="9"/>
        <rFont val="Arial LatArm"/>
        <family val="2"/>
      </rPr>
      <t>, ամրանի ծախսը 1,64 կգ/            (սերիա 3.900.1-14)
Кольцо стеновое смотровых колодцев: КС7.3 /бетон 
В15 (М200), объем 0,05 м3, расход арматуры 1,64кг/                (серия 3.900.1-14)</t>
    </r>
  </si>
  <si>
    <r>
      <t>Դիտահորերի պատի օղակ  КС15.6 
/բետոն В15 (М200), ծավալը 0,265 մ</t>
    </r>
    <r>
      <rPr>
        <sz val="9"/>
        <rFont val="Sylfaen"/>
        <family val="1"/>
      </rPr>
      <t>³</t>
    </r>
    <r>
      <rPr>
        <sz val="9"/>
        <rFont val="Arial LatArm"/>
        <family val="2"/>
      </rPr>
      <t xml:space="preserve">, ամրանի ծախսը 4,94 կգ/ (սերիա 3.900.1-14) 
Кольцо стеновое смотровых колодцев: КС15.6 
/бетон В15 (М200), объем 0,265 м3, расход 
арматуры 4,94 кг/ (серия 3.900.1-14)
</t>
    </r>
  </si>
  <si>
    <r>
      <t>Դիտահորերի պատի օղակ КС15.9 /բետոն В15 (М200), ծավալը՝  0,40 մ</t>
    </r>
    <r>
      <rPr>
        <sz val="9"/>
        <rFont val="Sylfaen"/>
        <family val="1"/>
      </rPr>
      <t>³</t>
    </r>
    <r>
      <rPr>
        <sz val="9"/>
        <rFont val="Arial LatArm"/>
        <family val="2"/>
      </rPr>
      <t>, ամրանի ծախսը 7,02 կգ/ (սերիա 3.900.1-14) 
 Кольцо стеновое смотровых колодцев: КС15.9 
/бетон В15 (М200), объем 0,40 м3, расход арматуры 7,02 кг/ (серия 3.900.1-14)</t>
    </r>
  </si>
  <si>
    <r>
      <t>Հենարանային օղակ КО-6 /բետոն В15 (М200), ծավալը 0,02 մ</t>
    </r>
    <r>
      <rPr>
        <sz val="9"/>
        <rFont val="Sylfaen"/>
        <family val="1"/>
      </rPr>
      <t>³</t>
    </r>
    <r>
      <rPr>
        <sz val="9"/>
        <rFont val="Arial LatArm"/>
        <family val="2"/>
      </rPr>
      <t xml:space="preserve">, ամրանի ծախսը 1,10 կգ / (սերիա 3.900.1-14) 
Кольцо опорное КО-6 /бетон В15 (М200), объем 0,02 м3,     расход арматуры 1,10 кг / (серия 3.900.1-14)
</t>
    </r>
  </si>
  <si>
    <t>Դնովի և հանովի սանդուխքներ
Лестницы приставные и прислоненные</t>
  </si>
  <si>
    <t xml:space="preserve">Հենարանային կոնստրուկցիաների մոնտաժում․ շենքերի և կառույցների ներսում մինչև 0.1տ զանգվածով խողովակաշարերի ամրակապման համար
Монтаж опорных конструкций: для крепления 
трубопроводов внутри зданий и сооружений массой до 0,1 т
</t>
  </si>
  <si>
    <t xml:space="preserve">200մմ տրամագծով, հիդրավլիկ փորձարկմամբ, պողպատե ջրատար խողովակների տեղադրում 
Укладка стальных водопроводных труб с гидравлическим испытанием диаметром: 200 мм
</t>
  </si>
  <si>
    <t xml:space="preserve">Խողովակ 219х6,0, խիստ ուժեղացված մեկուսացմամբ (ЛИД-1)
Труба 219х6,0 с изоляцией весьма усиленного типа (ЛИД-1)
</t>
  </si>
  <si>
    <t xml:space="preserve">600մմ տրամագծով հիդրավլիկ փորձարկմամբ, պողպատե ջրատար խողովակների տեղադրում
Укладка стальных водопроводных труб с гидравлическим испытанием диаметром: 600 мм
</t>
  </si>
  <si>
    <t>Խողովակ 630x7.0, խիստ ուժեղացված մեկուսացմամբ (ЛИД-1) Труба 630х7,0 с изоляцией весьма усиленного типа (ЛИД-1)</t>
  </si>
  <si>
    <t>Թուջե սողնակ, ռետինապատ սեպով Ду 150 մմ, Ру 1,0 ՄՊա 30ч39р 
Задвижка чугунная с обрезиненным клином Ду 150 мм, Ру 1,0 МПа 30ч39р</t>
  </si>
  <si>
    <t>Խողովակակափույրերի, սողնակների, պարզունակների, հակադարձ փականների, միջանցիկ ծորակների տեղադրում , միչև 50մմ տրամագծով պողպատե խողովակներով խողովակաշարերի վրա
Установка вентилей, задвижек, затворов, клапанов обратных, кранов проходных на трубопроводах из стальных труб диаметром: до 50 мм</t>
  </si>
  <si>
    <r>
      <t>Գնդային ծորակներ եռակցման "LD" տակ, ջրի, նավթանյութերի, տաք-յուղման նյութերի ստանդարտացումային,  КШ.Ц.П.050.040.02, տիպի 20 պողպատից, 4ՄՊա(40կգուժ/սմ</t>
    </r>
    <r>
      <rPr>
        <sz val="9"/>
        <rFont val="Sylfaen"/>
        <family val="1"/>
      </rPr>
      <t>²</t>
    </r>
    <r>
      <rPr>
        <sz val="9"/>
        <rFont val="Arial LatArm"/>
        <family val="2"/>
      </rPr>
      <t>) ճնշմամբ, 270մմ երկարությամբ, 50մմ պայմանական տրամագծով
Краны шаровые под приварку "LD" для воды, нефтепродуктов, горюче-смазочных материалов, стандартнопроходные, из стали 20 типа: КШ.Ц.П.050.040.02, давлением 4 МПа (40 кгс/см2), 
длиной 270 мм, условным диаметром 50 мм</t>
    </r>
  </si>
  <si>
    <t xml:space="preserve">100-250մմ տրամագծով պողպատե եռակցված ձևավոր մասերի տեղադրում(տ)
Установка фасонных частей стальных сварных 
диаметром: 100-250 мм
</t>
  </si>
  <si>
    <r>
      <t>Անցումային եռաբաշխուկներ  Ру մինչև 16ՄՊա (160 կգուժ/սմ</t>
    </r>
    <r>
      <rPr>
        <sz val="9"/>
        <rFont val="Sylfaen"/>
        <family val="1"/>
      </rPr>
      <t>²</t>
    </r>
    <r>
      <rPr>
        <sz val="9"/>
        <rFont val="Arial LatArm"/>
        <family val="2"/>
      </rPr>
      <t>),  200х150 մմ պայմանական անցումային տրամագծով, արտաքին տրամագծով և պատի հաստությամբ՝ 219х6- 159х4,5 մմ 
Тройники переходные на Ру до 16 МПа (160 кгс/см2) 
диаметром условного прохода: 200х150 мм,наружным диаметром и толщиной стенки 219х6-159х4,5 мм</t>
    </r>
  </si>
  <si>
    <r>
      <t>Պողպատե հարթ, եռակցված կցաշուրթեր ВСт3сп2, ВСт3сп3 պողպատից,1.0ՄՊա (10 կգուժ/սմ</t>
    </r>
    <r>
      <rPr>
        <sz val="9"/>
        <rFont val="Sylfaen"/>
        <family val="1"/>
      </rPr>
      <t>²</t>
    </r>
    <r>
      <rPr>
        <sz val="9"/>
        <rFont val="Arial LatArm"/>
        <family val="2"/>
      </rPr>
      <t xml:space="preserve">)
Фланцы стальные плоские приварные из стали ВСт3сп2, ВСт3сп3, давлением: 1,0 МПа (10 кгс/см2), диаметром 150 мм
</t>
    </r>
  </si>
  <si>
    <t xml:space="preserve">НПВХ կարճախողովակ, ճնշումային, հարթ, մետաղական կցաշուրթով 160/150 
Патрубок НПВХ напорный гладкий с металлическим 
фланцем 160/150
</t>
  </si>
  <si>
    <r>
      <t xml:space="preserve">Ծանր բետոն, դասը В 7,5 (М100) </t>
    </r>
    <r>
      <rPr>
        <sz val="9"/>
        <rFont val="Arial LatArm"/>
        <family val="2"/>
      </rPr>
      <t xml:space="preserve">
Бетон тяжелый, класс: В7,5 (М100)</t>
    </r>
  </si>
  <si>
    <r>
      <t>Բնական ավազ շինարարական աշխատանքների համար․ բարձր խոշորության և խոշոր</t>
    </r>
    <r>
      <rPr>
        <sz val="9"/>
        <rFont val="Arial LatArm"/>
        <family val="2"/>
      </rPr>
      <t xml:space="preserve">
Песок природный для строительных: работ повышенной крупности и крупный</t>
    </r>
  </si>
  <si>
    <r>
      <t>Հավաքովի երկաթբետոնից կլոր հորերի պատրաստում, խոնավ գրունտների մեջ․</t>
    </r>
    <r>
      <rPr>
        <sz val="9"/>
        <rFont val="Arial LatArm"/>
        <family val="2"/>
      </rPr>
      <t xml:space="preserve">
Устройство круглых колодцев из сборного 
железобетона в грунтах: мокрых</t>
    </r>
  </si>
  <si>
    <t xml:space="preserve">Բիտումային պրայմեր ТЕХНОНИКОЛЬ №01                                   Праймер битумный ТЕХНОНИКОЛЬ №01
</t>
  </si>
  <si>
    <t>Տանիքի սառը մաստիկաТЕХНОНИКОЛЬ №21 (Техномаст)
Мастика кровельная холодная ТЕХНОНИКОЛЬ №21 (Техномаст)</t>
  </si>
  <si>
    <r>
      <t>Ծանր բետոն, դասը В12,5 (М150)</t>
    </r>
    <r>
      <rPr>
        <sz val="9"/>
        <rFont val="Arial LatArm"/>
        <family val="2"/>
      </rPr>
      <t xml:space="preserve">
Бетон тяжелый, класс: В12,5 (М150)
</t>
    </r>
  </si>
  <si>
    <r>
      <t>Հատակի սալ ПН15 /բետոն В15 (М200),ծավալը՝0.38մ</t>
    </r>
    <r>
      <rPr>
        <sz val="9"/>
        <rFont val="Sylfaen"/>
        <family val="1"/>
      </rPr>
      <t>³</t>
    </r>
    <r>
      <rPr>
        <sz val="9"/>
        <rFont val="Arial LatArm"/>
        <family val="2"/>
      </rPr>
      <t xml:space="preserve"> ամրանի ծախսը՝ 33.13կգ/,(սերիա 3.900.1-14) 
Плита днища: ПН15 /бетон В15 (М200), объем 0,38 м3,         расход арматуры 33,13 кг / (серия 3.900.1-14)</t>
    </r>
  </si>
  <si>
    <r>
      <t>Հենարանային օղակ КО-6 /բետոն В15 (М200), ծավալը 0,02 մ</t>
    </r>
    <r>
      <rPr>
        <sz val="9"/>
        <rFont val="Sylfaen"/>
        <family val="1"/>
      </rPr>
      <t>³</t>
    </r>
    <r>
      <rPr>
        <sz val="9"/>
        <rFont val="Arial LatArm"/>
        <family val="2"/>
      </rPr>
      <t>, ամրանի ծախսը 1,10 կգ / (սերիա 3.900.1-14) 
Кольцо опорное КО-6 /бетон В15 (М200), объем 0,02 м3, расход арматуры 1,10 кг / (серия 3.900.1-14)</t>
    </r>
  </si>
  <si>
    <t xml:space="preserve">Շենքերի և կառույցների առանձին կոնստրուկտիվ տարրեր, գերակշռությամբ․ տաք գլանված պրոֆիլներ, հավաքման միավորի միջին զանգվածը միչև 0.1տ/МС-1, МС-3, МС-5, МС-7/      Отдельные конструктивные элементы зданий и сооружений с преобладанием: горячекатаных профилей, средняя масса сборочной единицы до 0,1 т /МС-1, МС-3, МС-5, МС-7/
</t>
  </si>
  <si>
    <t xml:space="preserve">Թուջե լյուկեր․թեթև
Люки чугунные: легкие
</t>
  </si>
  <si>
    <t>Հենարանային կոնստրուկցիաների մոնտաժում․ շենքերի և կառույցների ներսում մինչև 0.1տ զանգվածով խողովակաշարերի ամրակապման համար
Монтаж опорных конструкций: для крепления 
трубопроводов внутри зданий и сооружений массой до 0,1 т</t>
  </si>
  <si>
    <t>600մմ տրամագծով հիդրավլիկ փորձարկմամբ, պողպատե ջրատար խողովակների տեղադրում
Укладка стальных водопроводных труб с гидравлическим испытанием диаметром: 600 мм</t>
  </si>
  <si>
    <t>Հրդեհային ջրածորանների տեղադրում
Установка: гидрантов пожарных</t>
  </si>
  <si>
    <r>
      <t>Ստորգետնյա հրդեհային ջրածորաններ՝ 1ՄՊա(10 կգուժ/սմ</t>
    </r>
    <r>
      <rPr>
        <sz val="9"/>
        <rFont val="Sylfaen"/>
        <family val="1"/>
      </rPr>
      <t>²</t>
    </r>
    <r>
      <rPr>
        <sz val="9"/>
        <rFont val="Arial LatArm"/>
        <family val="2"/>
      </rPr>
      <t xml:space="preserve">) ճնշմամբ, 125մմ տրամագծով 1000մմ բարձրությամբ
Гидранты пожарные подземные давлением 1 МПа 
(10 кгс/см2), диаметром 125 мм: высотой 1000 мм
</t>
    </r>
  </si>
  <si>
    <t>125-200մմ տրամագծով թուջե ձևավոր մասերի տեղադրում Установка фасонных частей чугунных диаметром: 125-200 мм</t>
  </si>
  <si>
    <t>Բարձր ամրության թուջե հրդեհային լայնաբերան տակդիր (ցեմենտ-ավազային ներքին ծածկույթով և արտաքին լաքե ծածկույթով) ППР , 150մմ տրամագծով
Пожарная подставка раструбная из высокопрочного чугуна (с внутренним цементно-песчаным покрытием и наружным лаковым покрытием) ППР диаметром: 150 мм</t>
  </si>
  <si>
    <t xml:space="preserve">Պոլիէթիլենային ձևավոր մասերի տեղադրում․ թեքումների, արմունկների, կարճախողովակների, անցումների 
Установка полиэтиленовых фасонных частей: 
отводов, колен, патрубков, переходов
</t>
  </si>
  <si>
    <t xml:space="preserve">НПВХ կարճախողովակ, ճնշումային, հարթ, մետաղական կցաշուրթով 160/150 
Патрубок НПВХ напорный гладкий с металлическим 
фланцем 160/150
</t>
  </si>
  <si>
    <r>
      <t>Բետոնի նախապատրաստվածքի կառուցում</t>
    </r>
    <r>
      <rPr>
        <sz val="9"/>
        <rFont val="Arial LatArm"/>
        <family val="2"/>
      </rPr>
      <t xml:space="preserve">
Устройство бетонной подготовки
</t>
    </r>
  </si>
  <si>
    <r>
      <t xml:space="preserve">Բնական ավազ շինարարական աշխատանքների համար․ բարձր խոշորության և խոշոր </t>
    </r>
    <r>
      <rPr>
        <sz val="9"/>
        <rFont val="Arial LatArm"/>
        <family val="2"/>
      </rPr>
      <t xml:space="preserve">
Песок природный для строительных: работ повышенной крупности и крупный</t>
    </r>
  </si>
  <si>
    <r>
      <t>Հավաքովի երկաթբետոնից կլոր հորերի պատրաստում, խոնավ գրունտների մեջ․</t>
    </r>
    <r>
      <rPr>
        <sz val="9"/>
        <rFont val="Arial LatArm"/>
        <family val="2"/>
      </rPr>
      <t xml:space="preserve">
Устройство круглых колодцев из сборного железобетона в грунтах: мокрых</t>
    </r>
  </si>
  <si>
    <t xml:space="preserve">Բիտումային պրայմեր ТЕХНОНИКОЛЬ №01 
Праймер битумный ТЕХНОНИКОЛЬ №01
</t>
  </si>
  <si>
    <t>Տանիքի սառը մաստիկա ТЕХНОНИКОЛЬ №21 (Техномаст)
Мастика кровельная холодная ТЕХНОНИКОЛЬ №21 (Техномаст)</t>
  </si>
  <si>
    <t xml:space="preserve">Ծանր բետոն,դասը В12,5 (М150) 
Бетон тяжелый, класс: В12,5 (М150)
</t>
  </si>
  <si>
    <r>
      <t xml:space="preserve">Ազբոցեմենտային շաղախ </t>
    </r>
    <r>
      <rPr>
        <sz val="9"/>
        <rFont val="Arial LatArm"/>
        <family val="2"/>
      </rPr>
      <t xml:space="preserve">
Раствор асбоцементный</t>
    </r>
  </si>
  <si>
    <r>
      <t>Հատակի սալ ПН15 /բետոն В15 (М200),ծավալը՝0.38մ</t>
    </r>
    <r>
      <rPr>
        <sz val="9"/>
        <rFont val="Sylfaen"/>
        <family val="1"/>
      </rPr>
      <t>³</t>
    </r>
    <r>
      <rPr>
        <sz val="9"/>
        <rFont val="Arial LatArm"/>
        <family val="2"/>
      </rPr>
      <t xml:space="preserve"> ամրանի ծախսը՝ 33.13կգ/,(սերիա 3.900.1-14) 
Плита днища: ПН15 /бетон В15 (М200), объем 0,38 м3, расход арматуры 33,13 кг / (серия 3.900.1-14)</t>
    </r>
  </si>
  <si>
    <r>
      <t>Դիտահորերի պատի օղակ КС7.3 /բետոն В15 (М200), ծավալը 0,05 մ</t>
    </r>
    <r>
      <rPr>
        <sz val="9"/>
        <rFont val="Sylfaen"/>
        <family val="1"/>
      </rPr>
      <t>³</t>
    </r>
    <r>
      <rPr>
        <sz val="9"/>
        <rFont val="Arial LatArm"/>
        <family val="2"/>
      </rPr>
      <t xml:space="preserve">, ամրանի ծախսը 1,64 կգ/ (սերիա 3.900.1-14) 
Кольцо стеновое смотровых колодцев: КС7.3 /бетон В15 (М200), объем 0,05 м3, расход арматуры 1,64 кг/ (серия 3.900.1-14)
</t>
    </r>
  </si>
  <si>
    <r>
      <t>Դիտահորերի պատի օղակ  КС15.6 /բետոն В15 (М200), ծավալը 0,265 մ</t>
    </r>
    <r>
      <rPr>
        <sz val="9"/>
        <rFont val="Sylfaen"/>
        <family val="1"/>
      </rPr>
      <t>³</t>
    </r>
    <r>
      <rPr>
        <sz val="9"/>
        <rFont val="Arial LatArm"/>
        <family val="2"/>
      </rPr>
      <t>, ամրանի ծախսը 4,94 կգ/ (սերիա 3.900.1-14) (հատ)
Кольцо стеновое смотровых колодцев: КС15.6 /бетон В15 (М200), объем 0,265 м3, расход арматуры 4,94 кг/                 (серия 3.900.1-14)</t>
    </r>
  </si>
  <si>
    <r>
      <t>Դիտահորերի պատի օղակ КС15.9 /բետոն В15 (М200), ծավալը՝  0,40 մ</t>
    </r>
    <r>
      <rPr>
        <sz val="9"/>
        <rFont val="Sylfaen"/>
        <family val="1"/>
      </rPr>
      <t>³</t>
    </r>
    <r>
      <rPr>
        <sz val="9"/>
        <rFont val="Arial LatArm"/>
        <family val="2"/>
      </rPr>
      <t>, ամրանի ծախսը՝7,02 կգ/ (սերիա 3.900.1-14)
Кольцо стеновое смотровых колодцев КС5.9 /бетон В15 (М200), объем 0,40 м3, расход арматуры 7,02 кг/ (серия 3.900.1-14)</t>
    </r>
  </si>
  <si>
    <r>
      <t>Հենարանային օղակ КО-6 /բետոն В15 (М200), ծավալը 0,02 մ</t>
    </r>
    <r>
      <rPr>
        <sz val="9"/>
        <rFont val="Sylfaen"/>
        <family val="1"/>
      </rPr>
      <t>³</t>
    </r>
    <r>
      <rPr>
        <sz val="9"/>
        <rFont val="Arial LatArm"/>
        <family val="2"/>
      </rPr>
      <t>, ամրանի ծախսը 1,10 կգ / (սերիա 3.900.1-14)
Кольцо опорное КО-6 /бетон В15 (М200), объем 0,02 м3, расход арматуры 1,10 кг / (серия 3.900.1-14)</t>
    </r>
  </si>
  <si>
    <t>600մմ տրամագծով, հիդրավլիկ փորձարկմամբ, պողպատե ջրատար խողովակների տրամադրում
Укладка стальных водопроводных труб с 
гидравлическим испытанием диаметром: 600 мм</t>
  </si>
  <si>
    <t>Խողովակ  630х7,0, խիստ ուժեղացված մեկուսացմամբ (ЛИД1)
Труба 630х7,0 с изоляцией весьма усиленного типа (ЛИД-1)</t>
  </si>
  <si>
    <t>125-200մմ տրամագծով թուջե ձևավոր մասերի տեղադրում 
Установка фасонных частей чугунных диаметром: 125-200 мм</t>
  </si>
  <si>
    <t>Բարձր ամրության թուջե հրդեհային լայնաբերան տակդիր (ցեմենտ-ավազային ներքին ծածկույթով և արտաքին լաքե ծածկույթով) ППР , 150մմ տրամագծով
Пожарная подставка раструбная из высокопрочного 
чугуна (с внутренним цементно-песчаным покрытием и наружным лаковым покрытием) ППР диаметром: 150 мм</t>
  </si>
  <si>
    <t xml:space="preserve">Պոլիէթիլենային ձևավոր մասերի տեղադրում, թեքումների, արմունկների, կարճախողովակների, անցումների
Установка полиэтиленовых фасонных частей: 
отводов, колен, патрубков, переходов
</t>
  </si>
  <si>
    <t xml:space="preserve">НПВХ կարճախողովակ, ճնշումային, հարթ, մետաղական կցաշուրթով 160/150
Патрубок НПВХ напорный гладкий с металлическим 
фланцем 160/150
</t>
  </si>
  <si>
    <r>
      <t>Ծանր բետոն, դասը В 7,5 (М100)</t>
    </r>
    <r>
      <rPr>
        <sz val="9"/>
        <rFont val="Arial LatArm"/>
        <family val="2"/>
      </rPr>
      <t xml:space="preserve">
Бетон тяжелый, класс: В7,5 (М100)</t>
    </r>
  </si>
  <si>
    <r>
      <t>Հավաքովի երկաթբետոնից կլոր հորերի պատրաստում,  խոնավ գրունտների մեջ․</t>
    </r>
    <r>
      <rPr>
        <sz val="9"/>
        <rFont val="Arial LatArm"/>
        <family val="2"/>
      </rPr>
      <t xml:space="preserve">
Устройство круглых колодцев из сборного железобетона в грунтах: мокрых</t>
    </r>
  </si>
  <si>
    <t>Բիտումային պրայմեր ТЕХНОНИКОЛЬ №01 
 Праймер битумный ТЕХНОНИКОЛЬ №01</t>
  </si>
  <si>
    <t>Տանիքի սառը մաստիկաТЕХНОНИКОЛЬ №21 (Техномаст)
 Мастика кровельная холодная ТЕХНОНИКОЛЬ №21 (Техномаст)</t>
  </si>
  <si>
    <r>
      <t xml:space="preserve">Ծանր բետոն, դասը В12,5 (М150) </t>
    </r>
    <r>
      <rPr>
        <sz val="9"/>
        <rFont val="Arial LatArm"/>
        <family val="2"/>
      </rPr>
      <t xml:space="preserve">
Бетон тяжелый, класс: В12,5 (М150)
</t>
    </r>
  </si>
  <si>
    <r>
      <t>Հատակի սալ ПН15 /բետոն В15 (М200),ծավալը՝0.38մ</t>
    </r>
    <r>
      <rPr>
        <sz val="9"/>
        <rFont val="Sylfaen"/>
        <family val="1"/>
      </rPr>
      <t>³</t>
    </r>
    <r>
      <rPr>
        <sz val="9"/>
        <rFont val="Arial LatArm"/>
        <family val="2"/>
      </rPr>
      <t xml:space="preserve"> ամրանի ծախսը՝ 33.13կգ/,(սերիա 3.900.1-14) 
Плита днища: ПН15 /бетон В15 (М200), объем 0,38 м3, расход арматуры 33,13 кг / (серия 3.900.1-14)
</t>
    </r>
  </si>
  <si>
    <r>
      <t>Դիտահորերի պատի օղակ КС15.9 /բետոն В15 (М200), ծավալը՝  0,40 մ</t>
    </r>
    <r>
      <rPr>
        <sz val="9"/>
        <rFont val="Sylfaen"/>
        <family val="1"/>
      </rPr>
      <t>³</t>
    </r>
    <r>
      <rPr>
        <sz val="9"/>
        <rFont val="Arial LatArm"/>
        <family val="2"/>
      </rPr>
      <t>, ամրանի ծախսը՝7,02 կգ/ (սերիա 3.900.1-14)            Кольцо стеновое смотровых колодцевКС15.9 /бетон В15 (М200), объем 0,40 м3, расход арматуры 7,02 кг/ (серия 3.900.1-14)</t>
    </r>
  </si>
  <si>
    <r>
      <t>Հենարանային օղակ КО-6 /բետոն В15 (М200), ծավալը 0,02 
մ</t>
    </r>
    <r>
      <rPr>
        <sz val="9"/>
        <rFont val="Sylfaen"/>
        <family val="1"/>
      </rPr>
      <t>³</t>
    </r>
    <r>
      <rPr>
        <sz val="9"/>
        <rFont val="Arial LatArm"/>
        <family val="2"/>
      </rPr>
      <t xml:space="preserve">, ամրանի ծախսը 1,10 կգ / (սերիա 3.900.1-14) 
Кольцо опорное КО-6 /бетон В15 (М200), объем 0,02 м3, расход арматуры 1,10 кг / (серия 3.900.1-14)
</t>
    </r>
  </si>
  <si>
    <t xml:space="preserve">600մմ տրամագծով, հիդրավլիկ փորձարկմամբ, պողպատե ջրատար խողովակների տրամադրում
Укладка стальных водопроводных труб с гидравлическим испытанием диаметром: 600 мм
</t>
  </si>
  <si>
    <t xml:space="preserve">Խողովակ  630х7,0, խիստ ուժեղացված մեկուսացմամբ (ЛИД1)
 Труба 630х7,0 с изоляцией весьма усиленного типа (ЛИД-1)
</t>
  </si>
  <si>
    <t>Թուջե սողնակ, ռետինապատ սեպով  Ду 200մմ,Ру 1,0 ՄՊա 30ч39рЗадвижка чугунная с обрезиненным клином Ду 200 мм,  Ру 1,0 МПа 30ч39р</t>
  </si>
  <si>
    <t xml:space="preserve">Կցաշուրթերի եռակցում 200մմ տրամագծով պողպատե խողովակաշարին 
Приварка фланцев к стальным трубопроводам 
диаметром: 200 мм
</t>
  </si>
  <si>
    <r>
      <t>Պողպատե հարթ, եռակցված կցաշուրթեր ВСт3сп2, ВСт3сп3 պողպատից, 1.0ՄՊա (10 կգուժ/սմ</t>
    </r>
    <r>
      <rPr>
        <sz val="9"/>
        <rFont val="Sylfaen"/>
        <family val="1"/>
      </rPr>
      <t>²</t>
    </r>
    <r>
      <rPr>
        <sz val="9"/>
        <rFont val="Arial LatArm"/>
        <family val="2"/>
      </rPr>
      <t xml:space="preserve">) ճնշմամբ, 200մմ տրամագծով
Фланцы стальные плоские приварные из стали ВСт3сп2, ВСт3сп3, давлением: 1,0 МПа (10 кгс/см2), диаметром 200 мм
</t>
    </r>
  </si>
  <si>
    <r>
      <t>Բետոնի նախապատրաստվածքի կառուցում</t>
    </r>
    <r>
      <rPr>
        <sz val="9"/>
        <rFont val="Arial LatArm"/>
        <family val="2"/>
      </rPr>
      <t xml:space="preserve">
 Устройство бетонной подготовки 
</t>
    </r>
  </si>
  <si>
    <r>
      <t>Հիմքերի տակի հիմնատակերի պատրաստում․ավազային</t>
    </r>
    <r>
      <rPr>
        <sz val="9"/>
        <rFont val="Arial LatArm"/>
        <family val="2"/>
      </rPr>
      <t xml:space="preserve">
 Устройство основания под трубопроводы: песчаного</t>
    </r>
  </si>
  <si>
    <r>
      <t>Հավաքովի երկաթբետոնից կլոր հորերի պատրաստում, խոնավ գրունտների մեջ․</t>
    </r>
    <r>
      <rPr>
        <sz val="9"/>
        <rFont val="Arial LatArm"/>
        <family val="2"/>
      </rPr>
      <t xml:space="preserve">
Устройство круглых колодцев из сборного железобетона в грунтах: мокрых
</t>
    </r>
  </si>
  <si>
    <t xml:space="preserve">Բիտումային պրայմեր ТЕХНОНИКОЛЬ №01 
 Праймер битумный ТЕХНОНИКОЛЬ №01
</t>
  </si>
  <si>
    <t>Ծանր բետոն հիդրոտեխնիկական կառույցների համար (սուլֆատակայուն պորտլանդցեմենտով), դասը՝ В7,5 (М100) /ցեմենտային շաղախ М100 սուլֆատակայուն ցեմենտով/
Бетон тяжелый для гидротехнических сооружений 
(на сульфатостойком портландцементе), класс: В7,5 (М100)  /цементный раствор М100 на сульфастойком цементе/</t>
  </si>
  <si>
    <r>
      <t>Հենածածկի սալ 2ПП20-1 /բետոնВ15 (М200), ծավալը 0,48մ</t>
    </r>
    <r>
      <rPr>
        <sz val="9"/>
        <rFont val="Sylfaen"/>
        <family val="1"/>
      </rPr>
      <t>³</t>
    </r>
    <r>
      <rPr>
        <sz val="9"/>
        <rFont val="Arial LatArm"/>
        <family val="2"/>
      </rPr>
      <t xml:space="preserve">, ամրանի ծախս 62,98 кг/ (սերիա 3.900.1-14)
Плита перекрытия: 2ПП20-1 /бетон В15 (М200), объем 0,48 м3, расход арматуры 62,98 кг/ (серия 3.900.1-14)
</t>
    </r>
  </si>
  <si>
    <r>
      <t>Հատակի սալ ПН20 /բետոն В15 (М200), ծավալը 0,59 
մ</t>
    </r>
    <r>
      <rPr>
        <sz val="9"/>
        <rFont val="Sylfaen"/>
        <family val="1"/>
      </rPr>
      <t>³</t>
    </r>
    <r>
      <rPr>
        <sz val="9"/>
        <rFont val="Arial LatArm"/>
        <family val="2"/>
      </rPr>
      <t xml:space="preserve">, ամրանի ծախսը 79,44 կգ / (սերիա3.900.1-14)
Плита днища: ПН20 /бетон В15 (М200), объем 0,59 м3, расход арматуры 79,44 кг / (серия 3.900.1-14)
</t>
    </r>
  </si>
  <si>
    <r>
      <t>Դիտահորերի պատի օղակ КС7.3 /բետոն В15 (М200), ծավալը   0,05 մ</t>
    </r>
    <r>
      <rPr>
        <sz val="9"/>
        <rFont val="Sylfaen"/>
        <family val="1"/>
      </rPr>
      <t>³</t>
    </r>
    <r>
      <rPr>
        <sz val="9"/>
        <rFont val="Arial LatArm"/>
        <family val="2"/>
      </rPr>
      <t xml:space="preserve">, ամրանի ծախսը 1,64 կգ/ (սերիա 3.900.1-14) 
Кольцо стеновое смотровых колодцев: КС7.3 /бетон В15 (М200), объем 0,05 м3, расход арматуры 1,64 кг/ (серия 3.900.1-14)
</t>
    </r>
  </si>
  <si>
    <r>
      <t>Դիտահորերի պատի օղակ КС20.9 /բետոն В15 (М200), ծավալը 0,59 մ</t>
    </r>
    <r>
      <rPr>
        <sz val="9"/>
        <rFont val="Sylfaen"/>
        <family val="1"/>
      </rPr>
      <t>³</t>
    </r>
    <r>
      <rPr>
        <sz val="9"/>
        <rFont val="Arial LatArm"/>
        <family val="2"/>
      </rPr>
      <t>, ամրանի ծախսը19,88 կգ/ (սերիա 3.900.1-14) 
 Кольцо стеновое смотровых колодцев: КС20.9 /бетон В15 (М200), объем 0,59 м3, расход арматуры 19,88 кг/                     (серия 3.900.1-14)</t>
    </r>
  </si>
  <si>
    <r>
      <t>Հենարանային օղակ КО-6 /բետոն В15 (М200), ծավալը 0,02 
մ</t>
    </r>
    <r>
      <rPr>
        <sz val="9"/>
        <rFont val="Sylfaen"/>
        <family val="1"/>
      </rPr>
      <t>³</t>
    </r>
    <r>
      <rPr>
        <sz val="9"/>
        <rFont val="Arial LatArm"/>
        <family val="2"/>
      </rPr>
      <t xml:space="preserve">, ամրանի ծախսը 1,10 կգ / (սերիա 3.900.1-14) 
Кольцо опорное КО-6 /бетон В15 (М200), объем 0,02 
м3, расход арматуры 1,10 кг / (серия 3.900.1-14)
</t>
    </r>
  </si>
  <si>
    <t xml:space="preserve">600մմ տրամագծով, հիդրավլիկ փորձարկմամբ, պողպատե ջրատար խողովակների տրամադրում
Укладка стальных водопроводных труб с 
гидравлическим испытанием диаметром: 600 мм
</t>
  </si>
  <si>
    <t>Դրենչերային տեղադրումների խողովակաշար ջրով և փրփուրով հրդեհաշիջման համար, պողպատե խողովակներից՝ մոնտաժված պատրաստի հանգույցներով, անվանական տրամ-ը՝ 50մմ (100մ)
Трубопровод дренчерных установок водяного и пенного пожаротушения из стальных труб, монтируемый из готовых узлов, номинальный диаметр 50 мм</t>
  </si>
  <si>
    <t xml:space="preserve">Դրենչերային տեղադրումների խողովակաշար ջրով և փրփուրով հրդեհաշիջման համար, պողպատե խողովակներից՝ մոնտաժված պատրաստի հանգույցներով, անվանական տրամ-ը՝ 100մմ(100մ)
Трубопровод дренчерных установок водяного и пенного пожаротушения из стальных труб, монтируемый из готовых узлов, номинальный диаметр 100 мм (100 м)
(ОП п.1.12.12 При выполнении работ по монтажу трубопроводов 
на эстакадах, кронштейнах и специальных конструкциях на 
высоте св. 5 м: при одноярусном расположении трубопроводов 
ОЗП=1,05; ТЗ=1,05)
</t>
  </si>
  <si>
    <t xml:space="preserve">Դրենչերային տեղադրումների խողովակաշար ջրով և փրփուրով հրդեհաշիջման համար, պողպատե խողովակներից՝ մոնտաժված պատրաստի հանգույցներով, անվանական տրամ-ը՝ 100մմ(100մ)
Трубопровод дренчерных установок водяного и пенного пожаротушения из стальных труб, монтируемый из готовых узлов, номинальный диаметр 100 мм
</t>
  </si>
  <si>
    <t>Դրենչերային տեղադրումների խողովակաշար ջրով և փրփուրով հրդեհաշիջման համար, պողպատե խողովակներից՝ մոնտաժված պատրաստի հանգույցներով, անվանական տրամ-ը՝ 150մմ(100մ)
Трубопровод дренчерных установок водяного и пенного пожаротушения из стальных труб, монтируемый из готовых узлов, номинальный диаметр 150 мм</t>
  </si>
  <si>
    <t xml:space="preserve">БСт2кп-БСт4кп и БСт2пс-БСт4пс մակնիշների պողպատից պատրաստված էլեկտրաեռակցված ուղղակար խողովակներ, երեսակահանված, արտաքին տրամագիծը՝57մմ, պատի հաստությունը 3.5մմ
Трубы стальные электросварные прямошовные со снятой фаской из стали марок БСт2кп-БСт4кп и БСт2пс-БСт4пс наружный диаметр: 57 мм, толщина стенки 3,5 мм
</t>
  </si>
  <si>
    <t xml:space="preserve">БСт2кп-БСт4кп и БСт2пс-БСт4пс մակնիշների պողպատից պատրաստված էլեկտրաեռակցված ուղղակար խողովակներ, երեսակահանված, արտաքին տրամագիծը՝108մմ, պատի հաստությունը 5մմ
Трубы стальные электросварные прямошовные со снятой фаской из стали марок БСт2кп-БСт4кп и БСт2пс-БСт4пс наружный диаметр: 108 мм, толщина стенки 5 мм
</t>
  </si>
  <si>
    <t>БСт2кп-БСт4кп и БСт2пс-БСт4пс մակնիշների պողպատից պատրաստված էլեկտրաեռակցված ուղղակար խողովակներ, երեսակահանված, արտաքին տրամագիծը՝159մմ, պատի հաստությունը 6մմ
Трубы стальные электросварные прямошовные со снятой фаской из стали марок БСт2кп-БСт4кп и БСт2пс-БСт4пс наружный диаметр: 159 мм, толщина стенки 6 мм</t>
  </si>
  <si>
    <t>Պողպատե թեքոիմներ շեշտակի ծռված, անկար, եռակցված (ГОСТ 17375-01): 45 հատ, արտաքին տրամագիծը՝ 57մմ, պատի հաստությունը ՝ 3.0մմ /57х3,5/
Отводы стальные крутоизогнутые бесшовные 
приварные (ГОСТ 17375-01): 45 град., наружным 
диаметром 57 мм, толщиной стенки 3,0 мм /57х3,5/</t>
  </si>
  <si>
    <r>
      <t>Թեքումներ  90 աստիճան,.ծռվածության շառավիղը R=1,5 Ду,
Ру-ն մինչև  16 МПа (160 կգուժ/սմ</t>
    </r>
    <r>
      <rPr>
        <sz val="9"/>
        <rFont val="Sylfaen"/>
        <family val="1"/>
      </rPr>
      <t>²</t>
    </r>
    <r>
      <rPr>
        <sz val="9"/>
        <rFont val="Arial LatArm"/>
        <family val="2"/>
      </rPr>
      <t>), պայմանական անցումային տրամագիծը՝ 100 մմ, արտաքին տրամագիծը՝ 108 մմ, 
պատի հաստությունը՝  5 մմ 
Отводы 90 град. с радиусом кривизны R=1,5 Ду на Ру до 16 МПа (160 кгс/см2), диаметром условного прохода: 100 мм, наружным диаметром 108 мм, толщиной стенки 5 мм</t>
    </r>
  </si>
  <si>
    <r>
      <t>Թեքումներ  90 աստիճան,.ծռվածության շառավիղը R=1,5 Ду,
Ру-ն մինչև  16 МПа (160 կգուժ/սմ</t>
    </r>
    <r>
      <rPr>
        <sz val="9"/>
        <rFont val="Sylfaen"/>
        <family val="1"/>
      </rPr>
      <t>²</t>
    </r>
    <r>
      <rPr>
        <sz val="9"/>
        <rFont val="Arial LatArm"/>
        <family val="2"/>
      </rPr>
      <t>), պայմանական անցումային տրամագիծը՝ 150 մմ, արտաքին տրամագիծը՝ 159 մմ, 
պատի հաստությունը՝ 6 մմ 
Отводы 90 град. с радиусом кривизны R=1,5 Ду на Ру до 16 МПа (160 кгс/см2), диаметром условного прохода: 150 мм, наружным диаметром 159 мм, толщиной стенки 6 мм</t>
    </r>
  </si>
  <si>
    <t>Պողպատե անցումներ կոնցենտրիկ, անկար, եռակցված (ГОСТ 17378-01), արտաքին տրամագծով և պատի հաստությամբ՝ 108x4.0-89x3.5մմ /108х6-57х3/
Переходы стальные концентрические бесшовные 
приварные (ГОСТ 17378-01), наружным диаметром 
и толщиной стенки: 108х4,0-89х3,5 мм /108х6-57х3/</t>
  </si>
  <si>
    <t xml:space="preserve">Պողպատե անցումներ կոնցենտրիկ, անկար․ եռակցված (ГОСТ 17378-01), արտաքին տրամագծով և պատի հաստությամբ՝ 133х5,0-108х4,0 մմ /159х8-108х6/ 
Переходы стальные концентрические бесшовные 
приварные (ГОСТ 17378-01), наружным диаметром 
и толщиной стенки: 133х5,0-108х4,0 мм /159х8-108х6/
</t>
  </si>
  <si>
    <r>
      <t>Հավասարանցումային եռաբաշխիկներ,  Ру-ն մինչև 16 ՄՊա (160 
կգուժ/սմ</t>
    </r>
    <r>
      <rPr>
        <sz val="9"/>
        <rFont val="Sylfaen"/>
        <family val="1"/>
      </rPr>
      <t>²</t>
    </r>
    <r>
      <rPr>
        <sz val="9"/>
        <rFont val="Arial LatArm"/>
        <family val="2"/>
      </rPr>
      <t xml:space="preserve">) պայմանական անցումային տրամագիծը՝ 150 մմ, 
արտաքին տրամագիծը՝ 159 մմ, պատի հաստությունը՝ 6 մմ
Тройники равнопроходные на Ру до 16 МПа (160 кгс/см2) диаметром условного прохода: 150 мм, наружным диаметром 159 мм, толщиной стенки 6 мм
</t>
    </r>
  </si>
  <si>
    <r>
      <t>Պողպատե հարթ, եռակցված կցաշուրթեր ВСт3сп2, ВСт3сп3 պողպատներից, 1.0ՄՊա (10կգ/ուժ</t>
    </r>
    <r>
      <rPr>
        <sz val="9"/>
        <rFont val="Sylfaen"/>
        <family val="1"/>
      </rPr>
      <t>²</t>
    </r>
    <r>
      <rPr>
        <sz val="9"/>
        <rFont val="Arial LatArm"/>
        <family val="2"/>
      </rPr>
      <t xml:space="preserve">) ճնշմամբ, տրամ-ը՝ 100 մմ
 Фланцы стальные плоские приварные из стали ВСт3сп2, ВСт3сп3, давлением: 1,0 МПа (10 кгс/см2), диаметром 100 мм
</t>
    </r>
  </si>
  <si>
    <r>
      <t>Պողպատե հարթ, եռակցված կցաշուրթեր ВСт3сп2, ВСт3сп3 պողպատներից, 1.0ՄՊա (10կգ/ուժ</t>
    </r>
    <r>
      <rPr>
        <sz val="9"/>
        <rFont val="Sylfaen"/>
        <family val="1"/>
      </rPr>
      <t>²</t>
    </r>
    <r>
      <rPr>
        <sz val="9"/>
        <rFont val="Arial LatArm"/>
        <family val="2"/>
      </rPr>
      <t xml:space="preserve">)ճնշմամբ, տրամ.՝ 150 մմ
Фланцы стальные плоские приварные из стали ВСт3сп2, ВСт3сп3, давлением: 1,0 МПа (10 кгс/см2), диаметром 150 мм
</t>
    </r>
  </si>
  <si>
    <r>
      <t>Էլիպտիկ խցաններ Ру-ն 10 ՄՊա (100կգուժ/սմ</t>
    </r>
    <r>
      <rPr>
        <sz val="9"/>
        <rFont val="Sylfaen"/>
        <family val="1"/>
      </rPr>
      <t>²</t>
    </r>
    <r>
      <rPr>
        <sz val="9"/>
        <rFont val="Arial LatArm"/>
        <family val="2"/>
      </rPr>
      <t>)  20 պողպատից, պայմանական անցումային տրամագիծը՝ 100 մմ, արտաքին տրամագիծը՝ 108մմ, պատի հաստությունը՝ 4,0 մմ /108х5/ 
Заглушки эллиптические на Ру 10 МПа (100 кгс/см2) из стали 20, диаметром условного прохода: 100 мм, наружным диаметром 108 мм, толщиной стенки 4,0 мм /108х5/</t>
    </r>
  </si>
  <si>
    <r>
      <t>Էլիպտիկ խցաններ Ру-ն 10 ՄՊա (100կգուժ/սմ</t>
    </r>
    <r>
      <rPr>
        <sz val="9"/>
        <rFont val="Sylfaen"/>
        <family val="1"/>
      </rPr>
      <t>²</t>
    </r>
    <r>
      <rPr>
        <sz val="9"/>
        <rFont val="Arial LatArm"/>
        <family val="2"/>
      </rPr>
      <t>)  20 պողպատից, պայմանական անցումային տրամագիծը՝ 150 մմ, արտաքին տրամագիծը՝ 159մմ, պատի հաստությունը՝ 8,0 մմ /159х6/ 
Заглушки эллиптические на Ру 10 МПа (100 кгс/см2) из стали 20, диаметром условного прохода: 150 мм, наружным диаметром 159 мм, толщиной стенки 8,0 мм /159х6/</t>
    </r>
  </si>
  <si>
    <t>Պողպատե խցաններ,22մմ/2-15/ տրամագծով խողովակների համար
Заглушки стальные для труб диаметром: 22 мм /2-15/</t>
  </si>
  <si>
    <t>Մուֆթային ամրան, ձեռքի խողովակով կամ առանց խողովակի, ջրատար, մինչև 10ՄՊա անվանական ճնշման համար, անվանական տրամագիծը՝ 15մմ                                             Арматура муфтовая с ручным приводом или без привода водопроводная на номинальное давление до 10 МПа, номинальный диаметр 15 мм</t>
  </si>
  <si>
    <t>Պողպատե ուղիղ մուֆթաներ 15մմ/15-Ц/ 
Муфты стальные прямые диаметром 15 мм /15-Ц/</t>
  </si>
  <si>
    <t>Հենարանային կոնստրուկցիաների մոնտաժում․ շենքերի և կառույցների ներսում մինչև 0.1տ զանգվածով խողովակաշարերի ամրակապման համար
Монтаж опорных конструкций: для крепления трубопроводов внутри зданий и сооружений массой до 0,1 т</t>
  </si>
  <si>
    <t xml:space="preserve">Կցաշուրթային ամրան ձեռքի հաղորդակով կամ առանց հաղորդակի, ջրատար, մինչև 4ՄՊա անվանական ճնշման համար, անվանական տրամագիծը՝ 50մմ
Арматура фланцевая с ручным приводом или без привода водопроводная на номинальное давление до 4 МПа, номинальный диаметр 50 мм
</t>
  </si>
  <si>
    <r>
      <t>Կցաշուրթային գնդային ծորակներ "Danfoss" JiP-FF, բռնատեղով, ճնշումը՝ 4,0 ՄՊա (40 կգուժ/սմ</t>
    </r>
    <r>
      <rPr>
        <sz val="9"/>
        <rFont val="Sylfaen"/>
        <family val="1"/>
      </rPr>
      <t>²</t>
    </r>
    <r>
      <rPr>
        <sz val="9"/>
        <rFont val="Arial LatArm"/>
        <family val="2"/>
      </rPr>
      <t xml:space="preserve">), տրամագիծը՝  50 մմ
Краны шаровые фланцевые "Danfoss" JiP-FF с рукояткой, давлением: 4,0 МПа (40 кгс/см2), диаметром 50 мм
</t>
    </r>
  </si>
  <si>
    <t>Ոռոգիչներ, ջրով և փրփուրով հրդեհաշիջման տեղադրումների գլխադիրներ, դրենչերային, անվանական տրամագիծը մինչև 16մմ 
Оросители, насадки установок водяного и пенного 
пожаротушения дренчерные, номинальный диаметр до 16 мм</t>
  </si>
  <si>
    <t>Դրենչերային փրփրային ոռոգիչ ДУS0-PHо0,77-R1/2-B1,5   "ОПДР-15-УСА" 
 Ороситель дренчерный пенный ДУS0-PHо0,77-R1/2-B1,5    "ОПДР-15-УСА"</t>
  </si>
  <si>
    <t>Մետաղական մակերևույթների միանգամյա նախաներկում․ ЭП-057 նախաներկով, /Темакоут ГФ Праймер/  
Огрунтовка металлических поверхностей за один раз: грунтовкой ЭП-057 /Темакоут ГФ Праймер/
(2 слоя ПЗ=2 (ОЗП=2; ЭМ=2 к расх.; ЗПМ=2; МАТ=2 к расх.; ТЗ=2; 
ТЗМ=2))</t>
  </si>
  <si>
    <r>
      <t>Темакоут ГФ Պրայմեր  ( 9,4 մ</t>
    </r>
    <r>
      <rPr>
        <sz val="9"/>
        <rFont val="Sylfaen"/>
        <family val="1"/>
      </rPr>
      <t>²</t>
    </r>
    <r>
      <rPr>
        <sz val="9"/>
        <rFont val="Arial LatArm"/>
        <family val="2"/>
      </rPr>
      <t>վրա ծախսը 1լ, մեկ շերտով)
Темакоут ГФ Праймер (расход 1 л на 9,4 м2 в 1 слой)</t>
    </r>
  </si>
  <si>
    <r>
      <t>Մետաղական նախաներկված մակերևույթների ներկում STELPANT-PU-ZINC նախաներկով,/Тематейн 50/</t>
    </r>
    <r>
      <rPr>
        <sz val="9"/>
        <rFont val="Arial LatArm"/>
        <family val="2"/>
      </rPr>
      <t xml:space="preserve">
Окраска металлических огрунтованных поверхностей: грунт-краской STELPANT-PU-ZINC /Тематейн 50/
(2 слоя ПЗ=2 (ОЗП=2; ЭМ=2 к расх.; ЗПМ=2; МАТ=2 к расх.; ТЗ=2; 
ТЗМ=2))</t>
    </r>
  </si>
  <si>
    <r>
      <t>Тематейн 50 (11,45 մ</t>
    </r>
    <r>
      <rPr>
        <sz val="9"/>
        <rFont val="Sylfaen"/>
        <family val="1"/>
      </rPr>
      <t>² վրա ծախսը՝</t>
    </r>
    <r>
      <rPr>
        <sz val="9"/>
        <rFont val="Arial LatArm"/>
        <family val="2"/>
      </rPr>
      <t xml:space="preserve">  1լ,մեկ շերտով) 
Тематейн 50 (расход 1 л на 11,45 м2 в 1 слой)</t>
    </r>
  </si>
  <si>
    <r>
      <t>Խրամուղիներում գրունտի մշակում "հետադարձ բահ" էքսկավատորով, որն ունի հողաշերտում  0.5 (0.5-0.63) մ</t>
    </r>
    <r>
      <rPr>
        <sz val="9"/>
        <rFont val="Sylfaen"/>
        <family val="1"/>
      </rPr>
      <t>³</t>
    </r>
    <r>
      <rPr>
        <sz val="9"/>
        <rFont val="Arial LatArm"/>
        <family val="2"/>
      </rPr>
      <t xml:space="preserve"> տարողությամբ շերեփ, գրունտների խումբը հողաշերտում՝ 4 </t>
    </r>
    <r>
      <rPr>
        <sz val="9"/>
        <rFont val="Arial LatArm"/>
        <family val="2"/>
      </rPr>
      <t xml:space="preserve">
Разработка грунта в траншеях экскаватором 
«обратная лопатае с ковшом вместимостью 0.5 (0.5-
0.63) м3 в отвал. в отвал группа грунтов: 4
</t>
    </r>
  </si>
  <si>
    <r>
      <t>Գրունտի մշակում, բեռնավորելով ինքնաթափ ավտոմեքենաների մեջ, 0.5 (0.5-0.63)մ</t>
    </r>
    <r>
      <rPr>
        <sz val="9"/>
        <rFont val="Sylfaen"/>
        <family val="1"/>
      </rPr>
      <t>³</t>
    </r>
    <r>
      <rPr>
        <sz val="9"/>
        <rFont val="Arial LatArm"/>
        <family val="2"/>
      </rPr>
      <t xml:space="preserve"> շերեփի տարողությամբ էքսկավատորներով, գրունտների խումբը՝4 </t>
    </r>
    <r>
      <rPr>
        <sz val="9"/>
        <rFont val="Arial LatArm"/>
        <family val="2"/>
      </rPr>
      <t xml:space="preserve">
Разработка грунта с погрузкой на автомобили самосвалы экскаваторами с ковшом вместимостью: 
0.5 (0.5-0.63) м3. группа грунтов 4
</t>
    </r>
  </si>
  <si>
    <r>
      <t xml:space="preserve">Գրունտի մշակում ձեռքով, միչև 2մ խորությամբ առանց ամրացումների, թեքություններով խրամուղիներում, գրունտների խումբը՝4 </t>
    </r>
    <r>
      <rPr>
        <sz val="9"/>
        <rFont val="Arial LatArm"/>
        <family val="2"/>
      </rPr>
      <t xml:space="preserve">
Разработка грунта вручную в траншеях глубиной до 
2 м без креплений с откосами. группа грунтов: 4</t>
    </r>
  </si>
  <si>
    <t>Բեռների տեղափոխում 10տ բեռնատարողության ինքնաթափ ավտոմեքենաներով, որոնք աշխատում են քարհանքից դուրս, տարածության վրա, I կարգի բեռը մինչև 5կմ
Перевозка грузов автомобилями-самосвалами 
грузоподъемностью 10 т работающих вне карьера 
на расстояние: I класс груза до 5 км</t>
  </si>
  <si>
    <r>
      <t>Աշխատանք հողաշերտի վրա, գրունտների խումբը՝2-3</t>
    </r>
    <r>
      <rPr>
        <sz val="9"/>
        <rFont val="Arial LatArm"/>
        <family val="2"/>
      </rPr>
      <t xml:space="preserve">
Работа на отвале. группа грунтов: 2-3
</t>
    </r>
  </si>
  <si>
    <t>Խրամուղիների և փորվածքների լցում գրունտի միչև 5մ տեղափոխմամբ,243կՎտ (33ձ․ ու․) հզորության բուլդոզերներով, գրունտների խումբը՝ 3, /ПОС բաժին 9.4/
 Засыпка траншей и котлованов с перемещением грунта до 5 м бульдозерами мощностью: 243 кВт (330 л.с.).  группа грунтов 3 /ПОС раздел 9.4/</t>
  </si>
  <si>
    <t xml:space="preserve">Գրունտի խտացում պնևմատիկ տոփանմամբ, գրունտների խումբը՝3-4                                                                                 Уплотнение грунта пневматическими трамбовками. 
группа грунтов: 3-4
</t>
  </si>
  <si>
    <r>
      <t>Խողովակաշարերի տակ հիմնատակերի պատրաստում․ ավազային</t>
    </r>
    <r>
      <rPr>
        <sz val="9"/>
        <rFont val="Arial LatArm"/>
        <family val="2"/>
      </rPr>
      <t xml:space="preserve">
Устройство основания под трубопроводы: песчаного
</t>
    </r>
  </si>
  <si>
    <r>
      <t>Բնական ավազ շինարարական աշխատանքների համար</t>
    </r>
    <r>
      <rPr>
        <sz val="9"/>
        <rFont val="Arial LatArm"/>
        <family val="2"/>
      </rPr>
      <t xml:space="preserve">
Песок природный для строительных: работ повышенной крупности и крупный</t>
    </r>
  </si>
  <si>
    <r>
      <t>Խրամուղիների և փորվածքների լցում գրունտի մինչև 5մ տեղափոխմամբ, 243կՎտ (330ձ․ու․) հզորության բուլդոզերներով, գրունտների խումբը՝ 1/ПОС բաժին 9.4/</t>
    </r>
    <r>
      <rPr>
        <sz val="9"/>
        <rFont val="Arial LatArm"/>
        <family val="2"/>
      </rPr>
      <t xml:space="preserve">
Засыпка траншей и котлованов с перемещением 
грунта до 5 м бульдозерами мощностью: 243 кВт (330 л.с.). группа грунтов 1 /ПОС раздел 9.4/</t>
    </r>
  </si>
  <si>
    <r>
      <t>Բնական ավազ շինարարական աշխատանքների համր</t>
    </r>
    <r>
      <rPr>
        <sz val="9"/>
        <rFont val="Arial LatArm"/>
        <family val="2"/>
      </rPr>
      <t xml:space="preserve">
Песок природный для строительных: работ 
повышенной крупности и крупный
</t>
    </r>
  </si>
  <si>
    <t>250մմ տրամագծով պոլիվինիլքլորիդից (ПВХ) պատրաստված կողուղային անճնշում, լայնաբերան խողովակների տեղադրում
Укладка канализационных безнапорных раструбных 
труб из поливинилхлорида (ПВХ) диаметром: 250 мм</t>
  </si>
  <si>
    <t>Բաց տարածքում, առանց մեխանիզմների ապարատների և ջրատար խողովակների մոնտաժում, ջրատար խողովակների և ապարատների զանգվածը՝0.1տ 
Монтаж сосудов и аппаратов без механизмов на 
открытой площадке. масса сосудов и аппаратов 0.1 т</t>
  </si>
  <si>
    <r>
      <t>Սեպտիկ 1.9մ</t>
    </r>
    <r>
      <rPr>
        <sz val="9"/>
        <rFont val="Sylfaen"/>
        <family val="1"/>
      </rPr>
      <t>³</t>
    </r>
    <r>
      <rPr>
        <sz val="9"/>
        <rFont val="Arial LatArm"/>
        <family val="2"/>
      </rPr>
      <t xml:space="preserve"> (զանգվածը՝ 130կգ)
Септик 1.9 м3 (масса 130 кг)</t>
    </r>
  </si>
  <si>
    <t xml:space="preserve">Բաց տարածքում, առանց մեխանիզմների ապարատների և ջրատար խողովակների մոնտաժում, ջրատար խողովակների և ապարատների զանգվածը՝ 0.5տ 
Монтаж сосудов и аппаратов без механизмов на 
открытой площадке. масса сосудов и аппаратов 0.5 т
</t>
  </si>
  <si>
    <r>
      <t>Աղբահոր 5մ</t>
    </r>
    <r>
      <rPr>
        <sz val="9"/>
        <rFont val="Sylfaen"/>
        <family val="1"/>
      </rPr>
      <t>³</t>
    </r>
    <r>
      <rPr>
        <sz val="9"/>
        <rFont val="Arial LatArm"/>
        <family val="2"/>
      </rPr>
      <t xml:space="preserve"> (զանգվածը՝ 445կգ)
Выгреб 5 м3 (масса 445 кг)</t>
    </r>
  </si>
  <si>
    <r>
      <t>Հիմնատակերի պատրաստում հիմքերի տակ, ավազային</t>
    </r>
    <r>
      <rPr>
        <sz val="9"/>
        <rFont val="Arial LatArm"/>
        <family val="2"/>
      </rPr>
      <t xml:space="preserve">
Устройство основания под фундаменты: песчаного
</t>
    </r>
  </si>
  <si>
    <r>
      <t>Բնական ավազ շինարարական աշխատանքների համար</t>
    </r>
    <r>
      <rPr>
        <sz val="9"/>
        <rFont val="Arial LatArm"/>
        <family val="2"/>
      </rPr>
      <t xml:space="preserve">
Песок природный для строительных: работ повышенной крупности и крупный
</t>
    </r>
  </si>
  <si>
    <t xml:space="preserve">1մ տրամագծով կլոր հավաքովի երկաթբետոնե կոյուղային հորերի պատրաստում խոնավ գրունտներում
Устройство круглых сборных железобетонных 
канализационных колодцев диаметром: 1 м в мокрых грунтах
</t>
  </si>
  <si>
    <r>
      <t>Ծանր բետոն հիդրոտեխնիկական կառույցների համար (սուլֆատակայուն պորտլանդցեմենտով), դասը՝В7.5 (М100)/ ցեմենտային շաղախ  М100, սուլֆատակայուն ցեմենտով/</t>
    </r>
    <r>
      <rPr>
        <sz val="9"/>
        <rFont val="Arial LatArm"/>
        <family val="2"/>
      </rPr>
      <t xml:space="preserve">
Бетон тяжелый для гидротехнических сооружений 
(на сульфатостойком портландцементе). класс: В7.5 (М100) /цементный раствор М100 на сульфастойком цементе/</t>
    </r>
  </si>
  <si>
    <t xml:space="preserve">Ծանր բետոն․դասը՝ В15 (М200) 
Бетон тяжелый. класс: В15 (М200)
</t>
  </si>
  <si>
    <r>
      <t>Ծանր բետոն․դասը՝ В12.5 (М150)</t>
    </r>
    <r>
      <rPr>
        <sz val="9"/>
        <rFont val="Arial LatArm"/>
        <family val="2"/>
      </rPr>
      <t xml:space="preserve">
Бетон тяжелый. класс: В12.5 (М150)
</t>
    </r>
  </si>
  <si>
    <r>
      <t>Ազբոցեմենտային շաղախ</t>
    </r>
    <r>
      <rPr>
        <sz val="9"/>
        <rFont val="Arial LatArm"/>
        <family val="2"/>
      </rPr>
      <t xml:space="preserve">
Раствор асбоцементный</t>
    </r>
  </si>
  <si>
    <r>
      <t>Հատակի սալ: ПН10 /բետոն՝ В15 (М200). Ծավալը՝  0.18 մ</t>
    </r>
    <r>
      <rPr>
        <sz val="9"/>
        <rFont val="Sylfaen"/>
        <family val="1"/>
      </rPr>
      <t>³</t>
    </r>
    <r>
      <rPr>
        <sz val="9"/>
        <rFont val="Arial LatArm"/>
        <family val="2"/>
      </rPr>
      <t xml:space="preserve">. ամրանի ծախսը՝ 15.14 կգ / (սերիա 3.900.1-14) 
Плита днища: ПН10 /бетон В15 (М200). объем 0.18 
м3. расход арматуры 15.14 кг / (серия 3.900.1-14)
</t>
    </r>
  </si>
  <si>
    <t xml:space="preserve">Դիտահորի պատի օղակ: КС10.9 
/բետոն В15 (М200). ծավալը՝ 0.24մ³. ամրանի ծախսը՝ 5.66 կգ/ (սերիա 3C143:C166.900.1-14)
Кольцо стеновое смотровых колодцев: КС10.9 
/бетон В15 (М200). объем 0.24 м3. расход арматуры 
5.66 кг/ (серия 3.900.1-14)
</t>
  </si>
  <si>
    <r>
      <t>Հենարանային օղակ КО-6 /բետոն՝ В15 (М200). ծավալը՝ 0.02 մ</t>
    </r>
    <r>
      <rPr>
        <sz val="9"/>
        <rFont val="Sylfaen"/>
        <family val="1"/>
      </rPr>
      <t>³</t>
    </r>
    <r>
      <rPr>
        <sz val="9"/>
        <rFont val="Arial LatArm"/>
        <family val="2"/>
      </rPr>
      <t>. ամրանի ծախսը՝ 1.10 կգ / (սերիա 3.900.1-14)
Кольцо опорное КО-6 /бетон В15 (М200). объем 0.02 
м3. расход арматуры 1.10 кг / (серия 3.900.1-14)</t>
    </r>
  </si>
  <si>
    <t>Թուջե լյուկեր,թեթև 
Люки чугунные: легкие</t>
  </si>
  <si>
    <t>Բռնակներ՝ շարժական 
Скобы: ходовые</t>
  </si>
  <si>
    <t xml:space="preserve">Լցում հյուսված, կլանված ազբեստային, թափանցիկ հյուսվածքով, քառակուսի, կլոր, АП-31 մակնիշի, 25-50 մմ տրամագծով/АП-31  25х25 մմ, խտությունը՝ 1200 кг/м3/
Набивки плетеные пропитанные асбестовые. сквозного плетения. квадратные. круглые. марки:АП-31. диаметром 25-50 мм /АП-31 25х25 мм. плотность 1200 кг/м3/ </t>
  </si>
  <si>
    <r>
      <t>Ցեմենտային ծածկույթների երկաթայնացում</t>
    </r>
    <r>
      <rPr>
        <sz val="9"/>
        <rFont val="Arial LatArm"/>
        <family val="2"/>
      </rPr>
      <t xml:space="preserve">
Железнение цементных покрытий
</t>
    </r>
  </si>
  <si>
    <t xml:space="preserve">500մմ տրամագծով պողպատե ջրատար խողովակկների տեղադրում, կատարելով հիդրավլիկ փորձարկումներ 
Укладка стальных водопроводных труб с 
гидравлическим испытанием диаметром: 500 мм
</t>
  </si>
  <si>
    <t>Խողովակ 530X7.0, խիստ ուժեղացված տիպի մեկուսացմամբ,(ЛИД-1)
Труба 530х7.0 с изоляцией весьма усиленного типа (ЛИД-1)</t>
  </si>
  <si>
    <r>
      <t xml:space="preserve">Բետոնի նախապատրաստվածքի կառուցում </t>
    </r>
    <r>
      <rPr>
        <sz val="9"/>
        <rFont val="Arial LatArm"/>
        <family val="2"/>
      </rPr>
      <t xml:space="preserve">
Устройство бетонной подготовки</t>
    </r>
  </si>
  <si>
    <r>
      <t xml:space="preserve">Ծանր բետոն․ դասը՝  В7.5 (М100) </t>
    </r>
    <r>
      <rPr>
        <sz val="9"/>
        <rFont val="Arial LatArm"/>
        <family val="2"/>
      </rPr>
      <t xml:space="preserve">
Бетон тяжелый. класс: В7.5 (М100)</t>
    </r>
  </si>
  <si>
    <r>
      <t>Խրամուղիներում գրունտի մշակում "հետադարձ բահ" էքսկավատորով, որն ունի հողաշերտում  0.5 (0.5-0.63) մ</t>
    </r>
    <r>
      <rPr>
        <sz val="9"/>
        <rFont val="Sylfaen"/>
        <family val="1"/>
      </rPr>
      <t>³</t>
    </r>
    <r>
      <rPr>
        <sz val="9"/>
        <rFont val="Arial LatArm"/>
        <family val="2"/>
      </rPr>
      <t xml:space="preserve"> տարողությամբ շերեփ, գրունտների խումբը հողաշերտում՝ 4 </t>
    </r>
    <r>
      <rPr>
        <sz val="9"/>
        <rFont val="Arial LatArm"/>
        <family val="2"/>
      </rPr>
      <t xml:space="preserve">
Разработка грунта в траншеях экскаватором 
«обратная лопатае с ковшом вместимостью 0.5 (0.5-0.63) м3 в отвал. в отвал группа грунтов: 4</t>
    </r>
  </si>
  <si>
    <r>
      <t>Գրունտի մշակում, բեռնավորելով ինքնաթափ ավտոմեքենաների մեջ, 0.5 (0.5-0.63)մ</t>
    </r>
    <r>
      <rPr>
        <sz val="9"/>
        <rFont val="Sylfaen"/>
        <family val="1"/>
      </rPr>
      <t>³</t>
    </r>
    <r>
      <rPr>
        <sz val="9"/>
        <rFont val="Arial LatArm"/>
        <family val="2"/>
      </rPr>
      <t xml:space="preserve"> շերեփի տարողությամբ էքսկավատորներով, գրունտների խումբը՝4</t>
    </r>
    <r>
      <rPr>
        <sz val="9"/>
        <rFont val="Arial LatArm"/>
        <family val="2"/>
      </rPr>
      <t xml:space="preserve">
Разработка грунта с погрузкой на автомобили самосвалы экскаваторами с ковшом вместимостью: 
0.5 (0.5-0.63) м3. группа грунтов 4
</t>
    </r>
  </si>
  <si>
    <r>
      <t>Գրունտի մշակում ձեռքով, միչև 2մ խորությամբ առանց ամրացումների, թեքություններով խրամուղիներում, գրունտների խումբը՝4</t>
    </r>
    <r>
      <rPr>
        <sz val="9"/>
        <rFont val="Arial LatArm"/>
        <family val="2"/>
      </rPr>
      <t xml:space="preserve">
Разработка грунта вручную в траншеях глубиной до 
2 м без креплений с откосами. группа грунтов: 4</t>
    </r>
  </si>
  <si>
    <r>
      <t xml:space="preserve">Աշխատանք հողաշերտի վրա, գրունտների խումբը՝ 4 </t>
    </r>
    <r>
      <rPr>
        <sz val="9"/>
        <rFont val="Arial LatArm"/>
        <family val="2"/>
      </rPr>
      <t xml:space="preserve">
Работа на отвале. группа грунтов: 4
</t>
    </r>
  </si>
  <si>
    <r>
      <t>Խրամուղիների և փորվածքների լցում գրունտի միչև 5մ տեղափոխմամբ,243կՎտ (33ձ․ ու․) հզորության բուլդոզերներով, գրունտների խումբը՝ 3, /ПОС բաժին 9.4/</t>
    </r>
    <r>
      <rPr>
        <sz val="9"/>
        <rFont val="Arial LatArm"/>
        <family val="2"/>
      </rPr>
      <t xml:space="preserve">
 Засыпка траншей и котлованов с перемещением грунта до 5 м бульдозерами мощностью: 243 кВт (330 л.с.). группа грунтов 3 /ПОС раздел 9.4/</t>
    </r>
  </si>
  <si>
    <r>
      <t>Գրունտի խտացում պնևմատիկ տոփանմամբ, գրունտների խումբը՝3-4</t>
    </r>
    <r>
      <rPr>
        <sz val="9"/>
        <rFont val="Arial LatArm"/>
        <family val="2"/>
      </rPr>
      <t xml:space="preserve"> 
Уплотнение грунта пневматическими трамбовками. 
группа грунтов: 3-4
</t>
    </r>
  </si>
  <si>
    <r>
      <t xml:space="preserve">Խրամուղիների և փորվածքների լցում գրունտի մինչև 5մ տեղափոխմամբ, 243կՎտ (330ձ․ու․) հզորության բուլդոզերներով, գրունտների խումբը՝ 1/ПОС բաժին 9.4/, </t>
    </r>
    <r>
      <rPr>
        <sz val="9"/>
        <rFont val="Arial LatArm"/>
        <family val="2"/>
      </rPr>
      <t xml:space="preserve">
Засыпка траншей и котлованов с перемещением 
грунта до 5 м бульдозерами мощностью: 243 кВт (330 л.с.). группа грунтов 1 /ПОС раздел 9.4/</t>
    </r>
  </si>
  <si>
    <r>
      <t>Բնական ավազ շինարարական աշխատանքների համր</t>
    </r>
    <r>
      <rPr>
        <sz val="9"/>
        <rFont val="Arial LatArm"/>
        <family val="2"/>
      </rPr>
      <t xml:space="preserve">
Песок природный для строительных: работ повышенной крупности и крупный
</t>
    </r>
  </si>
  <si>
    <t>315մմ տրամագծով պոլիէթիլենային խողովակներով խողովակաշարերի դարսում
Укладка трубопроводов из полиэтиленовых труб 
диаметром: 315 мм</t>
  </si>
  <si>
    <t>Խողովակ НПВХ 100 Р SDR21-315х15х6000 - տեխնիկական
Труба НПВХ 100 Р SDR21-315х15х6000 - техническая</t>
  </si>
  <si>
    <t xml:space="preserve">500մմ տրամագծով պատյանի վերջավորությունների փակում բիտումով և ոլորաթելով (պատյան)
Заделка битумом и прядью концов футляра 
диаметром: 500 мм (футляр)
</t>
  </si>
  <si>
    <t xml:space="preserve">Հենարանա-ուղղորդիչ օղակ  ОНК-315/530
Кольцо опорно-направляющее ОНК-315/530
</t>
  </si>
  <si>
    <t xml:space="preserve">Կոյուղային խողովակաշարերի միացում գոյություն ունեցող ցանցին՝ խոնավ գրունտներում 
Присоединение канализационных трубопроводов к 
существующей сети в грунтах: мокрых </t>
  </si>
  <si>
    <r>
      <t xml:space="preserve">Հիմնատակերի պատրաստում հիմքերի տակ, ավազային </t>
    </r>
    <r>
      <rPr>
        <sz val="9"/>
        <rFont val="Arial LatArm"/>
        <family val="2"/>
      </rPr>
      <t xml:space="preserve">
Устройство основания под фундаменты: песчаного
</t>
    </r>
  </si>
  <si>
    <r>
      <t>1մ տրամագծով կլոր հավաքովի երկաթբետոնե կոյուղային հորերի պատրաստում խոնավ գրունտներում</t>
    </r>
    <r>
      <rPr>
        <sz val="9"/>
        <rFont val="Arial LatArm"/>
        <family val="2"/>
      </rPr>
      <t xml:space="preserve">
Устройство круглых сборных железобетонных канализационных колодцев диаметром: 1 м в мокрых грунтах
</t>
    </r>
  </si>
  <si>
    <r>
      <t>Ծանր բետոն հիդրոտեխնիկական կառույցների համար (սուլֆատակայուն պորտլանդցեմենտով), դասը՝В7.5 (М100)/ ցեմենտային շաղախ  М100, սուլֆատակայուն ցեմենտով/</t>
    </r>
    <r>
      <rPr>
        <sz val="9"/>
        <rFont val="Arial LatArm"/>
        <family val="2"/>
      </rPr>
      <t xml:space="preserve">
Бетон тяжелый для гидротехнических сооружений 
(на сульфатостойком портландцементе). класс: В7.5 
(М100) /цементный раствор М100 на сульфастойком цементе/</t>
    </r>
  </si>
  <si>
    <r>
      <t xml:space="preserve">Ծանր բետոն․դասը՝В20 (М250) </t>
    </r>
    <r>
      <rPr>
        <sz val="9"/>
        <rFont val="Arial LatArm"/>
        <family val="2"/>
      </rPr>
      <t xml:space="preserve">
Бетон тяжелый. класс: В20 (М250)
</t>
    </r>
  </si>
  <si>
    <r>
      <t xml:space="preserve">Ծանր բետոն․դասը՝ В12.5 (М150) </t>
    </r>
    <r>
      <rPr>
        <sz val="9"/>
        <rFont val="Arial LatArm"/>
        <family val="2"/>
      </rPr>
      <t xml:space="preserve">
Бетон тяжелый. класс: В12.5 (М150)
</t>
    </r>
  </si>
  <si>
    <r>
      <t>Հենարանային օղակ КО-6 /բետոն՝ В15 (М200). ծավալը՝ 0.02 մ</t>
    </r>
    <r>
      <rPr>
        <sz val="9"/>
        <rFont val="Sylfaen"/>
        <family val="1"/>
      </rPr>
      <t>³</t>
    </r>
    <r>
      <rPr>
        <sz val="9"/>
        <rFont val="Arial LatArm"/>
        <family val="2"/>
      </rPr>
      <t xml:space="preserve">. ամրանի ծախսը՝ 1.10 կգ / (սերիա 3.900.1-14)
Кольцо опорное КО-6 /бетон В15 (М200). объем 0.02 
м3. расход арматуры 1.10 кг / (серия 3.900.1-14)
</t>
    </r>
  </si>
  <si>
    <t xml:space="preserve">Տանիքի սառը մաստիկա ТЕХНОНИКОЛЬ №21 (Техномаст)
Мастика кровельная холодная ТЕХНОНИКОЛЬ №21 (Техномаст)
</t>
  </si>
  <si>
    <t xml:space="preserve">Թուջե լյուկեր,թեթև 
Люки чугунные: легкие
</t>
  </si>
  <si>
    <t xml:space="preserve">Շենքերի և կառույցների առանձին կոնստրուկտիվ տարրեր գերակշռությամբ․տաք գլանված պրոֆիլներ, հավաքման միավորի միջին զանգվածը ՝ 0.1 տ /МС-1. МС-5. МС-6/ 
Отдельные конструктивные элементы зданий и сооружений с преобладанием: горячекатаных профилей. средняя масса сборочной единицы до 0.1 т /МС-1. МС-5. МС-6/
</t>
  </si>
  <si>
    <t xml:space="preserve"> Դնովի և հենովի սանդուղքներ
Лестницы приставные и прислоненные</t>
  </si>
  <si>
    <t>Լցում հյուսված, կլանված ազբեստային, թափանցիկ հյուսվածքով, քառակուսի, կլոր, АП-31 մակնիշի, 25-50 մմ տրամագծով/АП-31  25х25 մմ, խտությունը՝ 1200 кг/м3/
Набивки плетеные пропитанные асбестовые. сквозного плетения. квадратные. круглые. марки: АП-31. диаметром 25-50 мм /АП-31 25х25 мм. плотность 1200 кг/м3/</t>
  </si>
  <si>
    <t xml:space="preserve">700մմ տրամագծով պողպատե ջրատար խողովակների տեղադրոմ, կատարելով հիդրավլիկ փորձարկումներ 
Укладка стальных водопроводных труб с 
гидравлическим испытанием диаметром: 700 мм
</t>
  </si>
  <si>
    <t xml:space="preserve">Խողովակ 720x7.0, խիստ ուժեղացված տիպի մեկուսացմամբ,(ЛИД-1)
Труба 720х7.0 с изоляцией весьма усиленного типа (ЛИД-1)
</t>
  </si>
  <si>
    <r>
      <t>Ծանր բետոն․ դասը՝  В7.5 (М100)</t>
    </r>
    <r>
      <rPr>
        <sz val="9"/>
        <rFont val="Arial LatArm"/>
        <family val="2"/>
      </rPr>
      <t xml:space="preserve">
Бетон тяжелый. класс: В7.5 (М100)</t>
    </r>
  </si>
  <si>
    <r>
      <t>Խրամուղիներում գրունտի մշակում "հետադարձ բահ" էքսկավատորով, որն ունի հողաշերտում  0.5 (0.5-0.63) մ</t>
    </r>
    <r>
      <rPr>
        <sz val="9"/>
        <rFont val="Sylfaen"/>
        <family val="1"/>
      </rPr>
      <t>³</t>
    </r>
    <r>
      <rPr>
        <sz val="9"/>
        <rFont val="Arial LatArm"/>
        <family val="2"/>
      </rPr>
      <t xml:space="preserve"> տարողությամբ շերեփ, գրունտների խումբը հողաշերտում՝ 4</t>
    </r>
    <r>
      <rPr>
        <sz val="9"/>
        <rFont val="Arial LatArm"/>
        <family val="2"/>
      </rPr>
      <t xml:space="preserve">
Разработка грунта в траншеях экскаватором 
«обратная лопатае с ковшом вместимостью 0.5 (0.5-0.63) м3 в отвал. в отвал группа грунтов: 4</t>
    </r>
  </si>
  <si>
    <r>
      <t>Խրամուղիների և փորվածքների լցում գրունտի միչև 5մ տեղափոխմամբ,243կՎտ (33ձ․ ու․) հզորության բուլդոզերներով, գրունտների խումբը՝ 3, /ПОС բաժին 9.4/</t>
    </r>
    <r>
      <rPr>
        <sz val="9"/>
        <rFont val="Arial LatArm"/>
        <family val="2"/>
      </rPr>
      <t xml:space="preserve">
 Засыпка траншей и котлованов с перемещением 
грунта до 5 м бульдозерами мощностью: 243 кВт 
(330 л.с.). группа грунтов 3 /ПОС раздел 9.4/</t>
    </r>
  </si>
  <si>
    <r>
      <t>Գրունտի խտացում պնևմատիկ տոփանմամբ, գրունտների խումբը՝3-4</t>
    </r>
    <r>
      <rPr>
        <sz val="9"/>
        <rFont val="Arial LatArm"/>
        <family val="2"/>
      </rPr>
      <t xml:space="preserve"> 
Уплотнение грунта пневматическими трамбовками. 
группа грунтов: 3-4</t>
    </r>
  </si>
  <si>
    <r>
      <t>Բնական ավազ շինարարական աշխատանքների համար</t>
    </r>
    <r>
      <rPr>
        <sz val="9"/>
        <rFont val="Arial LatArm"/>
        <family val="2"/>
      </rPr>
      <t xml:space="preserve">
Песок природный для строительных: работ 
повышенной крупности и крупный
</t>
    </r>
  </si>
  <si>
    <r>
      <t>Խրամուղիների և փորվածքների լցում գրունտի մինչև 5մ տեղափոխմամբ, 243կՎտ (330ձ․ու․) հզորության բուլդոզերներով, գրունտների խումբը՝ 1/ПОС բաժին 9.4/</t>
    </r>
    <r>
      <rPr>
        <sz val="9"/>
        <rFont val="Arial LatArm"/>
        <family val="2"/>
      </rPr>
      <t xml:space="preserve">
Засыпка траншей и котлованов с перемещением грунта до 5 м бульдозерами мощностью: 243 кВт (330 л.с.). группа грунтов 1 /ПОС раздел 9.4/</t>
    </r>
  </si>
  <si>
    <r>
      <t xml:space="preserve">Գրունտի խտացում պնևմատիկ տոփանմաբ, գրունտների խումբը ՝1-2 </t>
    </r>
    <r>
      <rPr>
        <sz val="9"/>
        <rFont val="Arial LatArm"/>
        <family val="2"/>
      </rPr>
      <t xml:space="preserve">
Уплотнение грунта пневматическими трамбовками. 
группа грунтов: 1-2
</t>
    </r>
  </si>
  <si>
    <t xml:space="preserve">Թուջե ճնշումային խողովակներով խողովակաշարերի տեղադրում, խողովակների լայնացած մասերը փակելով 300մմ տրամագծով ռետինե խտացնող խողովակներով
Укладка водопроводных чугунных напорных труб с заделкой раструбов резиновыми уплотнительными манжетами диаметром: 300 мм
</t>
  </si>
  <si>
    <t xml:space="preserve">Ներքին ցեմենտային ծածկույթով և ռետինե խտացուցիչով (օղակ) բարձր ամրության թուջե խողովակներ, մակնիշը՝  ЧШГ. տրամագիծը՝  400մմ /ВЧШГ-RJ/ 
Трубы из высокопрочного чугуна с внутренним цементным покрытием и резиновым уплотнителем (кольцо). марка ЧШГ. диаметр: 400 мм /ВЧШГ-RJ/
</t>
  </si>
  <si>
    <t>1.5մ տրամագծով կլոր հավաքովի երկաթբետոնե կոյուղային հորերի պատրաստում, խոնավ գրունտներում 
Устройство круглых сборных железобетонных 
канализационных колодцев диаметром: 1.5м в мокрых грунтах</t>
  </si>
  <si>
    <r>
      <t xml:space="preserve">Ծանր բետոն․դասը՝ В20 (М250) </t>
    </r>
    <r>
      <rPr>
        <sz val="9"/>
        <rFont val="Arial LatArm"/>
        <family val="2"/>
      </rPr>
      <t xml:space="preserve">
Бетон тяжелый. класс: В20 (М250)
</t>
    </r>
  </si>
  <si>
    <r>
      <t>Ծանր բետոն․դասը՝ В12.5 (М150)</t>
    </r>
    <r>
      <rPr>
        <sz val="9"/>
        <rFont val="Arial LatArm"/>
        <family val="2"/>
      </rPr>
      <t xml:space="preserve">
Бетон тяжелый. класс: В12.5 (М150)</t>
    </r>
  </si>
  <si>
    <r>
      <t xml:space="preserve">Ազբոստցեմենտային շաղախ </t>
    </r>
    <r>
      <rPr>
        <sz val="9"/>
        <rFont val="Arial LatArm"/>
        <family val="2"/>
      </rPr>
      <t xml:space="preserve">
Раствор асбоцементный
</t>
    </r>
  </si>
  <si>
    <r>
      <t>Հենածածկի սալ․ 1ПП15-1 /բետոն՝ В15 (М200). 
Ծավալը՝ 0.27 մ</t>
    </r>
    <r>
      <rPr>
        <sz val="9"/>
        <rFont val="Sylfaen"/>
        <family val="1"/>
      </rPr>
      <t>³</t>
    </r>
    <r>
      <rPr>
        <sz val="9"/>
        <rFont val="Arial LatArm"/>
        <family val="2"/>
      </rPr>
      <t xml:space="preserve">. ամրանի ծախսը՝ 30կգ/ (սերիա 3.900.1-14)
Плита перекрытия: 1ПП15-1 /бетон В15 (М200). 
объем 0.27 м3. расход арматуры 30 кг/ (серия 3.900.1-14)
</t>
    </r>
  </si>
  <si>
    <r>
      <t>Հատակի սալ․ ПН15 /բետոն՝ В15 (М200). Ծավալը՝ 0.38 
մ</t>
    </r>
    <r>
      <rPr>
        <sz val="9"/>
        <rFont val="Sylfaen"/>
        <family val="1"/>
      </rPr>
      <t>³</t>
    </r>
    <r>
      <rPr>
        <sz val="9"/>
        <rFont val="Arial LatArm"/>
        <family val="2"/>
      </rPr>
      <t xml:space="preserve">. ամրանի ծախսը՝ 33.13 կգ / (սերիա 3.900.1-14)
Плита днища: ПН15 /бетон В15 (М200). объем 0.38 
м3. расход арматуры 33.13 кг / (серия 3.900.1-14)
</t>
    </r>
  </si>
  <si>
    <r>
      <t>Դիտահորերի պատի օղակ․КС15.6 
/բետոն В15 (М200). Ծավալը՝ 0.265 մ</t>
    </r>
    <r>
      <rPr>
        <sz val="9"/>
        <rFont val="Sylfaen"/>
        <family val="1"/>
      </rPr>
      <t>³</t>
    </r>
    <r>
      <rPr>
        <sz val="9"/>
        <rFont val="Arial LatArm"/>
        <family val="2"/>
      </rPr>
      <t>. ամրանի ծախսը՝ 4.94 կգ/ (սերիա 3.900.1-14) 
Кольцо стеновое смотровых колодцев: КС15.6 
/бетон В15 (М200). объем 0.265 м3. расход 
арматуры 4.94 кг/ (серия 3.900.1-14)</t>
    </r>
  </si>
  <si>
    <t>Տանիքի սառը մաստիկա ТЕХНОНИКОЛЬ №21 (Техномаст) 
Мастика кровельная холодная ТЕХНОНИКОЛЬ №21 (Техномаст)</t>
  </si>
  <si>
    <t xml:space="preserve">Շենքերի և կառույցների առանձին կոնստրուկտիվ տարրեր գերակշռությամբ․տաք գլանված պրոֆիլներ, հավաքման միավորի միջին զանգվածը ՝ 0.1 տ /МС-1. МС-5. МС-6/ 
Отдельные конструктивные элементы зданий и 
сооружений с преобладанием: горячекатаных 
профилей. средняя масса сборочной единицы до 
0.1 т /МС-1. МС-5. МС-6/
</t>
  </si>
  <si>
    <t>Լցում հյուսված, կլանված ազբեստային, թափանցիկ հյուսվածքով, քառակուսի, կլոր, АП-31 մակնիշի, 25-50 մմ տրամագծով/АП-31  25х25 մմ, խտությունը՝ 1200 кг/м3/
Набивки плетеные пропитанные асбестовые. 
сквозного плетения. квадратные. круглые. марки: 
АП-31. диаметром 25-50 мм /АП-31 25х25 мм. 
плотность 1200 кг/м3/</t>
  </si>
  <si>
    <t xml:space="preserve">800մմ տրամագծով պողպատե ջրատար խողովակների տեղադրում, կատարելով հիդրավլիկ փորձարկումներ 
Укладка стальных водопроводных труб с 
гидравлическим испытанием диаметром: 800 мм
</t>
  </si>
  <si>
    <t>Խողովակ 820х7.0, խիստ ուժեղացված տիպի մեկուսացմամբ, (ЛИД-1) 
Труба 820х7.0 с изоляцией весьма усиленного типа (ЛИД-1)</t>
  </si>
  <si>
    <t>Գրունտի խտացում, առանց ջրելու, 25տն օդաճնշական կցովի գլդոնի 1 անցումով, շերտի հաստությունը 25սմ Уплотнение грунта прицепными катками на пневмоколесном ходу 25 т на первый проход по одному следу при толщине слоя: 25 см_x000D_
/пневмоколесный дорожный каток XCMG XP301, 30 т/</t>
  </si>
  <si>
    <t xml:space="preserve">Եռաֆազ ТАПВ սարք․ գծի լարման և սինխրոնիզմի հսկմամբ(սպասելով)
Устройство трехфазное ТАПВ: с контролем 
(ожиданием) синхронизма и напряжения линии
</t>
  </si>
  <si>
    <t>Կոմուտացիոն ապարատների էլեկտրամագնիսական շրջափակման սխեման, շրջափակվող ապարատների թիվը՝ միչև 5
Схема электромагнитной блокировки 
коммутационных аппаратов, количество 
блокируемых аппаратов: до 5</t>
  </si>
  <si>
    <t xml:space="preserve">Հողանցող և հողանցվող տարրերի միջև շղթայի առկայության ստուգում
Проверка наличия цепи между заземлителями и 
заземленными элементами
</t>
  </si>
  <si>
    <t xml:space="preserve">Գրունտի տեսակարար դիմադրության որոշում
Определение удельного сопротивления грунта
</t>
  </si>
  <si>
    <t>Ակտիվ, ինդուկտիվ դիմադրությունների և էլեկտրական մեխանների և ապարատների տարողության չափում
Измерение активного, индуктивного сопротивлений 
и емкости электрических машин и аппаратов</t>
  </si>
  <si>
    <t xml:space="preserve">Հոսանքակորստի չափում․ լարման սահմանափակիչի 
Измерение токов утечки: ограничителя напряжения
</t>
  </si>
  <si>
    <t xml:space="preserve">Փորձարկում․ չափիչ տրանսֆորմատորի երկրորդային հաթույթի
Испытание: вторичной обмотки трансформатора 
измерительного /Трансформаторы тока ТРГ-220 IV 
У1 (6 вторичных обмоток) - 33 шт./
</t>
  </si>
  <si>
    <t xml:space="preserve">Փորձարկում․ չափիչ տրանսֆորմատորի երկրորդային հաթույթի
Испытание: вторичной обмотки трансформатора 
измерительного
</t>
  </si>
  <si>
    <t xml:space="preserve">Գերլարվածությունների սահմանափակիչ տարրերի փորձարկում, միչև 75կՎ լարվածության
Испытание элементов ограничителей 
перенапряжения напряжением до 75 кВ
</t>
  </si>
  <si>
    <t xml:space="preserve">Լարվածության տրանսֆորմատոր չափիչ, միաֆազ, միչև 110կՎ լարվածությամբ։
Трансформатор напряжения измерительный 
однофазный напряжением: до 110 кВ
</t>
  </si>
  <si>
    <t xml:space="preserve">Հոսանքի տրանսֆորմատոր, չափիչ, շարժական, միչև 220կՎ լարվածության, յուղով լցված
 Трансформатор тока измерительный выносной 
напряжением: до 220 кВ, маслонаполненный
</t>
  </si>
  <si>
    <t>Անջատիչ յուղային, միչև 110կՎ լարվածության
Выключатель: масляный напряжением до 110 кВ</t>
  </si>
  <si>
    <t>Հեռակառավարմամբ յուղային անջատիչ երկրորդային կոմուտացիայի սխեման, ընդհանուր էլեկտրամագնիսական, շարժիչային կամ բեռնակիր հաղորդակով, անջատիչի լարումը, միչև 220կՎ
Схема вторичной коммутации масляного 
выключателя с дистанционным управлением с 
общим электромагнитным, моторным или грузовым 
приводом, напряжение выключателя: до 220 кВ</t>
  </si>
  <si>
    <t xml:space="preserve">Հեռակառավարմամբ զատիչի երկրորդային կոմուտացիային սխեման, հաղորդակը՝ ընդհանուր, զատիչի լարումը, միչև 220կՎ 
Схема вторичной коммутации разъединителя с 
дистанционным управлением, привод: общий, 
напряжение разъединителя до 220 кВ
</t>
  </si>
  <si>
    <t xml:space="preserve">Կոմուտացիոն ապարատների էլեկտրամագնիսական շրջափակման սխեման, շրջափակվող ապարատների թիվը՝ միչև 5
Схема электромагнитной блокировки 
коммутационных аппаратов, количество 
блокируемых аппаратов: до 5
</t>
  </si>
  <si>
    <t>Հոսանքի տարածման դիմադրության չափում․ կոնտուրը անկյունագծի հետ, միչև 200մ
Измерение сопротивления растеканию тока: 
контура с диагональю до 200 м</t>
  </si>
  <si>
    <t xml:space="preserve">Դիէլեկտրիկական կորուստների անկյան տանգեսի չափում
Измерение тангенса угла диэлектрических потерь
</t>
  </si>
  <si>
    <t xml:space="preserve">Ակտիվ, ինդուկտիվ դիմադրությունների և էլեկտրական մեխանների և ապարատների տարողության չափում
Измерение активного, индуктивного сопротивлений 
и емкости электрических машин и аппаратов
</t>
  </si>
  <si>
    <t>Հոսանքակորստի չափում․ լարման սահմանափակիչի 
Измерение токов утечки: ограничителя напряжения</t>
  </si>
  <si>
    <t>Մինչև 110կՎ լարվածության ստատիկ կոնդենսատորի տարողության չափում, միաֆազ
Измерение емкости конденсатора статического 
напряжением: до 110 кВ, однофазного</t>
  </si>
  <si>
    <t xml:space="preserve">Փորձարկում․ չափիչ տրանսֆորմատորի երկրորդային փաթույթի /Հոսանքի տրանսֆորմատորներ ТРГ-110 IV У1 (6 երկրորդային փաթույթ) - 36 հատ./
Испытание: вторичной обмотки трансформатора 
измерительного /Трансформаторы тока ТРГ-110 IV 
У1 (6 вторичных обмоток) - 36 шт./
</t>
  </si>
  <si>
    <t>Փորձարկում․ չափիչ տրանսֆորմատորի երկրորդային հաթույթի
Испытание: вторичной обмотки трансформатора 
измерительного</t>
  </si>
  <si>
    <t>Գերլարվածությունների սահմանափակիչ տարրերի փորձարկում, միչև 75կՎ լարվածության
Испытание элементов ограничителей 
перенапряжения напряжением до 75 кВ</t>
  </si>
  <si>
    <t>Հողանցող և հողանցվող տարրերի միջև շղթայի առկայության ստուգում
Проверка наличия цепи между заземлителями и 
заземленными элементами</t>
  </si>
  <si>
    <t>Միչև 500մ երկարության և մինչև 1կՎ լարվածության ուժային լարումի փորձարկում 
Испытание кабеля силового длиной до 500 м 
напряжением до 1 кВ</t>
  </si>
  <si>
    <t xml:space="preserve">110-ից միչև 220կՎ լարվածության, միչև 400ՄՎԱ հզորության ուժային եռաֆազ, յուղային, եռակի փաթույթով տրանսֆորմատոր 
Трансформатор силовой трехфазный масляный 
трехобмоточный напряжением: от 110 до 220 кВ, 
мощностью до 400 МВА
</t>
  </si>
  <si>
    <t xml:space="preserve">Հոսանքի տրանսֆորմատոր ներշինված անջատիչի ներանցքերում, ուժային տրանսֆորմատոր
Трансформатор тока встроенный во вводы 
выключателя, силового трансформатора
</t>
  </si>
  <si>
    <t xml:space="preserve">Ասինխրոն էլեկտրաշարժիչ․ միչև 1կՎ լարվածության, կարճ միացված ռոտորով
Электродвигатель асинхронный: с 
короткозамкнутым ротором, напряжением до 1 кВ
</t>
  </si>
  <si>
    <t xml:space="preserve">Տրանսֆորմատորային յուղի փարձարկում․ նմուշի վրա
Испытание трансформаторного масла: на пробой
</t>
  </si>
  <si>
    <t>Հոսանքակորստի չափում․ լարման սահմանափակիչի
Измерение токов утечки: ограничителя напряжения</t>
  </si>
  <si>
    <t xml:space="preserve">Չոր ուժային տրանսֆորմատոր, եռաֆազ, 11կՎ-ից բարձր լարվածության
Трансформатор силовой сухой: трехфазный 
напряжением свыше 11 кВ
</t>
  </si>
  <si>
    <t xml:space="preserve">Հոսանքի տրանսֆորմատոր չափիչ, շարժական․ միչև 1կՎ լարվածության
Трансформатор тока измерительный выносной 
напряжением: до 1 кВ
</t>
  </si>
  <si>
    <t xml:space="preserve">АВР կազմակերպում․ 1կՎ-ից ցածր լարվածության գծեր առանց լարվածության վերականգման սպեմայի
Устройство АВР: линии напряжением ниже 1 кВ без 
схемы восстановления напряжения
</t>
  </si>
  <si>
    <t xml:space="preserve">Փորձարկում․ չափիչ տրանսֆորմատորի առաջնային փաթույթ 
Испытание: первичной обмотки трансформатора 
измерительного
</t>
  </si>
  <si>
    <t>Փորձարկում․ չափիչ տրանսֆորմատորի երկրորդային փաթույթ 
Испытание: вторичной обмотки трансформатора 
измерительного</t>
  </si>
  <si>
    <t xml:space="preserve">Շղթայի երկրորդային կոմուտացիայի փորձարկում
 Испытание цепи вторичной коммутации
</t>
  </si>
  <si>
    <t>Հաստատուն հոսանքի համակարգ, մեկ ակումլյատորային մարտկոցով, առանց էլեմենտային կոմուտատորի
Система постоянного тока с одной аккумуляторной 
батареей без элементного коммутатора</t>
  </si>
  <si>
    <t>Էլեմենտային կոմուտատոր հեռակառավարմամբ, լիցքաթափման և լիցքավորման լայնակներով
Коммутатор элементный с дистанционным 
управлением разрядной и зарядной траверсами</t>
  </si>
  <si>
    <t>Համուղղիչ սարք, լարման կայունացման կամ միչև 20կՎԱ հզորության ակումլյատորային մարտկոցի հոսանքի լիցքավորման երեք ռեժիմով
Устройство выпрямительное с тремя режимами 
стабилизации напряжения или тока зарядки 
аккумуляторной батареи мощностью: до 20 кВА</t>
  </si>
  <si>
    <t>Կոմպլեկտային սարք բարձր լարման անջատիչների հաղորդակների էլեկտրամագնիսական շղթաների սնուցման համար․ ստուգման, կարգավորման և ազդանշանային ապարատներով
Устройство комплектное для питания цепей 
электромагнитных приводов высоковольтных 
выключателей: с аппаратурой контроля, 
регулирования и сигнализации</t>
  </si>
  <si>
    <t xml:space="preserve">Եռհաղորդալարային համակարգի բացման սխեմա, պանելների (պահարանների, բջիջների) քանակը՝ միչև 2
Схема разводки трехпроводной системы с 
количеством панелей (шкафов, ячеек): до 2
</t>
  </si>
  <si>
    <t>Եռհաղորդալարային համակարգի բացման սխեմա, պանելների (պահարանների, բջիջների) քանակը՝ յուրաքանչյուր հաջորդ պանելի (պահարան, բջիջ) համար 2-ից բարձր
Схема разводки трехпроводной системы с 
количеством панелей (шкафов, ячеек): за каждую 
последующую панель (шкаф, ячейку) свыше 2</t>
  </si>
  <si>
    <t xml:space="preserve">Եռահաղորդալարային համակարգի սնուցման պահեստավորման համակարգ, այլ սնուցման աղբյուրից՝ ռելեյակոնստրուկտորային հոսանքափոխիչով
Схема резервирования питания трехпроводной 
системы от другого источника питания с 
устройством: релейно-контакторного переключателя
</t>
  </si>
  <si>
    <t xml:space="preserve">Փոփոխական կամ ուղղած օպերատիվ հոսանքի լարման մակարդակի հսկման սարք
Устройство контроля уровня напряжения 
переменного или выпрямленного оперативного тока
</t>
  </si>
  <si>
    <t xml:space="preserve">Էլեկտրական ցանցի մեկուսացման հսկման սխեմա․կիրառելով ռելեյա-կոնտակտորային ապարատուրաներ և անկոնտակտ տարրեր
Схема контроля изоляции электрической сети: с 
применением релейно-контакторной аппаратуры и 
бесконтактных элементов
</t>
  </si>
  <si>
    <t>Միչև 500մ երկարության և մինչև 1կՎ լարման ուժային մալուխի փորձարկում
Испытание кабеля силового длиной до 500 м 
напряжением до 1 кВ</t>
  </si>
  <si>
    <t xml:space="preserve">Շղթայի երկրորդային կոմուտացիայի փորձարկում
Испытание цепи вторичной коммутации
</t>
  </si>
  <si>
    <t>Տերմինալ հեռակառավարում և հոսանքային պաշտպանություն,REL-511R
 Терминал дистанционной и токовой защиты линий 
110-220 кВ, REL-511R</t>
  </si>
  <si>
    <t xml:space="preserve">Անջատիչի խափանման պահեստավորման սարք (УРОВ)․միչև չորս միացումներրի քանակի դեպքում
 Устройство резервирования отказа выключателя 
(УРОВ): при количестве присоединений до четырех
</t>
  </si>
  <si>
    <t>Ավտոմատ օսցիոգրաֆման սարք․առանց նախավթարային ռեժիմի գրանցման
Устройство автоматического осциллографирования: 
без записи предаварийного режима</t>
  </si>
  <si>
    <t xml:space="preserve">Եռաֆազ ТАПВ սարք․ գծի լարման և սինխրոնիզմի հսկմամբ(սպասելով)
Устройство трехфазное ТАПВ: с контролем 
(ожиданием) синхронизма и напряжения линии
</t>
  </si>
  <si>
    <t xml:space="preserve">Էլեկտրամեխանիկական ռելեների վրա ОАПВ սարք
Устройство ОАПВ на электромеханических реле
</t>
  </si>
  <si>
    <t xml:space="preserve">Հիմնական АПАХ սարք, միչև 2 աստիճանների քանակով
 Устройство АПАХ основное с количеством 
ступеней: до 2
</t>
  </si>
  <si>
    <t xml:space="preserve">Անջատիչի խափանման պահեստավորման սարք (УРОВ)․միչև չորս միացումներրի քանակի դեպքում 
 Устройство резервирования отказа выключателя 
(УРОВ): при количестве присоединений до четырех
</t>
  </si>
  <si>
    <t>Ծրագրավորվող միկրոպրոցեսորային կոմպլեքս
Программируемый микропроцессорный комплекс</t>
  </si>
  <si>
    <t>Տրանսֆորմատորային պաշտպանիչ տերմինալ․ երկ․ և եռափաթույթային RET-3
Терминал защиты трансформаторов: двух- и 
трехобмоточных RET-3</t>
  </si>
  <si>
    <t xml:space="preserve">Ավտոմատ կարգավորիչ․SPAU341C ուժային տրանսֆորմատորների լարման
 Автоматический регулятор: напряжения силовых 
трансформаторов SPAU341C
</t>
  </si>
  <si>
    <t>Տրանսֆորմատորների պաշտպանիչ տերմինալ․ երկփաթույթային RET-316
Терминал защиты трансформаторов: 
двухобмоточных RET-316</t>
  </si>
  <si>
    <t xml:space="preserve">Դողերի դիֆերենցիալ պաշտպանություն  REB-103
Дифференциальная защита шин: REB-103
</t>
  </si>
  <si>
    <t>Առավելագույն հոսանքային պաշտպանությունը՝ ПДЭ-2002 
Максимальная токовая защита ПДЭ-2002</t>
  </si>
  <si>
    <t>II կատեգորիայի տեխնիկական բարդության ավտոմատ կառավարման համակարգ, կանալների թիվթ՝ (Кընդ) 40
Автоматизированная система управления II 
категории технической сложности с количеством 
каналов (Кобщ): 40</t>
  </si>
  <si>
    <t>II կատեգորիայի տեխնիկական բարդության ավտոմատ կառավարման համակարգ, կանալների թիվթ՝ (Кընդ) յուրաքնչյուր կանալի համար՝ 40-ից միչև 79 ավելացնել գնին  02-01-002-07
Автоматизированная система управления II 
категории технической сложности с количеством 
каналов (Кобщ): за каждый канал свыше 40 до 79 
добавлять к расценке 02-01-002-07
(ФЕРп02 ОП п.2.2.4 Р=Рб х (Фми х Фу) ОЗП=2,41; ТЗ=2,41)</t>
  </si>
  <si>
    <t>II կատեգորիայի տեխնիկական բարդության ավտոմատ կառավարման համակարգ, կանալների թիվթ՝ (Кընդ) 40 
Автоматизированная система управления II 
категории технической сложности с количеством 
каналов (Кобщ): 40</t>
  </si>
  <si>
    <t xml:space="preserve">Դողերի դիֆերենցիալ պաշտպանություն՝REB-103
Дифференциальная защита шин: REB-103
</t>
  </si>
  <si>
    <t xml:space="preserve"> Յուղային անջատիչ երկրորդային կոմուտացիայի սխեման, բևեռակիր հաղորդակով, անջատիչի լարումը, միչև 220կՎ
Схема вторичной коммутации масляного 
выключателя с пополюсным приводом, напряжение 
выключателя до 220 кВ
</t>
  </si>
  <si>
    <t xml:space="preserve">Ուղղորդված բարձր հաճախականության պաշտպանություն՝ПДЭ-2802
Высокочастотная защита направленная ПДЭ-2802
</t>
  </si>
  <si>
    <t xml:space="preserve">Կառավարող ազդեցությունների ավտոմատ չափագրման սարք․ հաշվի առնելով էներգահամակարգի բաժանումները
  Устройство автоматической дозировки 
управляющих воздействий: с учетом деления 
энергосистемы
</t>
  </si>
  <si>
    <t>Կոմուտացիոն ապարատների էլեկտրամագնիսական շրջափակման սխեման, շրջափակվող ապարատների թիվը՝ միչև 5
Схема электромагнитной блокировки коммутационных аппаратов, количество блокируемых аппаратов: до 5</t>
  </si>
  <si>
    <t xml:space="preserve">Փոխակերպված  քանակի սարքերի միացում․ մինչև 5 հատ
Присоединение с количеством взаимосвязанных 
устройств: до 5 шт.
</t>
  </si>
  <si>
    <t>Տեխնոլոգիական կոեմպլեքս, իր մեջ ներառված կառավարվող մասեր, մինչև 20 հատ, քանակով 
Технологический комплекс, включающий в себя 
управляемые участки в количестве: до 20 шт</t>
  </si>
  <si>
    <t>Կոմպլեկտ ПА, մինչև 20 հատ փոխկապակցված սարքերի թվով
Комплекс ПА с количеством взаимосвязанных 
устройств: до 20 шт.</t>
  </si>
  <si>
    <t xml:space="preserve">II կատեգորիայի տեխնիկական բարդության ավտոմատ կառավարման համակարգ, կանալների թիվթ՝ (Кընդ) 160
Автоматизированная система управления II 
категории технической сложности с количеством 
каналов (Кобщ): 160                                              (ФЕРп02 ОП п.2.2.4 Р=Рб х (Фми х Фу) ОЗП=1,32; ТЗ=1,32)
</t>
  </si>
  <si>
    <t>II կատեգորիայի տեխնիկական բարդության ավտոմատ կառավարման համակարգ, կանալների թիվթ՝ (Кընդ) 80 
Автоматизированная система управления II 
категории технической сложности с количеством 
каналов (Кобщ): 80</t>
  </si>
  <si>
    <t>Բաժին 9.-ИОС4
Раздел 9. -ИОС4</t>
  </si>
  <si>
    <t xml:space="preserve">Օդափոխության և օդորակավորման համակարգերի ցանց, մինչև 5 թվով հատվածի դեպքում
Сеть систем вентиляции и кондиционирования 
воздуха при количестве сечений: до 5
</t>
  </si>
  <si>
    <t>Ջերմափոխանակման կայանք, 1 տաքացուցիչով՝ /П1, П2/
 Установка теплообменная с количеством 
нагревателей: 1 /П1, П2/</t>
  </si>
  <si>
    <t>Շառավղային ( կենտրոնախույ) օդափոխիչ, տրամագծային կամ կտուրային՝ միչև № 5
 Вентилятор радиальный (центробежный), 
диаметральный или крышный: до № 5</t>
  </si>
  <si>
    <t xml:space="preserve">Առանցքային օդափոխիչ ցանցի մուտքային տարրերով, տեղադրված օդատարի, հորանի, որմնախորշի մեջ, կամ կտուրային տիպի՝ № 4-8
Вентилятор осевой с входными элементами сети, 
установленный в воздуховоде, шахте, проеме или 
крышечного типа: № 4-8
</t>
  </si>
  <si>
    <t>Կարգավորող-փակող սարք․ փականը օդային, անցումային՝ էլեկտրական, պնևմատիկ հաղորդակով, 
Регулировочно-запорное устройство: клапан 
воздушный проходной с электрическим, 
пневматическим приводом</t>
  </si>
  <si>
    <t xml:space="preserve">Օդափոխության և օդորակավորման համակարգերի ցանց, մինչև  5  հատվածի դեպքում
Сеть систем вентиляции и кондиционирования 
воздуха при количестве сечений: до 5
</t>
  </si>
  <si>
    <t xml:space="preserve">Միաբևեռ բաժանիչ 110-ից նիչև 220կՎ լարվածության(մեկ հողանցող դանակ)
Разъединитель однополюсный напряжением: от 110 до 220 кВ (Один заземляющий нож)
</t>
  </si>
  <si>
    <t xml:space="preserve">Եռբևեռային բաժանիչ, միչև 220կՎ լարվածության (երկու հողանցող դանակ)
Разъединитель трехполюсный напряжением: до 220 кВ (Два заземляющых ножа)
</t>
  </si>
  <si>
    <t xml:space="preserve">Եռբևեռային բաժանիչ, միչև 220կՎ լարվածության (մեկ հողանցող դանակ)
Разъединитель трехполюсный напряжением: до 220 кВ (Один заземляющий нож)
</t>
  </si>
  <si>
    <t xml:space="preserve">Լարման տրանսֆորմատոր չափիչ, միաֆազ մինչև 500կՎ լարվածության, տարողաբաժանիչներով Трансформатор напряжения измерительный однофазный  напряжением: до 500 кВ, с емкостными делителями
</t>
  </si>
  <si>
    <t xml:space="preserve">Միաբևեռ բաժանիչ 110-ից նիչև 220կՎ լարվածության(երկու հողանցող դանակ)
Разъединитель однополюсный напряжением: от 110 до 220 кВ (Два заземляющих ножа)
</t>
  </si>
  <si>
    <t xml:space="preserve">Հեռակառավարմամբ յուղային անջատիչ երկրորդային կոմուտացիայի սխեման, ընդհանուր էլեկտրամագնիսական, շարժիչային կամ բեռնակիր հաղորդակով, անջատիչի լարումը, միչև 220կՎ,
Схема вторичной коммутации масляного 
выключателя с дистанционным управлением с 
общим электромагнитным, моторным или грузовым приводом, напряжение выключателя: до 220 кВ
</t>
  </si>
  <si>
    <t xml:space="preserve"> Յուղային անջատիչ երկրորդային կոմուտացիայի սխեման, բևեռակիր հաղորդակով, անջատիչի լարումը, միչև 220կՎ
Схема вторичной коммутации масляного 
выключателя с пополюсным приводом, напряжение выключателя до 220 кВ
</t>
  </si>
  <si>
    <t xml:space="preserve">Բարձր հաճախականության տրակտ, մինչև 500կՎ լարման գծերի միացման և մշակման տարրերի հետ միասին 
Высокочастотный тракт совместно с элементами 
обработки и присоединения линии напряжением: до 500 кВ
</t>
  </si>
  <si>
    <t xml:space="preserve">Հոսանքի տարածման դիմադրության չափում․ կոնտուրը անկյունագծի հետ, միչև 500մ Измерение сопротивления растеканию тока: 
контура с диагональю до 500 м </t>
  </si>
  <si>
    <t>Մեկ շանթապաշտպանիչ ճոպանի  ВЛ 35-500կՎ կախում առանց խոչընդոտների հետ հատման, մինչև 1կմ երկարությմաբ խարսխային թռիչքի դեպքում -ապամոնտաժում
Подвеска одного грозозащитного троса ВЛ 35-500
кВ без пересечений с препятствиями при длине
анкерного пролета: до 1 км - (разборка)</t>
  </si>
  <si>
    <t>Մինչև 600մմ² կտրվածքով, 220կՎ եռաֆազ լարման հավաքովի դող, ֆազում հաղորդալարերի քանակը՝1 - ապամոնտաժում
Шина сборная трехфазная напряжением 220 кВ,
сечение до 600 мм2, количество проводов в фазе -
1 (разборка)</t>
  </si>
  <si>
    <t>Պողպատե  մինչև 0.6տ զանգվածով  հեղույսային շանթարգելների և ճոպանականգնակների ապամոնտաժում․
 Разборка стальных: болтовых молниеотводов и
тросостоек массой до 0,6 т</t>
  </si>
  <si>
    <t>Պողպատե  կայմայինլուսարձակների, հարթակներով և աստիճանով ապամոնտաժում․
Разборка стальных: прожекторных мачт с
площадками и лестницей</t>
  </si>
  <si>
    <t>Մինչև 1.0 տ զանգվածով էլեկտրասարքավորումների տակի հավաքովի երկաթբետոնե կանգնակների ապամոնտաժում․ հենատակների բաժակների մեջ
Разборка в стаканы подножников сборных
железобетонных стоек под электрооборудование
массой: до 1,0 т</t>
  </si>
  <si>
    <t>Պողպատե մինչև 0.2 տ զանգվածով սարքավորումների տակի կոնստրուկցիաների համար ապամոնտաժում․
Разборка стальных: конструкций под
оборудование массой до 0,2 т</t>
  </si>
  <si>
    <t>Հիմք N ЛСР N 02-01-01</t>
  </si>
  <si>
    <t>մ3           м3</t>
  </si>
  <si>
    <t>մ3            м3</t>
  </si>
  <si>
    <t>մ2             м2</t>
  </si>
  <si>
    <t>Մետաղական նախաներկված մակերևույթների ներկում, օրգանասիլիկատային կազմությամբ ОС-51-03 (2 շերտ)
Окраска металлических огрунтованных
поверхностей: органосиликатной композицией ОС51-03               (2 слоя)</t>
  </si>
  <si>
    <t>մ2           м2</t>
  </si>
  <si>
    <t>մ2            м2</t>
  </si>
  <si>
    <t>մ2              м2</t>
  </si>
  <si>
    <t>մ2                м2</t>
  </si>
  <si>
    <t>մ3               м3</t>
  </si>
  <si>
    <t>Մետաղական նախաներկված մակերևույթների ներկում, օրգանասիլիկատային կոմպոզիցիայով ОС51-03 (2 շերտ)
Окраска металлических огрунтованных
поверхностей: органосиликатной композицией ОС51-03(2 слоя) (2 слоя ПЗ=2 (ОЗП=2; ЭМ=2 к расх.; ЗПМ=2; МАТ=2 к расх.; ТЗ=2; ТЗМ=2))</t>
  </si>
  <si>
    <t>Թեքություններով, առանց ամրացման, մինչև 2 մետր խորություն ունեցող խրամուղիներում գրունտի ձեռքով մշակում․ գրունտների խումբը՝ 4
Разработка грунта вручную в траншеях глубиной до
2 м без креплений с откосами, группа грунтов: 4
(Прил.1.12 п.3.187 Доработка вручную, зачистка дна и стенок с выкидкой грунта в котлованах и траншеях, разработанных 
механизированным способом ОЗП=1,2; ТЗ=1,2</t>
  </si>
  <si>
    <t>մ3             м3</t>
  </si>
  <si>
    <t>մ2      м2</t>
  </si>
  <si>
    <t>Մետաղական մակերևույթների նախաներկում մեկ անգամ․ГФ-021 նախաներկով (երկրոդ շերտ)
Огрунтовка металлических поверхностей за один 
раз: грунтовкой ГФ-021 /второй слой /  Прил.13.2 п.3.9.2 При выполнении работ с лесов, подмостей, люлек, лестниц внутри аппаратов и емкостей при диаметре (ширине) свыше 4 м: грунтовка, окраска, шпатлевка ОЗП=1,1; ТЗ=1,1)</t>
  </si>
  <si>
    <t>Թեքություններով, առանց ամրացման, մինչև 2 մետր խորություն ունեցող խրամուղիներում գրունտի ձեռքով մշակում․ գրունտների խումբը՝ 4
Разработка грунта вручную в траншеях глубиной до
2 м без креплений с откосами, группа грунтов: 4                                   (Прил.1.12 п.3.187 Доработка вручную, зачистка дна и стенок с выкидкой грунта в котлованах и траншеях, разработанных 
механизированным способом ОЗП=1,2; ТЗ=1,2)</t>
  </si>
  <si>
    <t>Ինքնաընդարձակվող հիդրոմեկուսիչ միջադիր                       "Пенебар SW-45"
 Прокладка гидроизоляционная саморасширяющаяся "Пенебар SW-45"</t>
  </si>
  <si>
    <t>Ինքնաընդարձակվող հիդրոմեկուսիչ միջադիր                          "Пенебар SW-45"
Прокладка гидроизоляционная саморасширяющаяся "Пенебар SW-45"</t>
  </si>
  <si>
    <t>Մետաղական մակերևույթների մեկանգամյա նախաներկում․БТ-577 լաքով Огрунтовка металлических поверхностей за один раз: лаком БТ-577</t>
  </si>
  <si>
    <t xml:space="preserve">Վահանակ, կառավարման բլոկ կամ պահարանային տիպի միավոր, տեղադրված է պատին, բարձրությունը և լայնությունը մինչև 1000X800 մմ                                                                                                            Щиток, блок управления или пункт шкафного исполнения, устанавливаемый на стене, высота и ширина до 1000Х800мм    </t>
  </si>
  <si>
    <t>Միաբևեռ բաժանիչ մեկ ձգանով լարումը մինչև 10կՎ, հոսանքը մինչև 600Ա                                                                                         Разъединитель однополюсный с одной тягой напряжением до 10 кВ, ток: до 600 А</t>
  </si>
  <si>
    <t xml:space="preserve">Վահանակ, կառավարման բլոկ կամ պահարանային տիպի միավոր, տեղադրված է պատին, բարձրությունը և լայնությունը մինչև 1000X800 մմ                                                                                                             Щиток, блок управления или пункт шкафного исполнения, устанавливаемый на стене, высота и ширина до 1000Х800мм    </t>
  </si>
  <si>
    <t>Բաժանիչ եռաբևեռ լարումը 110կՎ, նոմ․ հոսանք 1600Ա, հողանցիչը երկու կողմից, հիմնական հողանցման դանակների էլեկտրական շարժաբերով, կոմպլեկտում շարժական կառավարման վահանակով       РПД-2-110 IV-40/1600У1     Разъединитель трехполюсный на напряжение 110 кВ, ном. ток 1600 А, заземлитель с двух сторон, с моторным приводом главных и заземляющих ножей, в компл. с выносным шкафом управления РПД-2-110 IV-40/1600У1</t>
  </si>
  <si>
    <t>Միաբևեռ բաժանիչ մեկ ձգանով լարումը մինչև 10կՎ, հոսանքը մինչև 600Ա                                                                                          Разъединитель однополюсный с одной тягой напряжением до 10 кВ, ток: до 600 А</t>
  </si>
  <si>
    <t xml:space="preserve">Լուսարձակ տեղադրվող բարձակի վրա լամպի հզորությունը մինչև 500Վտ                                                                                                     Прожектор устанавливаемый на кронштейне с лампой мощностью до 500вт        
</t>
  </si>
  <si>
    <t xml:space="preserve">Մալուխ մինչև 35կՎ անցկացվող կոնստրուկցիաներով և վաքերով, շրջադարձի տեղերում և վերջնակետերում ամրակապումով, 1մ մալուխի քաշը մինչև 1կգ  Աշխատանքները կատարվում են 15-30մ բարձրության վրա                                                                                                      Кабель до 35 кВ по установленным конструкциям и лоткам с креплением на поворотах и в конце трассы, масса 1 м кабеля: до 1 кг
</t>
  </si>
  <si>
    <t xml:space="preserve">Մետաղական խողովակ ամրացված վերադիր ամրակներով, տրամագիծը մինչև 25մմ /Աշխատանքները կատարվում են 2-8մ բարձրության վրա/                                                                                   Труба стальная с креплением накладными скобами диаметр до 25м  / При производстве работ на высоте св. 2 до 8 м/               </t>
  </si>
  <si>
    <t xml:space="preserve">Մետաղական խողովակ ամրացված վերադիր ամրակներով, տրամագիծը մինչև 25մմ /Աշխատանքները կատարվում են 8-15մ բարձրության վրա/                                                                                    Труба стальная с креплением накладными скобами диаметр до 25м  / При производстве работ на высоте св. 8 до 15 м/               </t>
  </si>
  <si>
    <t xml:space="preserve">Մետաղական խողովակ ամրացված վերադիր ամրակներով, տրամագիծը մինչև 25մմ /Աշխատանքները կատարվում են 15-30մ բարձրության վրա/                                                                                   Труба стальная с креплением накладными скобами диаметр до 25м  / При производстве работ на высоте св. 15 до 30 м/               </t>
  </si>
  <si>
    <t>մ3              м3</t>
  </si>
  <si>
    <t>Թերմոնստեցվող ամրակցիչ,                      Уплотнитель термоусаживаемый кабельных проходок УКПт-130/28</t>
  </si>
  <si>
    <t>Հիմք N ЛСР N 02-01-05</t>
  </si>
  <si>
    <t>*Պահարան, Шкаф 53Р. РЗА ВЛ 110 кВ W4G Ануш   (2 комплект), 2200х600х800 (ВхГхШ)</t>
  </si>
  <si>
    <t>*Պահարան, Шкаф 55Р. РЗА ВЛ 110 кВ W4G Ануш      (1 комплект), 2200х600х800 (ВхГхШ)</t>
  </si>
  <si>
    <t>*Պահարան, Шкаф 56Р. РЗА ВЛ 110 кВ W5G             Шаумян-2 (1 комплект), 2200х600х800 (ВхГхШ)</t>
  </si>
  <si>
    <t>*Պահարան, Шкаф 63Р. РЗА ВЛ 220 кВ W5E Арег          (2 комплект), 2200х600х800 (ВхГхШ)</t>
  </si>
  <si>
    <t>*Պահարան, Шкаф 65Р. РЗА ВЛ 220 кВ W5E Арег             (1 комплект), 2200х600х800 (ВхГхШ)</t>
  </si>
  <si>
    <t>*Պահարան, Шкаф 36Р. РЗА ВЛ 110 кВ W3G Бжни         (1 комплект), 2200х600х800 (ВхГхШ) սարք</t>
  </si>
  <si>
    <t>*Պահարան,Шкаф 38Р. РЗА ВЛ 110 кВ W3G Бжни           (2 комплект), 2200х600х800 (ВхГхШ) սարք</t>
  </si>
  <si>
    <t>*Պահարան,Шкаф 103Р. РЗА ОВ 220 кВ QВ1Е                   (1 комплект), 2200х600х800 (ВхГхШ)</t>
  </si>
  <si>
    <t>*Պահարան, Шкаф 104Р. РЗА ОВ 220 кВ QВ1Е                  (2 комплект), 2200х600х800 (ВхГхШ)</t>
  </si>
  <si>
    <t>*Պահարան, Шкаф 111Р. РЗА ОВ 110 кВ QВ1G              (2 комплект), 2200х600х800 (ВхГхШ)</t>
  </si>
  <si>
    <t>*Պահարան, Шкаф 112Р. РЗА ОВ 110 кВ QВ1G              (1 комплект), 2200х600х800 (ВхГхШ)</t>
  </si>
  <si>
    <t xml:space="preserve"> Հիմք N ЛСР N 02-01-09</t>
  </si>
  <si>
    <t xml:space="preserve"> Չափ. միավ</t>
  </si>
  <si>
    <t xml:space="preserve">Կոակսիալ մալուխի ծայրերի մշակում պինդ մեկուսացումով                                             Разделка концов ВЧ коаксиального кабеля со сплошной изоляцией в разъемы типов БТС, РТС, СР, БС, РС, РД                              </t>
  </si>
  <si>
    <t xml:space="preserve">Հանվող և տեղաշարժվող բլոկներ, քաշը մինչև 5կգ                                                       Съемные и выдвижные блоки (модули, ячейки, ТЭЗ), масса: до 5 кг                          </t>
  </si>
  <si>
    <t>Ավտոմատ օդամղիչ PF-6302 (1,26 կգ)     Автоматический вентилятор PF-6302 (1,26 кг)</t>
  </si>
  <si>
    <t>Լիցքավորող սարք                                        Зарядное устройство PB-6207 (6,3 кг)</t>
  </si>
  <si>
    <t>Թվային հեռարձակման ուժեղացուցիչ հզորությունը 1х900 Վտ,  DPA- 900S               (8,02 кг)                                                                 Цифровой трансляционный усилитель мощности, 1х900 Вт, DPA- 900S (8,02 кг)</t>
  </si>
  <si>
    <t>Կառավարման և սնման բաշխման բլոկ             PD-6359 (11,18կգ)                                            Блок контроля и распределения питания                PD-6359 (11,18 кг)</t>
  </si>
  <si>
    <t>Դեկորատիվ վահան 2 տեղադրման տեղով   BP-6200                                             Декоративная панель на 2 установочных места BP-6200</t>
  </si>
  <si>
    <t>Դեկորատիվ վահան 3 տեղադրման տեղով   BP-6300                                               Декоративная панель на 3 установочных места BP-6300</t>
  </si>
  <si>
    <t>Բարձակ 19՝՝ SC-05EM BKT-SC05EM (1,5 կգ) -ի համար                                             Кронштейн 19'' для SC-05EM BKT-SC05EM (1,5 кг)</t>
  </si>
  <si>
    <t>Տուփախողովակ պլաստմասե, լայնքը մինչև 40մմ                                                               Короба пластмассовые: шириной до 40 мм</t>
  </si>
  <si>
    <t>Տուփախողովակ                                           Кабель-канал (короб) "Legrand": 20х12,5 мм</t>
  </si>
  <si>
    <t>Հեռախոսային մալուխներ պինդ պոլիէթիլենե մեկուսացմամբ և ՊՎՔ թաղանթով, ալյումինե կամ ալյումինեպոլիմերային ժապավենի թաղանթով, այրումը չտարածող, ցաշր ծխա և գազային արտանետումով, տիպը ТПВнг-LS 10х2х0,5                                                    Кабели телефонные со сплошной полиэтиленовой изоляцией и оболочкой из ПВХ, с экраном из алюминиевой или алюмополимерной ленты, не распространяющие горение, с низким дымо- и газовыделением, марки: ТПВнг-LS 10х2х0,5</t>
  </si>
  <si>
    <t>Պլաստիկ նշագրման մալուխային  պիտակներ У136                                                                 Бирки кабельные маркировочные, пластмассовые У136</t>
  </si>
  <si>
    <t>Պայթյունաանվտանգ հեռախոս արտադրական ТАШ-11Exl-C                                               Телефон взрывозащищенный промышленный ТАШ-11Exl-C</t>
  </si>
  <si>
    <t xml:space="preserve">Կոակսիալ մալուխի ծայրերի մշակում պինդ մեկուսացումով                                           Разделка концов ВЧ коаксиального кабеля со сплошной изоляцией в разъемы типов БТС, РТС, СР, БС, РС, РД                              </t>
  </si>
  <si>
    <t>Կոակսիալ մալուխներ ռադիոհաճախական                                                                     Кабели коаксиальные радиочастотные:                    РК 75-9-12</t>
  </si>
  <si>
    <t>Կոակսիալ մալուխներ ռադիոհաճախական                                                  Кабели коаксиальные радиочастотные:             РК 50-3-21</t>
  </si>
  <si>
    <t xml:space="preserve">Մետաղական խողովակ պատրաստի ակոսներում և հիմքերում, լիքցերի տակ կամ հողում, տրամագիծը մինչև 50մմ                       Труба стальная в готовых бороздах перекрытиях под заливку бетоном или в земле диаметр до 50мм          </t>
  </si>
  <si>
    <t xml:space="preserve">Հեռախոսային բաշխիչ տուփ դասը                   КРТП-В/10-Р                                                                     Коробка телефонная распределительная марки: КРТП-В/10-Р плинт ССД, замок, ключ 41144
</t>
  </si>
  <si>
    <r>
      <t>Տիպային կապված խցերի տեղադրում․ առանց ոռոգման բաժանմունքի, մինչև 10հազ․մ</t>
    </r>
    <r>
      <rPr>
        <sz val="10"/>
        <rFont val="Sylfaen"/>
        <family val="1"/>
      </rPr>
      <t>³/ժամ արտադրողականության/Airmate-2000-У3, ВЕРОСА-500-054-01-00-У3/</t>
    </r>
    <r>
      <rPr>
        <sz val="10"/>
        <rFont val="Arial LatArm"/>
        <family val="2"/>
      </rPr>
      <t xml:space="preserve">
Установка камер приточных типовых: без секции орошения производительностью до 10 тыс.м3/час 
/Airmate-2000-У3, ВЕРОСА-500-054-01-00-У3/</t>
    </r>
  </si>
  <si>
    <t>մ              м</t>
  </si>
  <si>
    <t>Կլոր ձգված և սառը գրտնակված պղնձե խողովակներ (պղնձի մակնիշներ M2, M3) 9.52մմ արտաքին տրամագծով, 0.8մմ պատի հաստությամբ
Трубы медные круглые тянутые и холоднокатаные (марки меди М2, М3), наружным диаметром: 9,52 мм, толщиной стенки 0,8 мм</t>
  </si>
  <si>
    <t>Կլոր ձգված և սառը գրտնակված պղնձե խողովակներ (պղնձի մակնիշներ M2, M3) 15.88մմ արտաքին տրամագծով,1.0մմ պատի հաստությամբ
Трубы медные круглые тянутые и холоднокатаные (марки меди М2, М3), наружным диаметром: 15,88 мм, толщиной стенки 1,0 мм</t>
  </si>
  <si>
    <t>Պատրաստի դետալների կիրառմամբ վինիպլաստային խողովակներից խողովակաշար, խողովակների արտաքին տրամագիծը՝ 20-50մմ
Трубопровод из винипластовых труб с применением готовых деталей, диаметр труб наружный: 20-50 мм</t>
  </si>
  <si>
    <t xml:space="preserve">Ներծծման կողմի վրա հակադարձ կցեզր   ФОВ-025-Ц
Фланец обратный на стороне всасывания                     ФОВ-025-Ц
</t>
  </si>
  <si>
    <t>Ներծծման կողմի վրա փափուկ միացուցիչ, СОМ 120-ВРАН-025А-Ц
Соединитель мягкий на стороне всасывания СОМ 120-ВРАН-025А-Ц</t>
  </si>
  <si>
    <t>Ներմղման կողմի վրա փափուկ միացուցիչ, СОМ 120-ВРАН-025Б-Ц
Соединитель мягкий на стороне нагнетания СОМ 120-ВРАН-025Б-Ц</t>
  </si>
  <si>
    <t>Առանցքային օդափոխիչների տեղադրում․ մինչև 0.05տ զանգվածով /Канал-ПКВ-50-30-4-380/
Установка вентиляторов осевых массой: до 0,05 т /Канал-ПКВ-50-30-4-380/</t>
  </si>
  <si>
    <t>Առանցքային օդափոխիչների տեղադրում․ մինչև 0,025տ զանգվածով /Канал-Вент-250, -100/
Установка вентиляторов осевых массой: до 0,025 т /Канал-Вент-250, -100/</t>
  </si>
  <si>
    <t>Մինչև 0.025տ զանգվածով առանցքային օդափոխիչների տեղադրում /ОСА 300-045/
Установка вентиляторов осевых массой: до 0,025 т /ОСА 300-045/</t>
  </si>
  <si>
    <t>Առանցքային օդափոխիչ ОСА 300-045/Б-50-Н-00025/04-У2-01
Вентилятор осевой ОСА 300-045/Б-50-Н-00025/04-У2-01</t>
  </si>
  <si>
    <t>Մուտքային առանցքային օդափոխիչի կոլեկտոր ВКО-ОСА 045--С
Коллектор входного осевого вентилятора          ВКО-ОСА_x0002_045-С</t>
  </si>
  <si>
    <t>Պաշտպանիչ ցանց առանցքային օդափոխիչի ներծծման վրա,СЕБ ОСА-045
Сетка защитная на всасе осевого вентилятора СЕБ ОСА-045</t>
  </si>
  <si>
    <t>Կոմպրեսորա-կոնդենսատորային բլոկ МАКК 110-81 МК-РП
Блок компрессорно-конденсаторный МАКК      110-81 МК-РП</t>
  </si>
  <si>
    <t>Հակադարձ փականների տեղադրում, մինչև 355մմ տրամագծով 
Установка клапанов обратных: диаметром до 355 мм</t>
  </si>
  <si>
    <t>Պայթյունապաշտպան հակադարձ փական ТЮЛЬПАН-1-200х200(h)-В-0
Клапан обратный взрывозащищенный ТЮЛЬПАН-1-200х200(h)-В-0</t>
  </si>
  <si>
    <t>ГЕРМИК-С-1000х450-Н-1*NF230-1-УХЛ2 փական էլեկտրոհաղորդակով
Клапан ГЕРМИК-С-1000х450-Н-1*NF230-1-УХЛ2 с электроприводом</t>
  </si>
  <si>
    <t>Օդային արգելափակոցների և օդային փականների КВР , ձեռքով հաղորդակով․ մինչև 250մմ տրամագծով
Установка заслонок воздушных и клапанов 
воздушных КВР с ручным приводом: диаметром до 250 мм</t>
  </si>
  <si>
    <t>Ազդանշանային սեյֆի ընդարձակման բլոկ              С2000-БРШС-Ех,
Блок расширения шлейфа сигнализации                    С2000-БРШС-Ех</t>
  </si>
  <si>
    <t>Թթվային ստացիոնար ակումլյատոր, տիպը՝                      С-1, СК 1
Аккумулятор кислотный стационарный, тип: С-1, СК_x0002_1</t>
  </si>
  <si>
    <t>Ձայնային և լուսային պահակա-հրդեհային ազդարարիչ․СВИРЕЛЬ-2 տիպի, կատ․ 03 12Վ35մԱ
Оповещатель охранно-пожарный звуковой и 
световой, тип СВИРЕЛЬ-2 исп.03 12В/35мА</t>
  </si>
  <si>
    <t>Պահակա-հրդեհային լուսային ազդարարիչ                  ОПОП 1-5-12/24 /КОП-25/
Оповещатель охранно-пожарный световой                          ОПОП 1-5-12/24 /КОП-25/</t>
  </si>
  <si>
    <t>Մետաղակոնստրուկցիաների, վահանների և վահանակների վրա տեղադրվող սարքեր, զանգվածը մինչև 10կգ
Приборы, устанавливаемые на металлоконструкциях, щитах и пультах, масса: до 10 кг</t>
  </si>
  <si>
    <t>Օդափոխման համակարգերի հովանոցներ թերթավոր ցինկապատ պողպատից․ ուղղանկյունաձև, հանքահորի 800մմ պարագծով
Зонты вентиляционных систем из листовой 
оцинкованной стали,: прямоугольные, периметром шахты 800 мм</t>
  </si>
  <si>
    <t>Արտածծող գլանաձև դեֆլեկտորներ թերթավոր նախաներկված կամ ցինկապատ պողպատից, սերիա 5.904-51, խողովակաճյուղի տրամագիծը ՝315մմ
Дефлекторы вытяжные цилиндрические из листовой грунтованной или оцинкованной стали, серия 5.904-51, диаметр патрубка: 315 мм</t>
  </si>
  <si>
    <r>
      <t>Ժալյուզե ցանցերի տեղադրում, դեպի լուսավորության մինչև 0.5մ</t>
    </r>
    <r>
      <rPr>
        <sz val="10"/>
        <rFont val="Sylfaen"/>
        <family val="1"/>
      </rPr>
      <t>²</t>
    </r>
    <r>
      <rPr>
        <sz val="14.5"/>
        <rFont val="Arial LatArm"/>
        <family val="2"/>
      </rPr>
      <t xml:space="preserve"> </t>
    </r>
    <r>
      <rPr>
        <sz val="10"/>
        <rFont val="Arial LatArm"/>
        <family val="2"/>
      </rPr>
      <t>մակերեսով
Установка решеток жалюзийных площадью в свету: до 0,5 м2</t>
    </r>
  </si>
  <si>
    <t>Հանքահորերի վրա հովանոցների տեղադրում թերթավոր պողպատից, ուղղանկյուն կտրվածքով 1000մմ պարագծով
Установка зонтов над шахтами из листовой стали прямоугольного сечения периметром: 1000 мм</t>
  </si>
  <si>
    <t>Ցինկապատ պողպատից օդատարներ, 0.7մմ հաստության, մինչև 1000մմ պարագծով
Воздуховоды из оцинкованной стали толщиной: 0,7 мм, периметром до 1000 мм</t>
  </si>
  <si>
    <t>Օդատարների միջադիր թերթավոր, ցինկապատ պողպատից և այլումինից Н դասի(նորմալ), 0.7մմ հաստության, մինչև 1000մմ պարագծով
Прокладка воздуховодов из листовой, оцинкованной стали и алюминия класса Н (нормальные) толщиной: 0,7 мм, периметром до 1000 мм</t>
  </si>
  <si>
    <t>Օդատարների միջադիր թերթավոր, ցինկապատ պողպատից և այլումինից Н դասի (նորմալ), 0.7մմ հաստության, 1100-ից մինչև 1600մմ պարագծով
Прокладка воздуховодов из листовой, оцинкованной стали и алюминия класса Н (нормальные) толщиной: 0,7 мм, периметром от 1100 до 1600 мм</t>
  </si>
  <si>
    <t>Օդատարների միջադիր թերթավոր, ցինկապատ պողպատից և այլումինից Н դասի (նորմալ),0.7մմ հաստության, մինչև 2400մմ պարագծով
Прокладка воздуховодов из листовой, оцинкованной стали и алюминия класса Н (нормальные) толщиной: 0,7 мм, периметром до 2400 мм</t>
  </si>
  <si>
    <t>Ցինկապատ պողպատից օդատարներ, 0.7մմ հաստության, 1100-ից մինչև 1600մմ պարագծով
Воздуховоды из оцинкованной стали толщиной: 0,7 мм, периметром от 1100 до 1600 мм</t>
  </si>
  <si>
    <t>Օդատարների միջադիր թերթավոր, ցինկապատ պողպատից և այլումինից Н դասի (նորմալ) 0.7մմ հաստության, մինչև 3200մմ պարագծով
Прокладка воздуховодов из листовой, оцинкованной стали и алюминия класса Н (нормальные) толщиной: 0,7 мм, периметром до 3200 мм</t>
  </si>
  <si>
    <t>Օդատարների միջադիր թերթավոր, ցինկապատ պողպատից և այլումինից Н դասի (նորմալ) 0.5մմ հաստության, մինչև 1000մմ պարագծով
Прокладка воздуховодов из листовой, оцинкованной стали и алюминия класса Н (нормальные) толщиной: 0,5 мм, периметром до 1000 мм</t>
  </si>
  <si>
    <t>Ցինկապատ պողպատից օդատարներ 0.7մմ հաստության , մինչև 1000մմ պարագծով /հաստ0.5մմ/
Воздуховоды из оцинкованной стали толщиной: 0,7 мм, периметром до 1000 мм /толщ. 0,5 мм/</t>
  </si>
  <si>
    <t>Ցինկապատ պողպատից օդատարներ, 0.7մմ հաստության, 1700-ից մինչև 4000մմ պարագծով
Воздуховоды из оцинкованной стали толщиной: 0,7 мм, периметром от 1700 до 4000 мм</t>
  </si>
  <si>
    <t>Ցինկապատ պողպատից օդատարներ,0.7մմ հաստության, մինչև 1000մմ պարագծով / հաստ․0.5մմ միջանցք 400x200-300x200/
Воздуховоды из оцинкованной стали толщиной: 0,7мм, периметром до 1000 мм /толщ. 0,5 мм, переход 400х200-300х200/</t>
  </si>
  <si>
    <t>Օդատարների միջադիր թերթավոր ցինկապատ պողպատից և այլումինից Н դասի (նորմալ), 0.6մմ հաստության, մինչև 250մմ տրամագծով                                                                     Прокладка воздуховодов из листовой, оцинкованной стали и алюминия класса Н (нормальные) толщиной: 0,6 мм, диаметром до 250 мм</t>
  </si>
  <si>
    <t>Օդատարների միջադիր թերթավոր, ցինկապատ պողպատից և ալյումինից Н դասի (նորմալ), 0.6մմ հաստության, մինչև 355մմ տրամագծով 
Прокладка воздуховодов из листовой, оцинкованной стали и алюминия класса Н (нормальные) толщиной: 0,6 мм, диаметром до 355 мм</t>
  </si>
  <si>
    <t>Օդատարներ նրբաթերթավոր, կոռոզիակայուն պողպատից, 0.8մմ հաստության, միչև 500մմ տրամագծով (հաստ 0.55մմ)
Воздуховоды из тонколистовой коррозионно_x0002_стойкой стали толщиной: 0,8 мм, диаметром до 500 мм /толщ. 0,55 мм/</t>
  </si>
  <si>
    <t>Օդատարներ նրբաթերթավոր կոռոզիակայուն պողպատից, 0.8մմ հաստության, միչև 640մմ պարագծով /հաստ 0.5մմ/
Воздуховоды из тонколистовой коррозионно_x0002_стойкой стали толщиной: 0,8 мм, периметром до 640 мм /толщ. 0,5 мм/</t>
  </si>
  <si>
    <t>Ցինկապատ պողպատից օդատարներ 0.7մմ հաստության , մինչև 1000մմ պարագծով /հաստ0.5մմ, եռաբաշխիչ 400x250-200x250/
Воздуховоды из оцинкованной стали толщиной: 0,7 мм, периметром до 1000 мм /толщ. 0,5 мм, тройник 400х250-200х250/</t>
  </si>
  <si>
    <t>Օդատարեր նրբաթերթավոր, կոռոզիակայուն պողպատից, 0.8մմ հաստության, մինչև 160մմ տրամագծով /հաստ 0.55մմ/
Воздуховоды из тонколистовой коррозионно_x0002_стойкой стали толщиной: 0,8 мм, диаметром до 160 мм /толщ. 0,55 мм/</t>
  </si>
  <si>
    <t>Ամրացումներ ցինկապատ օդատարների համար (կախիչներ СТД,СТДկարգավորող կախիչներ, քարշիչներ, խամութներ, նեցուկներ, շեղագերաններ,ժապավեններ, կցասեղաններ, պրոֆիլներ )
Крепления для воздуховодов оцинкованные 
(подвески СТД, подвески регулируемые СТД, тяги, хомуты, кронштейны, траверсы, ленты, шпильки, профили)</t>
  </si>
  <si>
    <t>Միջնակարի նյութ բազալտե, կրակապաշտպան գլանափաթեթով, նրբաթիթեղապատ, 5մմ հաստության МПБОР 1Ф,
Материал прошивной базальтовый огнезащитный рулонный фольгированный толщиной 5 мм МПБОР_x0002_1Ф</t>
  </si>
  <si>
    <r>
      <t>Հրակակայուն սոսնձող բաղադրություն 0.76կգ/մ</t>
    </r>
    <r>
      <rPr>
        <sz val="10"/>
        <rFont val="Sylfaen"/>
        <family val="1"/>
      </rPr>
      <t>²</t>
    </r>
    <r>
      <rPr>
        <sz val="14.5"/>
        <rFont val="Arial LatArm"/>
        <family val="2"/>
      </rPr>
      <t xml:space="preserve"> </t>
    </r>
    <r>
      <rPr>
        <sz val="10"/>
        <rFont val="Arial LatArm"/>
        <family val="2"/>
      </rPr>
      <t>ծախսով "ОГНЕМАТ Проф"
Огнестойкий клеящий состав с расходом 0,76 кг/м2 "ОГНЕМАТ Проф"</t>
    </r>
  </si>
  <si>
    <t>Փրփրեցրած կաուչուկե, փրփրեցրած պոլիէթիլենե իրերով խողովակաշարերի մեկուսացում, միչև 160մմ արտաքին տրամագծով խողովակների համար
Изоляция изделиями из вспененного каучука, 
вспененного полиэтилена трубопроводов наружным диметром до 160 мм трубками</t>
  </si>
  <si>
    <t>Կոր ձգված և սառը գրտնակված պղնձե խողովակներ /պղնձի մակնիշը՝ M2,M3), 6.3մմ արտաքին տրամագծով,0.8մմ պատի հաստությամբ
Трубы медные круглые тянутые и холоднокатаные(марки меди М2, М3), наружным диаметром: 6,3 мм, толщиной стенки 0,8 мм</t>
  </si>
  <si>
    <t>Կոր ձգված և սառը գրտնակված պղնձե խողովակներ /պղնձի մակնիշը՝ M2,M3), 9.52մմ արտաքին տրամագծով, 0.8մմ պատի հաստությամբ
Трубы медные круглые тянутые и холоднокатаные (марки меди М2, М3), наружным диаметром: 9,52 мм, толщиной стенки 0,8 мм</t>
  </si>
  <si>
    <t>Կոր ձգված և սառը գրտնակված պղնձե խողովակներ /պղնձի մակնիշը՝ M2,M3), 12.7մմ արտաքին տրամագծով, 0.8մմ պատի հաստությամբ
Трубы медные круглые тянутые и холоднокатаные (марки меди М2, М3), наружным диаметром: 12,7 мм, толщиной стенки 0,8 мм</t>
  </si>
  <si>
    <t>Կոր ձգված և սառը գրտնակված պղնձե խողովակներ /պղնձի մակնիշը՝ M2,M3), 19.05մմ արտաքին տրամագծով, 1.0մմ պատի հաստությամբ
Трубы медные круглые тянутые и холоднокатаные (марки меди М2, М3), наружным диаметром: 19,05 мм, толщиной стенки 1,0 мм</t>
  </si>
  <si>
    <t>*Գնդիկավոր կցորդիչային ծորակ Ду15, Ру 40, BVR,_x000D_065B8207 Danfoss                                          Кран шаровой муфтовый Ду15, Ру 40, BVR,_x000D_
065B8207 Danfoss</t>
  </si>
  <si>
    <t>â³÷. ÙÇ³í</t>
  </si>
  <si>
    <t>մ3                   м3</t>
  </si>
  <si>
    <t>մ3                    м3</t>
  </si>
  <si>
    <t>մ3                      м3</t>
  </si>
  <si>
    <t xml:space="preserve">Թեքում 90 219х6,0, խիստ ուժեղացված մեկուսացմամբ           (ЛИД-1)
 Отвод 90 219х6,0 с изоляцией весьма усиленного 
типа (ЛИД-1)
</t>
  </si>
  <si>
    <t>шт                  հատ</t>
  </si>
  <si>
    <t xml:space="preserve">Պողպատե անցումներ կոնցենտրիկ, անկար, եռակցված (ГОСТ 17378-01), արտաքին տրամագծվ և պատի հաստությամբ՝ 57х3,0-32х2,0 мм /57х3-25х3/
Переходы стальные концентрические бесшовные 
приварные (ГОСТ 17378-01), наружным диаметром 
и толщиной стенки: 57х3,0-32х2,0 мм /57х3-25х3/
</t>
  </si>
  <si>
    <r>
      <t>Հավասարանցումային եռաբաշխիկներ,  Ру-ն մինչև 16 ՄՊա (160 կգուժ/սմ</t>
    </r>
    <r>
      <rPr>
        <sz val="9"/>
        <rFont val="Sylfaen"/>
        <family val="1"/>
      </rPr>
      <t>²</t>
    </r>
    <r>
      <rPr>
        <sz val="9"/>
        <rFont val="Arial LatArm"/>
        <family val="2"/>
      </rPr>
      <t xml:space="preserve">) պայմանական անցումային տրամագիծը՝ 100 մմ, արտաքին տրամագիծը՝ 108 մմ, պատի հաստությունը՝ 6 մմ 
Тройники равнопроходные на Ру до 16 МПа (160 кгс/см2) диаметром условного прохода: 100 мм, наружным диаметром 108 мм, толщиной стенки 6 мм
</t>
    </r>
  </si>
  <si>
    <t>մ3                  м3</t>
  </si>
  <si>
    <t>մ3                 м3</t>
  </si>
  <si>
    <r>
      <t>Հենածածկի սալ․ ПП10-1 /բետոն՝ В15 (М200). 
Ծավալը՝ 0.10 մ</t>
    </r>
    <r>
      <rPr>
        <sz val="9"/>
        <rFont val="Sylfaen"/>
        <family val="1"/>
      </rPr>
      <t>³</t>
    </r>
    <r>
      <rPr>
        <sz val="9"/>
        <rFont val="Arial LatArm"/>
        <family val="2"/>
      </rPr>
      <t>.ամրանի ծախսը՝ 8.38 կգ/                                  (սերիա 3.900.1-14) 
Плита перекрытия: ПП10-1 /бетон В15 (М200). 
объем 0.10 м3. расход арматуры 8.38 кг/ (серия 3.900.1-14)</t>
    </r>
  </si>
  <si>
    <t>մ2                       м2</t>
  </si>
  <si>
    <r>
      <t>Հենարանային օղակ КО-6 /բետոն՝ В15 (М200). ծավալը՝   0.02 մ</t>
    </r>
    <r>
      <rPr>
        <sz val="9"/>
        <rFont val="Sylfaen"/>
        <family val="1"/>
      </rPr>
      <t>³</t>
    </r>
    <r>
      <rPr>
        <sz val="9"/>
        <rFont val="Arial LatArm"/>
        <family val="2"/>
      </rPr>
      <t xml:space="preserve">. ամրանի ծախսը՝ 1.10 կգ / (սերիա 3.900.1-14)
Кольцо опорное КО-6 /бетон В15 (М200). объем 0.02 
м3. расход арматуры 1.10 кг / (серия 3.900.1-14)
</t>
    </r>
  </si>
  <si>
    <r>
      <t>Հենածածկի սալ․ ПП10-1 /բետոն՝ В15 (М200). 
Ծավալը՝ 0.10 մ</t>
    </r>
    <r>
      <rPr>
        <sz val="9"/>
        <rFont val="Sylfaen"/>
        <family val="1"/>
      </rPr>
      <t>³</t>
    </r>
    <r>
      <rPr>
        <sz val="9"/>
        <rFont val="Arial LatArm"/>
        <family val="2"/>
      </rPr>
      <t>.ամրանի ծախսը՝ 8.38 կգ/  (սերիա 3.900.1-14) 
Плита перекрытия: ПП10-1 /бетон В15 (М200). 
объем 0.10 м3. расход арматуры 8.38 кг/ (серия 3.900.1-14)</t>
    </r>
  </si>
  <si>
    <r>
      <t>Դիտահորերի պատի օղակ․КС7.3 /բետոն՝В15 (М200).ծավալը՝ 0.05 մ</t>
    </r>
    <r>
      <rPr>
        <sz val="9"/>
        <rFont val="Sylfaen"/>
        <family val="1"/>
      </rPr>
      <t>³</t>
    </r>
    <r>
      <rPr>
        <sz val="9"/>
        <rFont val="Arial LatArm"/>
        <family val="2"/>
      </rPr>
      <t xml:space="preserve">. ամրանի ծախսը՝ 1.64 կգ/   (սերիա 3.900.1-14)
Кольцо стеновое смотровых колодцев: КС7.3 /бетон В15 (М200). объем 0.05 м3. расход арматуры 1.64 кг/  (серия 3.900.1-14)
</t>
    </r>
  </si>
  <si>
    <r>
      <t>Հենարանային օղակ КС10.9  /բետոն՝ В15 (М200). ծավալը՝ 0.24 մ</t>
    </r>
    <r>
      <rPr>
        <sz val="9"/>
        <rFont val="Sylfaen"/>
        <family val="1"/>
      </rPr>
      <t>³</t>
    </r>
    <r>
      <rPr>
        <sz val="9"/>
        <rFont val="Arial LatArm"/>
        <family val="2"/>
      </rPr>
      <t xml:space="preserve">. ամրանի ծախսը՝ 5.66 կգ / (սերիա 3.900.1-14)
Кольцо стеновое смотровых колодцев: КС10.9 /бетон В15 (М200), объем 0,24 м3, расход арматуры 5,66 кг/   (серия 3.900.1-14)
</t>
    </r>
  </si>
  <si>
    <t>Աշխատանք հողաշերտի վրա, գրունտների խումբը՝2-3 
Работа на отвале. группа грунтов: 2-3</t>
  </si>
  <si>
    <t>Գրունտի մշակում ձեռքով, միչև 2մ խորությամբ առանց ամրացումների, թեքություններով խրամուղիներում, գրունտների խումբը՝4 
Разработка грунта вручную в траншеях глубиной до 
2 м без креплений с откосами. группа грунтов: 4</t>
  </si>
  <si>
    <t xml:space="preserve">Եռբևեռային բաժանիչ, միչև 220կՎ լարվածության (մեկ հողանցող դանակ)
Разъединитель трехполюсный напряжением: до 220 кВ (Один заземляющий нож)
</t>
  </si>
  <si>
    <t xml:space="preserve">Լարման տրանսֆարմատոր չափիչ, միաֆազ մինչև 500կՎ լարվածության, տարողաբաժանիչներով Трансформатор напряжения измерительный 
однофазный напряжением: до 500 кВ, с емкостными делителями
</t>
  </si>
  <si>
    <t xml:space="preserve">Միաբևեռ բաժանիչ 110-ից նիչև 220կՎ լարվածության(երկու հողանցող դանակ)
Разъединитель однополюсный напряжением: от 110 до 220 кВ (Два заземляющих ножа)
</t>
  </si>
  <si>
    <t>Հեռակառավարմամբ յուղային անջատիչ երկրորդային կոմուտացիայի սխեման, ընդհանուր էլեկտրամագնիսական, շարժիչային կամ բեռնակիր հաղորդակով, անջատիչի լարումը, միչև 220կՎ
Схема вторичной коммутации масляного 
выключателя с дистанционным управлением с 
общим электромагнитным, моторным или грузовым приводом, напряжение выключателя: до 220 кВ</t>
  </si>
  <si>
    <t xml:space="preserve">Հեռակառավարմամբ զատիչի երկրորդային կոմուտացիայի սխեման, հաղորդակը՝ բևեռային զատիչի լարումը՝ 110-ից միչև 220կՎ
Схема вторичной коммутации разъединителя с 
дистанционным управлением, привод: пополюсный, напряжение разъединителя от 110 до 220 кВ
</t>
  </si>
  <si>
    <t xml:space="preserve">Բարձր հաճախականության տրակտ, մինչև 500կՎ լարման գծերի միացման և մշակման տարրերի հետ միասին 
Высокочастотный тракт совместно с элементами 
обработки и присоединения линии напряжением: до 500 кВ
</t>
  </si>
  <si>
    <t>Մինչև 1կՎուժ լարվածության եռբևեռային անջատիչ․էլեկտրամագնիսական, ջերմային կամ կոնբինացված անջատիչով, անվանական հոսանքի միչև 5Ա(3 բևեռանի), (անջատիչի աշխատանիք ստուգում)
Выключатель трехполюсный напряжением до 1 кВ с: электромагнитным, тепловым или комбинированным расцепителем, номинальный ток до 50 А (3 полюса) (проверка срабатывания расцепителя)</t>
  </si>
  <si>
    <t xml:space="preserve">Փորձարկում երկրորդային փաթույթով չափիչ տրանսֆորմատորի (հոսանքի տրանսֆորմատորներ, ներշինված տրանսֆորմատորի ներանցքերում АТДЦТН 200000/220/110/35: ТВ-220 - 3 (3 երկրորդային փաթույթներ), ТВ-110 - 3հատ (3երկրորդային փաթույթներ), ТВ 35 - 3 հատ. (3 երկրորդային փաթույթներ), ТВ-220 - 1հատ. (2 
երկրորդային փաթույթնե
Испытание: вторичной обмотки трансформатора 
измерительного /Трансформаторы тока, встроенные во вводы автотрансформатора АТДЦТН 200000/220/110/35: ТВ-220 - 3 шт. (3 вторичные обмотки), ТВ-110 - 3 шт. (3 вторичные обмотки), ТВ 35 - 3 шт. (3 вторичные обмотки), ТВ-220 - 1 шт. (2 вторичные обмотки
</t>
  </si>
  <si>
    <t>Ակտիվ, ինդուկտիվ դիմադրությունների և էլեկտրական մեխանների և ապարատների տարողության չափում
Измерение активного, индуктивного сопротивлений и емкости электрических машин и аппаратов</t>
  </si>
  <si>
    <t xml:space="preserve">Եռաբևեռային անջատիչ, միչև 1կՎ ուժ լարվածության․ էլեկտրամագնիսական, ջերմային կամ կոնբինացված անջատիչով, անվանական հոսանքը, միչև 50Ա (3 բևեռ)(անջատիչի աշխատանքի ստուգում)
Выключатель трехполюсный напряжением до 1 кВ с: электромагнитным, тепловым или комбинированным расцепителем, номинальный ток до 50 А (3 полюса) (проверка срабатывания расцепителя)
</t>
  </si>
  <si>
    <t xml:space="preserve">Եռաբևեռային անջատիչ, միչև 1կՎ ուժ լարվածության․ էլեկտրամագնիսական, ջերմային կամ կոնբինացված անջատիչով, անվանական հոսանքը, միչև 200Ա (3 բևեռ) (անջատիչի աշխատանքի ստուգում)
 Выключатель трехполюсный напряжением до 1 кВ с: электромагнитным, тепловым или комбинированным расцепителем, номинальный ток до 200 А (3 полюса) (проверка срабатывания расцепителя)
</t>
  </si>
  <si>
    <t>Եռաբևեռային անջատիչ, մինչև 1կՎ ուժ լարվածության․ կիսահաղորդչային և էլեկտրամագնիսական անջատիչով առավելագույն հոսանքի անվանական հոսանքը մինչև 160Ա(3 բևեռ)(անջատիչի աշխատանքի ստուգում)
Выключатель трехполюсный напряжением до 1 кВ с: полупроводниковым и электромагнитным 
расцепителем максимального тока, номинальный 
ток до 1600 А (3 полюса) (проверка срабатывания 
расцепителя)</t>
  </si>
  <si>
    <t>Փորձարկում․ ուժային տրանսֆորմատորի փաթույթ /Եռաֆազ չոր տրանսֆորմատոր  ТСГЛ-630/6,3 - 2 հատ(3 փաթույթ ВН, 3 փաթոիյթ НН)/
Испытание: обмотки трансформатора силового 
/Трансформатор трехфазный сухой ТСГЛ-630/6,3 - 2 шт. (3 обмотки ВН, 3 обмотки НН)/</t>
  </si>
  <si>
    <t>Ավտոմատ օսցիոգրաֆման սարք․առանց նախավթարային ռեժիմի գրանցման
Устройство автоматического осциллографирования: без записи предаварийного режима</t>
  </si>
  <si>
    <t xml:space="preserve">Ֆիքսման սարք․ էլեկտրահաղորդման գծի վթարային գերբեռնման դեպքում, ըստ փոխանցվող ակտիվ հզորության մեծացման փաստի
Устройство фиксации: аварийной перегрузки линии электропередачи по факту увеличения 
передаваемой активной мощности
</t>
  </si>
  <si>
    <t xml:space="preserve">Ընդունող հաղորդիչ դիֆերենցիալ-ֆազային կամ ուղղորդված գծի հեռակառավարային պաշտպանություն․ПВЗ, ПВЗ-90, ПВЗ-90М, ПВЗ-90
М1 Приемопередатчик для дифференциально-фазной или направленной дистанционной защиты линий: ПВЗ, ПВЗ-90, ПВЗ-90М, ПВЗ-90М1
</t>
  </si>
  <si>
    <t xml:space="preserve">Ագրեգատ իր մեջ ներառված մեխանիզմներով, որոնք միմյանց հետ կապված են  անընդհատ կարգավաորմամբ և աշխատանքի փոխոդարձ հսկողությամբ, մինչև 5 հատ քանակով
Агрегат, включающий в себя механизмы, связанные между собой непрерывным регулированием и взаимоконтролем режимов работы, в количестве: до 5 шт.
</t>
  </si>
  <si>
    <t xml:space="preserve">II կատեգորիայի տեխնիկական բարդության ավտոմատ կառավարման համակարգ, կանալների թիվթ՝ (Кընդ) յուրաքնչյուր կանալի համար՝ 160-ից միչև 319-ից բարձր՝ ավելացնել գնին                       02-01-002-11
Автоматизированная система управления II 
категории технической сложности с количеством 
каналов (Кобщ): за каждый канал свыше 160 до 319 добавлять к расценке 02-01-002-11
(ФЕРп02 ОП п.2.2.4 Р=Рб х (Фми х Фу) ОЗП=1,32; ТЗ=1,32)
</t>
  </si>
  <si>
    <t>Կառավարման կախովի պահարան (վահանակ) բարձրությունը, լայնությունը և խորությունը մինչև 600x600x350մմ
Шкаф (пульт) управления навесной, высота, ширина и глубина: до 600х600х350 мм</t>
  </si>
  <si>
    <t>Ավտոմատ ազդասարք ПС, ծխային, ֆոտոէլեկտրական, ռադիոիզոտոպային, լուսային նորմալ իրագործման
 Извещатель ПС автоматический: дымовой, 
фотоэлектрический, радиоизотопный, световой в нормальном исполнении</t>
  </si>
  <si>
    <t>Ավտոմատ ազդասարք ПС, ծխային, ֆոտոէլեկտրական, ռադիոիզոտոպային, լուսային նորմալ իրագործման
Извещатель ПС автоматический: дымовой, 
фотоэлектрический, радиоизотопный, световой в нормальном исполнении</t>
  </si>
  <si>
    <t>Առանձին տեղադրված․ փոխակերպիչ կամ սնման բլոկ 
Отдельно устанавливаемый: преобразователь или блок питания</t>
  </si>
  <si>
    <t>Դռան չափաբերիչ տեղադրումը մետաղական դռներին
 Установка дверного доводчика к металлическим дверям</t>
  </si>
  <si>
    <t>Խողովակների ПВХ-ով ծալքավորված միջադիր, հաղորդալարերի և մալուխների պաշտպանության համար
 Прокладка труб гофрированных ПВХ для защиты проводов и кабелей</t>
  </si>
  <si>
    <t>Մետաղակոնստրուկցիաների, վահանների և վահանակների վրա տեղադրվող սարքեր, զանգվածը մինչև 5կգ
Приборы, устанавливаемые на 
металлоконструкциях, щитах и пультах, масса: до 5 кг</t>
  </si>
  <si>
    <t>*Պղնձե ջիղերով ստուգիչ մալուխ КВВГЭнг(А)-LS 7х1,5, Кабели контрольные с медными жилами с поливинилхлоридной изоляцией и оболочкой, с экраном, не распространяющие горение, с низким дымо- и газовы делением, напряжением 0,66 кВ, марки: КВВГЭнг(А)-LS 7х1,5</t>
  </si>
  <si>
    <t>Վահան գործարանային արտադրության,միաշարք կամ երկշարք, պահարանային, խորությունը 600մմ,                                                                  Щит заводского изготовления однорядный или двухрядный: шкафного исполнения, глубина до 600 мм</t>
  </si>
  <si>
    <t>Շենքերի և կառույցների առանձին կոնստրուկտիվ տարրեր, գերակշռությամբ․ տաք գլանված պրոֆիլներ, հավաքման միավորի միջին զանգվածը միչև 0.1տ   /МС-1, МС-3, МС-5, МС-7/
Отдельные конструктивные элементы зданий и 
сооружений с преобладанием: горячекатаных 
профилей, средняя масса сборочной единицы до 0,1 т                   /МС-1, МС-3, МС-5, МС-7/</t>
  </si>
  <si>
    <r>
      <t>Դիտահորերի պատի օղակ КС7.3 /բետոն В15 (М200), ծավալը  0,05 մ</t>
    </r>
    <r>
      <rPr>
        <sz val="9"/>
        <rFont val="Sylfaen"/>
        <family val="1"/>
      </rPr>
      <t>³</t>
    </r>
    <r>
      <rPr>
        <sz val="9"/>
        <rFont val="Arial LatArm"/>
        <family val="2"/>
      </rPr>
      <t>, ամրանի ծախսը 1,64 կգ/ (սերիա 3.900.1-14)
Кольцо стеновое смотровых колодцев: КС7.3 /бетон В15 (М200), объем 0,05 м3, расход арматуры 1,64 кг/(серия 3.900.1-14)</t>
    </r>
  </si>
  <si>
    <r>
      <t>Դիտահորերի պատի օղակ КС15.9 /բետոն В15 (М200), ծավալը՝  0,40 մ</t>
    </r>
    <r>
      <rPr>
        <sz val="9"/>
        <rFont val="Sylfaen"/>
        <family val="1"/>
      </rPr>
      <t>³</t>
    </r>
    <r>
      <rPr>
        <sz val="9"/>
        <rFont val="Arial LatArm"/>
        <family val="2"/>
      </rPr>
      <t>, ամրանի ծախսը 7,02 կգ/ (սերիա 3.900.1-14) 
Кольцо стеновое смотровых колодцев КС15.9 /бетон В15(М200), объем 0,40 м3, расход арматуры 7,02 кг/(серия 3.900.1-14)</t>
    </r>
  </si>
  <si>
    <t xml:space="preserve">Շենքերի և կառույցների առանձին կոնստրուկտիվ տարրեր, գերակշռությամբ․ տաք գլանված պրոֆիլներ, հավաքման միավորի միջին զանգվածը միչև 0.1տ   /МС-1, МС-3, МС-5, МС-7/
Отдельные конструктивные элементы зданий и сооружений с преобладанием: горячекатаных профилей, средняя масса сборочной единицы до 0,1 т  /МС-1, МС-3, МС-5, МС-7/
</t>
  </si>
  <si>
    <t>Խողովակափույրերի, սողնակների, պարզունակների, հակադարձ փականների, միջանցիկ ծորակների տեղադրում, միչև 25մմ տրամագծով պողպատե խողովակներով խողովակաշարերի վրա
Установка вентилей, задвижек, затворов, клапанов обратных, кранов проходных на трубопроводах из стальных труб диаметром: до 25 мм</t>
  </si>
  <si>
    <t xml:space="preserve">БСт2кп-БСт4кп և БСт2пс-БСт4пс մակնիշների պողպատից պատրաստված պողպատե էլեկտրաեռակցված, ուղղակար խողովակներ երեսակահանված, արտաքին տրամագիծը՝ 32մմ,պատի հաստությունը՝ 2.2մմ /27х2,0/ 
Трубы стальные электросварные прямошовные со снятой фаской из стали марок БСт2кп-БСт4кп и БСт2пс-БСт4пс наружный диаметр: 32 мм, толщина стенки 2,2 мм /27х2,0/
</t>
  </si>
  <si>
    <t xml:space="preserve">Խողովակներ չպլաստիֆիկացված պոլիվինիլքլորիդից (НПВХ), շենքերի արտաքին կոյուղային համակարգի համար(ТУ 2248-003-75245920-2005).SN4. 110х3.2х1000 մմ չափի
Трубы из непластифицированного поливинилхлорида (НПВХ) для наружных систем канализации зданий (ТУ 2248-003-75245920-2005).: SN4. размером 110х3.2х1000 мм
</t>
  </si>
  <si>
    <t>Նյութեր, Материалы                                                           Հաստատուն հոսանքի պահարան, կազմում.                                                  Щит постоянного тока в составе:
-լիցքավորման-ուղղման սարքավորում                                   Зарядно-выпрямительное устройство (ЗВУ- 1, ЗВУ-2), 600х600х2175 (ШхГхВ) - 2 шт.;
-Ելնող գծերի պահարան                                                              Шкаф отходящих линий (Шкаф №1, №3), 808х660х2255 (ШхГхВ) - 2 шт.;
-ներանցման և հատվածամասային պահարան                               Шкаф ввода и секционирования (Шкаф№2), 808х660х2255 (ШхГхВ) - 1 шт.;
-կուտակային մարտկոցի ներանցման պահարան                         Шкаф ввода аккумуляторной батареи (ШВАБ №1, №2), 600х400х1000 (ШхГхВ) - 2</t>
  </si>
  <si>
    <t>Գործարանային արտադրության, միաշարք կամ երկշարք, պահարանային տիպի, խորությունը մինչև 800մմ,                            Щит заводского изготовления однорядный или двухрядный: шкафного исполнения, глубина до 800 мм</t>
  </si>
  <si>
    <t>Օպերատիվ, հաստատուն հոսանքի բաժանիչ արկղ,                          Шкаф распределения оперативного постоянного тока (ШРОТ), 808х660х2255 (ШхГхВ)</t>
  </si>
  <si>
    <t>Մինչև 35 մմ2 կտրվածքով  հաղորդալարերի և մալուխների ջիղերի միացում սեղմիչներին                                                              Присоединение к зажимам жил проводов или кабелей сечением: до 35 мм2</t>
  </si>
  <si>
    <t>կ-տ    к-т</t>
  </si>
  <si>
    <t>*Ստուգիչ մալուխներ, պղնձե ջիղերով, պոլիվինիլքլորիդե մեկուսապատվածքով, 0,66 կՎ լարումով, КВВГЭнг(А)-LS 4х4 տիպի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4х4</t>
  </si>
  <si>
    <t>*Ստուգիչ մալուխներ, պղնձե ջիղերով, պոլիվինիլքլորիդե մեկուսապատվածքով, 0,66 կՎ լարումով, КВВГЭнг(А)-LS 4х6 տիպիКабели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4х6</t>
  </si>
  <si>
    <t>Մալուխ մինչև 35կվ, անցկացվող կոնստրուկցիաներով և վաքերով,ամրակապումով ուղեգծի փոփոխման տեղերում, զանգված 1մ մինչև 1կգ, Кабель до 35 кВ по установленным конструкциям и лоткам с креплением на поворотах и в конце трассы, масса 1 м кабеля: до 2 кгх и в конце трассы, масса 1 м кабеля: до 1 кг</t>
  </si>
  <si>
    <t>Բաշխակայանք սարքվածքների վրա և միացում մինչև 150 մմ2 կտրվածքով մալուխների ջիղերի և հաղորդալարերի ,                          Разводка по устройствам и подключение жил кабелей или проводов сечением: до 150 мм2</t>
  </si>
  <si>
    <t>Բաշխակայանք սարքվածքների վրա և միացում մինչև 35 մմ2 կտրվածքով մալուխների ջիղերի և հաղորդալարերի ,                          Разводка по устройствам и подключение жил кабелей или проводов сечением: до 35 мм2</t>
  </si>
  <si>
    <t>Բաշխակայանք սարքվածքների վրա և միացում մինչև 95 մմ2 կտրվածքով մալուխների ջիղերի և հաղորդալարերի ,                          Разводка по устройствам и подключение жил кабелей или проводов сечением: до 95 мм2</t>
  </si>
  <si>
    <t>Միացում սեղմիչներին մինչև 150 մմ2 կտրվածքով  հաղորդալարերի ջև մալուխների ջիղերի,                                                                  Присоединение к зажимам жил проводов или кабелей сечением: до 150 мм2</t>
  </si>
  <si>
    <t>*Երկրորդային սարքվածքի կոմպլեկտ փորձարկման համար,                                                                                  Комплект для испытания вторичных устройств (простых защит) (COMPANO 100)</t>
  </si>
  <si>
    <t>*Հոսանքի տրանսֆորմատորի կոմպլեկտ փորձարկման և չափաբերման համար,                                                         Комплект для испытания и калибровки трансформаторов тока (CT ANALYZER) 100)</t>
  </si>
  <si>
    <t>*Լարման տրանսֆորմատորի կոմպլեկտ փորձարկման և չափաբերման համար,                                                           Комплект для испытания и калибровки трансформаторов напряжения (VOTANO 100)</t>
  </si>
  <si>
    <t>*Ուժային տրանսֆորմատորի կոմպլեկտ (եռաֆազ) համալիր փորձարկման համար,                                        Комплект (трехфазн.) для комплексных испытаний силовых трансформаторов (TESTRANO 600)</t>
  </si>
  <si>
    <t>*Ուժային անջատիչների կոմպլեկտ (եռաֆազ) համալիր փորձարկման համար,                                                        Комплект (трехфазн.) для комплексных испытаний силовых выключателей (CIBANO 500)</t>
  </si>
  <si>
    <t>*Փաթույթի հաճախականության բնութագրման վերլուճության կոմպլեկտ,                                                 Комплект анализатора частотных характеристик обмоток (FRANEO 800)</t>
  </si>
  <si>
    <t>*Առաջնային շղթայի և ավտոմատի բեռնման կոմպլեկտ, Комплект для прогрузки первичных цепей и автоматов (RAPTOR C35)</t>
  </si>
  <si>
    <t>*Մեկուսացման պարամետրերի չափման սարք,                    Прибор измерения параметров изоляции (мегаомметр MIT515)</t>
  </si>
  <si>
    <t>*Մեկուսացման պարամետրերի չափման սարք,                  Прибор измерения параметров изоляции (мегаомметр MIT515)</t>
  </si>
  <si>
    <t>Սերվերային և հաղորդակցուղիների հսկիչի  պահարան,                                                                       Шкаф сервера и коммуникационного контроллера, 2200х1000х800 (ВхГхШ)</t>
  </si>
  <si>
    <t xml:space="preserve">Սեղանի ապարատ, զանգված մինչև 20կգ, Аппарат настольный, масса: до 0,015 т </t>
  </si>
  <si>
    <t>Հեռուստահաղորդակցուղիների  պահարան,                Шкаф телекоммуникационный, 2200х660х808 (ВхГхШ)</t>
  </si>
  <si>
    <t>*Ծրագրային ապահովման հաղորդակցուղիների մաս,(տվյալների կետերի անսահմանափակ քանակ) Серверная часть программного обеспечения (неограниченное количество точек данных) (стоимость учтена в стоимости шкафов</t>
  </si>
  <si>
    <t>*Ծրագրային ապահովման հաճախորդների մաս, (տվյալների կետերի անսահմանափակ քանակ) Клиентская часть  программного обеспечения (неограниченное количество точек данных) (стоимость учтена в стоимости шкафов)</t>
  </si>
  <si>
    <t xml:space="preserve">*Հաճախորդ- հաղորդակցուղիներ ծրագրային ապահովման խմբագիր,                                               Редактор для клиент-серверного программного обеспечения (стоимость учтена в стоимости шкафов) </t>
  </si>
  <si>
    <t>*ԱՍՈՒ ՏՊ կիրառական ծրագրային ապահովում, Прикладное программное обеспечение АСУ ТП (стоимость учтена в стоимости шкафов)</t>
  </si>
  <si>
    <t>*Պահարան 110կՎ գործող չափագրման կերպափոխիչների , Шкаф для сущ. измерительных преобразователей присоединений 110 кВ, 2200х660х808 (ВхГхШ)</t>
  </si>
  <si>
    <t>Նյութերի ֆիզիկա-քիմիական կազմի անալիզի սարք, I կարգի բարդության,                                                           Прибор для анализа физико-химического состава вещества, категория сложности: I</t>
  </si>
  <si>
    <t>*Արտաքին օդի ջերմաստիճանի տվիչ 100մմ խողովակի երկարությամբ, Датчик температуры наружного воздуха ESMT с длиной трубки 100 мм /датчик влажности и температуры/</t>
  </si>
  <si>
    <t xml:space="preserve">Վարդակային անջատասարք մալուխի բաժանմամբ և միացմամբ , էկրանային զույգերով, 5x2 տարողությամբ Разъемы штепсельные с разделкой и включением кабеля: с экранированными парами, емкость 5х2 </t>
  </si>
  <si>
    <t>*Մանրաթելա-օպտիկական մալուխ, Кабель волоконно-оптический, 50/125, многодомовый</t>
  </si>
  <si>
    <t>Մանրաթելա-օպտիկական մալուխների ծայրերի  հարդարում, օպտիկական մանրաթելերի տարրան 4 Разделка концов волоконно-оптических кабелей с оконцеванием, емкость оптических волокон: 4</t>
  </si>
  <si>
    <t>Վարդակային անջատասարքի միացում սարքավորումներին, անջատասարքում միացումների քանակը մինչև 14 հատ                                              Включение в аппаратуру разъемов штепсельных, количество контактов в разъеме: до 14 шт.</t>
  </si>
  <si>
    <t>Չափման և պաշտպանության սարք, միացվող ծարշյրերի քանակը մինչև 12                                        Прибор измерения и защиты, количество подключаемых концов: до 12</t>
  </si>
  <si>
    <t>Սարք, որը մինում է կցաշուրթային միացումներին, մինչև 1,5 կգ մասսայով:                                                 Прибор, устанавливаемый на фланцевых соединениях, масса: до 1,5 кг</t>
  </si>
  <si>
    <t>Գործարանային արտադրության, միաշարք կամ երկշարք, պահարանային տիպի վահանակ, խորությունը մինչև 800մմ,                                                                           Щит заводского изготовления однорядный или двухрядный: шкафного исполнения, глубина до 800мм</t>
  </si>
  <si>
    <t>Գործարանային արտադրության, միաշարք կամ երկշարք, պահարանային տիպի վահան, խորությունը մինչև 800մմ,                                                                           Щит заводского изготовления однорядный или двухрядный: шкафного исполнения, глубина до 800мм</t>
  </si>
  <si>
    <t>Գործարանային արտադրության, միաշարք կամ երկշարք, պահարանային տիպի վահան,  խորությունը մինչև 800մմ,                                                                           Щит заводского изготовления однорядный или двухрядный: шкафного исполнения, глубина до 800мм</t>
  </si>
  <si>
    <t>Գործարանային արտադրության, միաշարք կամ երկշարք, պահարանային տիպի վահան, խորությունը մինչև 800մմ, (РЩ գործող սրահից RTU1պահարանի տեղափոխում, չափերը 2000x800x800) ,                                                                    Щит заводского изготовления однорядный или двухрядный: шкафного исполнения, глубина до 800 мм /Перенос шкафа RTU1 из существующего помещения РЩ, 2000х800х808 (ВхГхШ)/</t>
  </si>
  <si>
    <t>Գործարանային արտադրության, միաշարք կամ երկշարք, պահարանային տիպի վահան, խորությունը մինչև 600մմ, ,          Щит заводского изготовления однорядный или двухрядный: шкафного исполнения, глубина до 600 мм</t>
  </si>
  <si>
    <t>Գործարանային արտադրության, միաշարք կամ երկշարք, պահարանային տիպի վահան, խորությունը մինչև 600մմ,                                        Щит заводского изготовления однорядный или двухрядный: шкафного исполнения, глубина до 600мм</t>
  </si>
  <si>
    <t>Գործարանային արտադրության, միաշարք կամ երկշարք, պահարանային տիպի վահան, խորությունը մինչև 800մմ,                              Щит заводского изготовления однорядный или двухрядный: шкафного исполнения, глубина до 800 мм</t>
  </si>
  <si>
    <t>Ղեկավարման վահանակ, պահարանային կամ բաժանարար կետ (պահարան) տեղադրված պատի վրա,բարձրությունը և լայնությունը մինչև 1200Х1000մմ,                                                                      Блок управления шкафного исполнения или распределительный пункт (шкаф), устанавливаемый: на стене, высота и ширина до 1200х1000 мм</t>
  </si>
  <si>
    <t>Գործարանային արտադրության, միաշարք կամ երկշարք, պահարանային տիպի վահան, խորությունը մինչև 600մմ,                                                                           Щит заводского изготовления однорядный или двухрядный: шкафного исполнения, глубина до 600мм</t>
  </si>
  <si>
    <t>Կառավարման պահարան,կխովի, բարձրությունը, խորությունը և լայնությունը մինչև 600Х600x350մմ,   Шкаф (пульт) управления навесной, высота, ширина и глубина: до 600х600х350 мм</t>
  </si>
  <si>
    <t>*Պահարան ԱԻԻՍ ԿՈՒԷ, Шкаф АВР АИИС КУЭ, 600х250х400 (ВхГхШ)</t>
  </si>
  <si>
    <t>Ռեզիստրների բլոկ (Դիմադրության արկղ), մինչև 15կգ քաշով                                                                                   Блок резисторов (ящик сопротивлений) масса: до 15 кг</t>
  </si>
  <si>
    <t>*Հոսանքի միչբեռնային շղթայի ռեզիստոր, МР3021-Т 5ВА կամ նմանատիպը                                                           Резистор догрузочный цепей тока МР3021-Т 5ВА или аналог</t>
  </si>
  <si>
    <t>Էլեկտրական հաղորդալարերի ջիղերի միացում  սարքավորումներն, առանց օղակների պատրաստման, սպասարկումով                                                      Присоединение к приборам концов жил электрических проводок под винт без изготовления колец с обслуживанием</t>
  </si>
  <si>
    <t>Մալուխ մինչև 35կվ, անցկացվող կոնստրուկցիաներով և վաքերով, ամրակապումով ամբողջ երկարությամբ, զանգված 1մ մինչև 1կգ                                                                                  Кабель до 35 кВ по установленным конструкциям и лоткам с креплением по всей длине, масса 1 м кабеля: до 1 кг</t>
  </si>
  <si>
    <t>Սեղմակների տուփ մինչև 6 մմ2 մալուխների և հաղորդալարերի համար,տեղակայված պատերի կամ սյուների կոնստրուկցիաների վրա, մինչև 32 հատ սեղմիչների քանակով,                                                                                  Коробка (ящик) с зажимами для кабелей и проводов сечением до 6 мм2, устанавливаемая на конструкции на стене или колонне, количество зажимов: до 32</t>
  </si>
  <si>
    <t>Մինչև 10 մմ2 կտրվածքով մալուխների և հաղորդալարերի ջիղերի բաշխումը  սարքավորումների վրա                                                                                Разводка по устройствам и подключение жил кабелей или проводов сечением: до 10 мм2</t>
  </si>
  <si>
    <t>Մինչև 10 մմ2 կտրվածքով մալուխների և հաղորդալարերի ջիղերի բաշխումը  սարքավորումների վրա                                             Разводка по устройствам и подключение жил кабелей или проводов сечением: до 10 мм2</t>
  </si>
  <si>
    <t>Մինչև 35 մմ2 կտրվածքով մալուխների և հաղորդալարերի ջիղերի բաշխումը  սարքավորումների վրա                                                   Разводка по устройствам и подключение жил кабелей или проводов сечением: до 35 мм2</t>
  </si>
  <si>
    <t>Պահարանային և պանելային վահանների և վահանակների էլեկտրական հաղորդալարեր                       Электрические проводки в щитах и пультах: шкафных и панельных</t>
  </si>
  <si>
    <t>Մալուխ մինչև 35կվ, երկարաձգվող խողովակների, բլոկների,սակառների մեջ, զանգված 1մ մինչև 1կգ, Кабель до 35 кВ в проложенных трубах, блоках и коробах, масса 1 м кабеля: до 1 кг</t>
  </si>
  <si>
    <t xml:space="preserve">Մինչև 2,5 մմ2 կտրվածքով հաղորդալարերի և մալուխների ջիղերի միացում սեղմակներին             Присоединение к зажимам жил проводов или кабелей сечением: до 2,5 мм2                                  </t>
  </si>
  <si>
    <t>Մինչև 6մմ2 կտրվածքով հաղորդալարերի և մալուխների ջիղերի միացում սեղմակներին                    Присоединение к зажимам жил проводов или кабелей сечением: до 6 мм2</t>
  </si>
  <si>
    <t>Պողպատե խողովակ,տեղակայված կոնստրուկցիաներում, հատակի հիմքի պատրաստի ակոսներում, տրամագիծը մինչև 80մմ,                            Труба стальная по установленным конструкциям, в готовых бороздах, по основанию пола, диаметр: до 80 мм</t>
  </si>
  <si>
    <t>110-150կՎ եռաֆազ լարմամբ հավաքովի դող, մինչև 400 մմ2 կտրվածքով, ֆազում հաղորդալարերի քանակը՝ 1 -ապամոնտաժում
Шина сборная трехфазная напряжением 110-150
кВ, сечение до 400 мм2, количество проводов в
фазе -   (разборка)</t>
  </si>
  <si>
    <t>110-150կՎ լարման հավաքովի եռաֆազ դող, ինչև 600 մմ2 կտրվածքով, ֆազում հաղորդալարերի քանակը՝ 2 - ապամոնտաժում
Шина сборная трехфазная напряжением 110-150
кВ, сечение до 600 мм2, количество проводов в
фазе - 2 (разборка)</t>
  </si>
  <si>
    <t>Գերլարումների սահմանափակչի ապամոնտաժում ոչ գծային եռաֆազ լարվածությամբ՝220կՎ
Ограничитель перенапряжений нелинейный
трехфазный напряжением 220 кВ (демонтаж)</t>
  </si>
  <si>
    <t>Պողպատե մինչև 0.6տ զանգվածով  հեղույսային շանթարգելների և ճոպանականգնակների ապամոնտաժում
Разборка стальных: болтовых молниеотводов и
тросостоек массой до 0,6 т  (демонтаж)</t>
  </si>
  <si>
    <t>Պողպատե  կայմային լուսարձակների ապամոնտաժում հարթակներով և աստիճանով 
Разборка стальных: прожекторных мачт с
площадками и лестницей (демонтаж)</t>
  </si>
  <si>
    <t>Մինչև 1.0տ զանգվածով էլեկտրասարքավորումների տակի հավաքովի երկաթբետոնե կանգնակների ապամոնտաժում հենատակների բաժակների մեջ
 Разборка в стаканы подножников сборных
железобетонных стоек под электрооборудование
массой: до 1,0 т (демонтаж)</t>
  </si>
  <si>
    <t>Պողպատե  մինչև 0.2տ զանգվածով սարքավորումների տակի կոնստրուկցիաների ապամոնտաժում
Разборка стальных: конструкций под
оборудование массой до 0,2 т (демонтаж)</t>
  </si>
  <si>
    <t xml:space="preserve">Երկաթբետոնե հիմքերի ապամոնտաժում․ 
Разборка железобетонных фундаментов </t>
  </si>
  <si>
    <t>1.6(1-25-1.6)մ³ տարողությամբ  շերեփով, արտասահմանյան արտադրության էքսկավատորներով գրունտի կողալիցքով մշակում, գրունտների խումբը՝  4 
Разработка грунта в отвал экскаваторами
импортного производства с ковшом вместимостью
1,6 (1,25-1,6) м3, группа грунтов 4</t>
  </si>
  <si>
    <t>Մինչև 2մ խորությամբ գրունտի մշակում խրամուղում  ձեռքով, առանց ցցահենակներով ամրակապման․ գրունտների խումբը՝ 4 
Разработка грунта вручную в траншеях глубиной до
2 м без креплений с откосами, группа грунтов: 4                                  (Прил.1.12 п.3.187 Доработка вручную, зачистка дна и стенок с выкидкой грунта в котлованах и траншеях, разработанных 
механизированным способом ОЗП=1,2; ТЗ=1,2)</t>
  </si>
  <si>
    <t>3000-ից մինչև 7000մ³ ծավալով փոսորակներում գրունտի մշակում, բեռնավորելով 1.03 մ3 տարողությամբ շերեփով էքսկավատորներով ինքնաթափ ավտոմեքենաների վրա բեռնավորելով․ գրունտների խումբը՝ 4
Разработка грунта в котлованах объемом от 3000
до 7000 м3 с погрузкой на автомобили-самосвалы
экскаватором с ковшом вместимостью 1,0 м3,
группа грунтов 4</t>
  </si>
  <si>
    <t xml:space="preserve">Աշխատանք թափոնատեղում, գրունտների խումբը՝ 2-3, (100մ3)
Работа на отвале, группа грунтов: 2-3
</t>
  </si>
  <si>
    <t>Բետոնային նախապատրաստական շերտի իրականացում
Устройство бетонной подготовки</t>
  </si>
  <si>
    <t>Պատերի, հիմքերի հիդրոմեկուսացում․ հորիզոնական, սոսնձվող 2 շերտով
Гидроизоляция стен, фундаментов: горизонтальная
оклеечная в 2 слоя</t>
  </si>
  <si>
    <t>Մինչև 5մ3 ծավալով երկաթբետոնե հիմքերի կառուցում, ընդհանուր նշանակության
Устройство железобетонных фундаментов общего
назначения объемом: до 5 м3</t>
  </si>
  <si>
    <t>Ամրանային իրերի մեջ հավաքված, զոդված (կապկպված) հարթ ամրանային կմախքներ և ցանցեր, միջադիր և վերադիր  դետալների զոդմամբ
Каркасы и сетки арматурные плоские, собранные и
сваренные (связанные) в арматурные изделия,
закладные и накладные детали: со сваркой</t>
  </si>
  <si>
    <t>Մետաղական գույքային ուղղորդիչ
Кондуктор инвентарный металлический</t>
  </si>
  <si>
    <t>Պատերի, հիմքերի կողային մեկուսացում  ձեռքով, շերտի 2մմ շերտի հաստությամբ, չոր խառնուրդներից
Устройство боковой обмазочной изоляции стен,
фундаментов ручным способом из сухих смесей
толщиной слоя 2 мм</t>
  </si>
  <si>
    <t>Արտասահմանյան արտադրության, շերեփի 1.6 (1.25-1.6)մ³ տարողության էքսկավատորներով գրունտի մշակում կողլիցքով, գրունտների խումբը՝ 4
Разработка грунта в отвал экскаваторами
импортного производства с ковшом вместимостью
1,6 (1,25-1,6) м3, группа грунтов 4</t>
  </si>
  <si>
    <t xml:space="preserve">Աշխատանք թափոնատեղում, գրունտների խումբը՝ 2-3
Работа на отвале, группа грунтов: 2-3
</t>
  </si>
  <si>
    <t>ՎԼ և ԲԲՍ հավաքովի երկաթբետոնե հիմքեր
Фундаменты сборные железобетонные ВЛ и ОРУ</t>
  </si>
  <si>
    <t>Պորտալների պողպատե հեղույսային  կանգնակների տեղադրում մինչև 2 զանգվածով
Установка стальных: болтовых стоек порталов
массой до 2 т</t>
  </si>
  <si>
    <t>Պորտալների պողպատե հեղույսային  լայնակների տեղադրում մինչև 2,5 տ զանգվածով
Установка стальных: болтовых траверс порталов
массой до 2,5 т</t>
  </si>
  <si>
    <t>Պորտալների կոմբինացված պողպատե հենակների տեղադրում մինչև 1 տ զանգվածով
Установка стальных: комбинированных стоек
порталов массой до 1 т</t>
  </si>
  <si>
    <t>Պորտալների եռակցված պողպատե կանգնակների տեղադրում մինչև 0,7 տ զանգվածով
Установка стальных: сварных стоек порталов
массой до 0,7 т</t>
  </si>
  <si>
    <t>Եռակցված պողպատե շանթարգելիչների և ճոպանահենակնների տեղադրում մինչև 0.2տ զանգվածով 
Установка стальных: сварных молниеотводов и
тросостоек массой до 0,2 т</t>
  </si>
  <si>
    <t>ԲԲՍ պորտալների պողպատե կոնստրուկցիաներ
Конструкции стальные: порталов ОРУ</t>
  </si>
  <si>
    <t xml:space="preserve">Раздел 3. Прожекторные мачты </t>
  </si>
  <si>
    <t>Պողպատե լուսարձակային կայմասյուների  տեղադրում հարթակներով և աստիճաններով 
Установка стальных: прожекторных мачт с
площадками и лестницей</t>
  </si>
  <si>
    <t>ԲԲՍ լուսարձակային կայմասյուների պողպատե կոնստրուկցիաներ
Конструкции стальные: прожекторных мачт ОРУ</t>
  </si>
  <si>
    <t>Հեղյուսային պողպատե շանթարգելիչների և ճոպանահենակնների տեղադրում մինչև 0.6 տ զանգվածով 
Установка стальных: болтовых молниеотводов и
тросостоек массой до 0,6 т</t>
  </si>
  <si>
    <t xml:space="preserve">Раздел 4. Опорные конструкции ОРУ 220 кВ </t>
  </si>
  <si>
    <t>Սարքավորումների տակ պողպատե կոնստրուկցիաների տեղադրում մինչև 0,3 տ զանգվածով  
Установка стальных: конструкций под оборудование
массой до 0,3 т</t>
  </si>
  <si>
    <t>Սարքավորումների տակ պողպատե կոնստրուկցիաների տեղադրում մինչև 0,2 տ զանգվածով  
Установка стальных: конструкций под оборудование
массой до 0,2 т</t>
  </si>
  <si>
    <t>․ ԲԲՍ-ի պորտալների պողպատե կոնստրուկցիաներ (ցինկապատ հենարանային կոնստրուկցիաներ)
Конструкции стальные: порталов ОРУ /опорные
конструкции оцинкованные/</t>
  </si>
  <si>
    <t>Պողպատե կոնստրուկցիաների տեղադրում սարքավորումների տակ մինչև 0.2տ զանգվածով 
Установка стальных: конструкций под оборудование
массой до 0,2 т</t>
  </si>
  <si>
    <t>Մետաղական նախաներկված մակերևույթների ներկում, օրգանասիլիկատային կազմությամբ ОС-51-03 (2 շերտ)
Окраска металлических огрунтованных
поверхностей: органосиликатной композицией ОС51-03(2 слоя)</t>
  </si>
  <si>
    <t>Դարսակույտերից և հողաշերտերից չխտացված գրունտի ձեռքով բեռնավորում տրանսպորտային միջոցների վրա, գրունտների խումբը՝ 3
Погрузка вручную неуплотненного грунта из
штабелей и отвалов в транспортные средства,
группа грунтов: 3</t>
  </si>
  <si>
    <t xml:space="preserve">Աշխատանք թափոնատեղում․ 2-3 հողի կարգ
Работа на отвале, группа грунтов: 2-3
</t>
  </si>
  <si>
    <t>4 կարգի գրունտի մշակում կողլիցքով, արտասահմանյան արտադրության էքսկավատորներով, 1.6(1.25-1.6)մ3 տարողությամբ շերեփով
Разработка грунта в отвал экскаваторами
импортного производства с ковшом вместимостью
1,6 (1,25-1,6) м3, группа грунтов 4</t>
  </si>
  <si>
    <t>Թեքություններով, առանց ամրացման, մինչև 2 մետր խորություն ունեցող խրամուղիներում 4 կարգի գրունտի մշակում ձեռքով․
Разработка грунта вручную в траншеях глубиной до
2 м без креплений с откосами, группа грунтов: 4</t>
  </si>
  <si>
    <t>3000-ից մինչև 7000մ³ ծավալով փորվածքներում գրունտի մշակում, շերեփի 1.0մ3 տարողությամբ շերեփով էքսկավատորով, ինքնաթափ-ավտոմեքենաների վրա բեռնավորմամբ, գրունտների խումբը՝ 4
Разработка грунта в котлованах объемом от 3000
до 7000 м3 с погрузкой на автомобили-самосвалы
экскаватором с ковшом вместимостью 1,0 м3,
группа грунтов 4</t>
  </si>
  <si>
    <t>Բետոնի նախապատրաստական շերտի իրականացում
Устройство бетонной подготовки</t>
  </si>
  <si>
    <t>Մինչև 25մ3 ծավալով ընդհանուր նշանակության, երկաթբետոնե հիմքերի իրականացում
Устройство железобетонных фундаментов общего
назначения объемом: до 25 м3</t>
  </si>
  <si>
    <t>Մինչև 5մ3 ծավալով, ընդհանուր նշանակության, երկաթբետոնե հիմքերի իրականացում
Устройство железобетонных фундаментов общего
назначения объемом: до 5 м3</t>
  </si>
  <si>
    <t>Մինչև 2մմ շերտի հաստությամբ չոր խառնուրդով հիմքերի, պատերի կողային ծեփմամբ ձեռքով մեկուսացմամբ
Устройство боковой обмазочной изоляции стен,
фундаментов ручным способом из сухих смесей
толщиной слоя 2 мм</t>
  </si>
  <si>
    <t>Հիմքեր  ФП-3 (6 հատ), П-11 (33 հատ), П-15 (48 հատ)</t>
  </si>
  <si>
    <t>Фундаменты ФП-3 (6 шт, П-11 (33 шт), П-15 (48 шт</t>
  </si>
  <si>
    <t>1.6(1.25-1.6)մ³ տարողությամբ շերեփով, արտասահմանյան արտադրության էքսկավատորներով գրունտի մշակում կողլիցքով․ գրունտների խումբը՝ 4
Разработка грунта в отвал экскаваторами
импортного производства с ковшом вместимостью
1,6 (1,25-1,6) м3, группа грунтов 4</t>
  </si>
  <si>
    <t>Մինչև 0,2 տ. մասսայով պողպատե կոնստրուկցիաների տեղադրում սարքավորումների տակ
Установка стальных: конструкций под оборудование
массой до 0,2 т</t>
  </si>
  <si>
    <t>Шинный портал ПС-110 Ш (21 шт)</t>
  </si>
  <si>
    <t>Դողային պորտալ ПС-110 Ш(21 հատ)</t>
  </si>
  <si>
    <t>Պողպատե  մինչև 0.7տ զանգվածով պորտալների եռակցման հենակների տեղադրում
Установка стальных: сварных стоек порталов
массой до 0,7 т</t>
  </si>
  <si>
    <t>Պողպատե  մինչև 1տ զանգվածով պորտալների զոդովի շեղագերանների տեղադրում
Установка стальных: комбинированных стоек
порталов массой до 1 т</t>
  </si>
  <si>
    <t>Ячейковые порталы ПСТ-110 Я1 (1 шт), ПСТ-110 Я 2 (1 шт), ПСТ-110 Я 4 (1 шт), ПСТ-110 Я11 (1 шт), ПСТ-110 Я7 (1 шт), ПСТ-110 Я 9 (1 шт)</t>
  </si>
  <si>
    <t>Բջիջավոր պորտալ ПСТ-110 Я1 (1 հատ), ПСТ-110 Я 2 (1 հատ), ПСТ-110 Я 4 (1 հատ),                                 ПСТ-110 Я11 (1 հատ), ПСТ-110 Я7 (1 հատ), ПСТ-110 Я 9 (1 հատ)</t>
  </si>
  <si>
    <t>Պողպատե մինչև 0.7տ զանգվածով պորտալների զոդովի կանգնակների տեղադրում
Установка стальных: сварных стоек порталов
массой до 0,7 т</t>
  </si>
  <si>
    <t>Պողպատե մինչև 1տ զանգվածով պորտալների կոմբինացված կանգնակների տեղադրում
Установка стальных: комбинированных стоек
порталов массой до 1 т</t>
  </si>
  <si>
    <t>Պողպատե մինչև 5տ զանգվածով պորտալների զոդովի շեղագերանների տեղադրում
Установка стальных: сварных траверс порталов
массой до 1 т</t>
  </si>
  <si>
    <t>Պողպատե մինչև 0.2տ զանգվածով զոդովի շանթարգիլեչների և ճոպանականգնակների տեղադրում
Установка стальных: сварных молниеотводов и
тросостоек массой до 0,2 т</t>
  </si>
  <si>
    <t>Բաժին 6. 110կՎ ԲԲՍ-ի պորտալներ</t>
  </si>
  <si>
    <t>Раздел 6. Порталы ОРУ 110 кВ</t>
  </si>
  <si>
    <t xml:space="preserve">       Раздел 7. Опорные конструкции ОРУ 110 кВ  </t>
  </si>
  <si>
    <t>Պողպատե  մինչև 0.3տ զանգվածով սարքավորումների տակ կոնստրուկցիաների տեղադրում
Установка стальных: конструкций под оборудование
массой до 0,3 т</t>
  </si>
  <si>
    <t>Պողպատե  մինչև 0.2տ զանգվածով սարքավորումների տակ կոնստրուկցիաների տեղադրում
Установка стальных: конструкций под оборудование
массой до 0,2 т</t>
  </si>
  <si>
    <t>Опорные конструкции Ок1.1 (2 шт), Ок1.7 (1 шт)</t>
  </si>
  <si>
    <t>Մինչև 4մ բարձրության մետաղական սյուների տեղադրում․  բետոնե հիմնատակի մեջ
Установка металлических столбов высотой до 4 м: с
погружением в бетонное основание</t>
  </si>
  <si>
    <t xml:space="preserve">Աշխատանք թափոնակույտում 2-3 կարգի գրունտում
Работа на отвале, группа грунтов: 2-3
</t>
  </si>
  <si>
    <t>Բաժին 8.Մալուխային տնտեսություն</t>
  </si>
  <si>
    <t>Раздел 8. Кабельное ьозяхство</t>
  </si>
  <si>
    <t>Երկաթբետոնե սալիկներ․ծածկи, վերнածածկи և հատակների
Плиты железобетонные: покрытий, перекрытий и 
днищ</t>
  </si>
  <si>
    <t>Пересечение автодороги с лотком (12шт)</t>
  </si>
  <si>
    <t>Լաքերի հետ ավտոճանապարհի հատում (12 հատ)</t>
  </si>
  <si>
    <t>Հիմքերի տակ ավազե հիմնատակերի իրականացում
Устройство основания под фундаменты: песчаного</t>
  </si>
  <si>
    <t xml:space="preserve">Ժապավենային հիմքերի բլոկների և սալիկների տեղադրւմ, փորվածքի միչև  4 մ խորության դեպքում, կոնստրուկցիայի զանգվածը մինչև 1.5տ
Укладка блоков и плит ленточных фундаментов при 
глубине котлована до 4 м, масса конструкций: до 1,5 т 
</t>
  </si>
  <si>
    <t>Երկաթբետոնե սալիկներ․ծածի, վերնածածկի և հատակների
Плиты железобетонные: покрытий, перекрытий и днищ</t>
  </si>
  <si>
    <t>Փոսերի վրա մետաղական ճաղավանդակների տեղադրում /իր МЛ-7/
Установка металлических решеток приямков 
/изделие МЛ-7/</t>
  </si>
  <si>
    <t xml:space="preserve">        Բաժին 9. Ցանկապատ</t>
  </si>
  <si>
    <t xml:space="preserve">        Раздел 9. Ограждение</t>
  </si>
  <si>
    <t>Արտաքին ցանկապատ</t>
  </si>
  <si>
    <t>Մինչև 4մ բարձրության մետաղական սյուների տեղադրում․ բետոնե հիմնատակի մեջ
Установка металлических столбов высотой до 4 м: с
погружением в бетонное основание</t>
  </si>
  <si>
    <t>Պատրաստի մետաղական ճաղավանդակային պանելներից արգելափակոցների կառուցում 2մ-ից ավել բարձրությամբ
Устройство заграждений из готовых металлических 
решетчатых панелей: высотой более 2 м</t>
  </si>
  <si>
    <t>Ցանցից կմախքի հարթ և կորագիծ մակերևույթների մեկուսացում
Устройство на плоских и криволинейных поверхностях каркаса изоляции: из сетки</t>
  </si>
  <si>
    <t>Ներքին ցանկապատ</t>
  </si>
  <si>
    <t>Внутренее ограждение</t>
  </si>
  <si>
    <t>Պատրաստի մետաղական ճաղավանդակային պանելներից արգելափակոցների կառուցում․ մինչև 2մ բարձրւթյան
Устройство заграждений из готовых металлических 
решетчатых панелей: высотой более 2 м</t>
  </si>
  <si>
    <t>Բաժին 10. Բլոկ-մոդուլային շենք</t>
  </si>
  <si>
    <t>Աշխատանք թափոնատեղում, գրունտների խումբը՝ 2-3
Работа на отвале, группа грунтов: 2-3</t>
  </si>
  <si>
    <t>Նկուղների և հենապատերի երկաթբետոնե պատերի կառուցում․ մինչև 3մ բարձրության,մինչև 500մմ հաստության
Устройство стен подвалов и подпорных стен 
железобетонных высотой: до 3 м, толщиной до 500 мм</t>
  </si>
  <si>
    <t>Նկուղների և հենապատերի երկաթբետոնե պատերի կառուցում, մինչև 3, բարձրության, մինչև 300մմ հաստության /2ելքով մալուխային հարկից/
Устройство стен подвалов и подпорных стен 
железобетонных высотой: до 3 м, толщиной до 300 
мм /2 выхода из кабельного этажа/</t>
  </si>
  <si>
    <t>Մինչև 4կգ կշռով միջադիր դետալների տեղադրում
Установка закладных деталей весом: до 4 кг</t>
  </si>
  <si>
    <t>Գրունտի արտաքին մակերեսի հիդրոմեկուսացում</t>
  </si>
  <si>
    <t>Հիմքի հիդրոմեկուսացում</t>
  </si>
  <si>
    <t>Հիմքերի, պատերի սոսնձով հիդրոմեկուսացում․ հորիզոնական 2 շերտ
Гидроизоляция стен, фундаментов: горизонтальная
оклеечная в 2 слоя</t>
  </si>
  <si>
    <t xml:space="preserve">Ձգումների սարք․ձգման հաստությունը 30մմ 
Устройство стяжек: на каждое 5 мм изменения толщины добавить 30 мм </t>
  </si>
  <si>
    <t xml:space="preserve">20 մմ հաստության ցեմենտային շաղախի իրականացում
Устройство стяжек: цементных толщиной 50 мм
</t>
  </si>
  <si>
    <t>Շարի համար ցեմենտային պատրաստի խառնուրդ 300 մակնիշի
Раствор готовый кладочный цементный марки: 300</t>
  </si>
  <si>
    <t xml:space="preserve"> Հողի մակարդակից բարձր՝ նկուղում, հիդրոմեկուսացում</t>
  </si>
  <si>
    <t>Մինչև 2մմ շերտի հաստությամբ չոր խառնուրդով հիմքերի, պատերի կողային ծեփմամբ ձեռքով մեկուսացման աշխատանքներ
Устройство боковой обмазочной изоляции стен,
фундаментов ручным способом из сухих смесей
толщиной слоя 2 мм</t>
  </si>
  <si>
    <t>Отделочные работв в подвале</t>
  </si>
  <si>
    <t>Նկուղում հարդարման աշխատանքներ</t>
  </si>
  <si>
    <t>Ջրա-դիսպերսիոն ակրիլային բարելավված բաղադրություններով ներկում պատերի սվաղված մակերեսին
Окраска водно-дисперсионными акриловыми 
составами улучшенная: по штукатурке стен</t>
  </si>
  <si>
    <t>Ջրա-դիսպերսիոն ակրիլային բարելավված բաղադրություններով ներկում պատերի սվաղված մակերեսին
Окраска водно-дисперсионными акриловыми /հատակներ/
составами улучшенная: по штукатурке стен /полы/</t>
  </si>
  <si>
    <t>Կերամոգրանիտով երեսապատում</t>
  </si>
  <si>
    <t>Աստիճանահարթակների և սանդուղքների  երեսպատում կերամոգրանիտե սալիկներով (ցոկոլ) 
Облицовка лестничных площадок и маршей 
керамогранитными плитами /цоколь/</t>
  </si>
  <si>
    <t>Ծածկի սալիկներ</t>
  </si>
  <si>
    <t>Ծածկի հեծանների, պարզունակների և ծածկի մոնտաժում մինչև 25մ բարձրության բազմահարկ շենքերի, սարքավորումների տակ մոնտաժում
Монтаж балок, ригелей перекрытия, покрытия и под 
установку оборудования многоэтажных зданий при 
высоте здания: до 25 м</t>
  </si>
  <si>
    <t>Հեծանների և կանգնակների հրակայուն ծածկույթ</t>
  </si>
  <si>
    <t>Բլոկ- մոդուլային շենք</t>
  </si>
  <si>
    <t>Блочно-модулное здание</t>
  </si>
  <si>
    <t xml:space="preserve">Ուղղագիծ և կորագիծ, հրդեհային պարսպով աստիճանների մոնտաժում
Монтаж лестниц прямолинейных и криволинейных, 
пожарных с ограждением  </t>
  </si>
  <si>
    <t xml:space="preserve">Թերթավոր, ակոսավոր, ճեղքվող և կլոր պողպատից, փռված և պարսպապատ հարթակների մոնտաժում  Монтаж площадок с настилом и ограждением из 
листовой, рифленой, просечной и круглой стали                                           </t>
  </si>
  <si>
    <t>Բլոկա-մոդուլային շենք РЩ ОРУ (12х58,5 մ) (լրակազմ)
 Блочно-модульное здание РЩ ОРУ (12х58,5 м)
ПЗ=(59579157,8+1582461,11)/1,2/4,71*1,012</t>
  </si>
  <si>
    <t>Պատերի, պատուհանների, դռների և պատշգամբների բլոկներում ПРП միջադիրներով ծայրակցվածքների խտացում 1 շարքով․մինչև լրիվ չորանալը /մատակարարումը БМЗ-ի հետ․ ռետինե ինքնասոսնձվող խտացումով 8*30մմ/
 Уплотнение стыков прокладками ПРП в 1 ряд в 
стенах, оконных, дверных и балконных блоках: 
насухо /поставка с БМЗ: резиновым самоклеящимся 
уплотнителем 8*30 мм/</t>
  </si>
  <si>
    <t>Ռե</t>
  </si>
  <si>
    <t>Ծածկ - 2 հատ</t>
  </si>
  <si>
    <t>Навес - 2 шт</t>
  </si>
  <si>
    <t>ԲՎաժին 11. Հիմք և Յուղընդունիչ ուժային տրանսֆորմատորի համար</t>
  </si>
  <si>
    <t>Раздел 11. Фундамен и маслоприемник для силового трансформатора</t>
  </si>
  <si>
    <t>25մ3-ից ավելի ծավալով, ընդհանուր նշանակության երկաթբետոնե հիմքերի կառուցում
Устройство железобетонных фундаментов общего 
назначения объемом: более 25 м3</t>
  </si>
  <si>
    <t>Մետաղական գույքայինուղղորդիչ
Кондуктор инвентарный металлический</t>
  </si>
  <si>
    <t>Շարի դարսման համար ցեմենտային պատրաստի լուծույթ 300 մակնիշի
Раствор готовый кладочный цементный марки 300</t>
  </si>
  <si>
    <t>Հարթեցնող շերտերի պատրաստում․ խճային
Устройство подстилающих слоев: щебеночных</t>
  </si>
  <si>
    <t>Կերամիկական աղյուս միատար, 250x120x65մմ չափի, մակնիշը՝100
Кирпич керамический одинарный, размером 
250х120х65 мм, марка: 100</t>
  </si>
  <si>
    <t>Հողի մակարդակից ցածր արտաքին հիդրոմեկուսացում</t>
  </si>
  <si>
    <t>Հողի մակարդակից բարձր արտաքին և ներքին մակերևույթների հիդրոմեկուսացում</t>
  </si>
  <si>
    <t>Մինչև 2մմ շերտի հաստությամբ չոր խառնուրդով հիմքերի, պատերի կողային ծեփմամբ ձեռքով մեկուսացում
Устройство боковой обмазочной изоляции стен, фундаментов ручным способом из сухих смесей толщиной слоя 2 мм</t>
  </si>
  <si>
    <t>Ցինկապատ մի մասանի գործվածքե ցանց․ 2.5x2.5, 0.4մմ տրամագծով մետաղալարից
Сетка тканая одинарная оцинкошанная: 2.5x2.5 из проволки диаметром 0.4мм</t>
  </si>
  <si>
    <t>Մինչև 20կգ կշռով միջադիր դետալների տեղադրում
Установка закладных деталей весом: до 20 кг</t>
  </si>
  <si>
    <t>Քարե շարվածքի կամ պրիզմաների կառուցում
Устройство каменной наброски или призмы</t>
  </si>
  <si>
    <t xml:space="preserve">Фундамент свайный Фс1 (80 шт), Фс2 (4 шт) </t>
  </si>
  <si>
    <t xml:space="preserve">Ցցավոր հիմք Фс1 (80 հատ), Фс2 (4 հատ) </t>
  </si>
  <si>
    <t>600մմ տրամագծով իջեցվող, գույքային պողպատե խողովակներ (6մ երկարության բաժանմունք)
Трубы стальные обсадные инвентарные, диаметр: 
600 мм (секция длиной 6 м)</t>
  </si>
  <si>
    <t>600մմ տրամագծով իջեցվող, գույքային պողպատե խողովակներ (2մ երկարության դանակավոր բաժանմունք)
Трубы стальные обсадные инвентарные, диаметр: 
600 мм (секция ножевая длиной 2 м)</t>
  </si>
  <si>
    <t>Մինչև 2մմ շերտի հաստությամբ չոր խառնուրդով հիմքերի, պատերի կողային ծեփմամբ ձեռքով, մեկուսացում
Устройство боковой обмазочной изоляции стен,
фундаментов ручным способом из сухих смесей
толщиной слоя 2 мм</t>
  </si>
  <si>
    <t>Որմնակապա-անկյունային պողպատյա հենարանների տեղադրում, մինչև 25 տ զանգվածով միականգնակային                    Установка стальных опор анкерно-угловых, 
свободностоящих,: одностоечных массой до 25 т</t>
  </si>
  <si>
    <t xml:space="preserve">մ3             м3 </t>
  </si>
  <si>
    <t>25մ3 ծավալից ավելի, ընդհանուր նշանակության, երկաթբետոնե հիմքերի տեղադրում                                                           Устройство железобетонных фундаментов общего 
назначения объемом: более 25 м3</t>
  </si>
  <si>
    <t>Պողպատե, մինչև 0.2տ զանգվածով, սարքավորումների տակ, կոնստրուկցիաների տեղադրում
Установка стальных: конструкций под оборудование
массой до 0,2 т</t>
  </si>
  <si>
    <t>Պողպատե,  մինչև 1տ զանգվածով, սարքավորումների տակ, կոնստրուկցիաների տեղադրում 
Установка стальных: конструкций под оборудование
массой до 0,2 т</t>
  </si>
  <si>
    <t>Խրամուղիների և փորվածքների հետլիցք գրունտի միչև 5մ տեղափոխմամբ, 243կՎտ (330 ձ․ ու․) հզորությամբ բուլդոզերներով , գրունտների խումբը՝ 3
Засыпка траншей и котлованов с перемещением
грунта до 5 м бульдозерами мощностью: 243 кВт
(330 л.с.), группа грунтов 3 /ПОС раздел 9.1/</t>
  </si>
  <si>
    <t>25մ3-ից ավել ծավալով, ընդհանուր նշանակության, երկաթբետոնե հիմքերի կառուցում
Устройство железобетонных фундаментов общего 
назначения объемом: более 25 м3</t>
  </si>
  <si>
    <t>20կգ-ից ավել կշռով միջադիր դետալների տեղադրում
Установка закладных деталей весом: более 20 
кг/М7 для Фс2/</t>
  </si>
  <si>
    <t>Մինչև 2մմ շերտի հաստությամբ չոր խառնուրդով հիմքերի, պատերի կողային ծեփմամբ ձեռքով մեկուսացում
Устройство боковой обмазочной изоляции стен,
фундаментов ручным способом из сухих смесей
толщиной слоя 2 мм</t>
  </si>
  <si>
    <t>20մմ հաստության բացվածքների լցոնում
Устройство подливки толщиной 20 мм</t>
  </si>
  <si>
    <t>Ջերմաընդարձակվող կրակապշտպանիչ նյութ« Огракс-В-СК»
 Материал огнезащитный терморасширяющийся« Огракс-В-СК»</t>
  </si>
  <si>
    <t>Մետաղական մակերևույթների նախաներկում մեկ անգամ․       ГФ-021 նախաներկով (երկրոդ շերտ)
Огрунтовка металлических поверхностей за один 
раз: грунтовкой ГФ-021 /второй слой/</t>
  </si>
  <si>
    <t>Պատերի բաժանարար կոնստրուկցիաների մոնտաժում․ գործարանային պատրաստվածության բազմաշերտ պանելներից, շեմքի միջև 50մ բարձրության դեպքում
Монтаж ограждающих конструкций стен: из 
многослойных панелей заводской готовности при 
высоте здания до 50 м                                                             (Прил.9.3 п.6 Монтаж конструкций, окрашенных в заводских 
условиях или неокрашенных, поставляемых в пакетах ОЗП=1,03; ТЗ=1,03)</t>
  </si>
  <si>
    <t>ՎԼ և ԲԲՍ-ի հավաքովի երկաթբետոնե հիմքեր 
Фундаменты сборные железобетонные ВЛ и ОРУ</t>
  </si>
  <si>
    <t>Պողպատե, մինչև 0.2տ զանգվածով սարքավորումների տակ կոնստրուկցիաների տեղադրում
Установка стальных: конструкций под оборудование
массой до 0,2 т</t>
  </si>
  <si>
    <t>Պորտալ</t>
  </si>
  <si>
    <t>Պողպատե,  մինչև 0.7տ զանգվածով պորտալների եռակցման հենակների տեղադրում
Установка стальных: сварных стоек порталов
массой до 0,7 т</t>
  </si>
  <si>
    <t>Պողպատե , մինչև 1տ զանգվածով պորտալների զոդովի շեղագերանների տեղադրում
Установка стальных: комбинированных стоек
порталов массой до 1 т</t>
  </si>
  <si>
    <t xml:space="preserve">Աշխատանք թափոնատեղում 2-3 կարգի գրունտներ
Работа на отвале, группа грунтов: 2-3
</t>
  </si>
  <si>
    <t>Խրամուղիների և փորվածքների հետլիցք, գրունտի մինչև 5մ տեղափոխմամբ, 243կՎտ (330ձ․ու․) հզորությամբ բուլդոզերներով, գրունտների խումբը՝1
Засыпка траншей и котлованов с перемещением
грунта до 5 м бульдозерами мощностью: 243 кВт
(330 л.с.), группа грунтов 3 /ПОС раздел 9.1/</t>
  </si>
  <si>
    <t>Պատերի և հարթ հատակների կառուցում հաստությունները 150մմ-ից ավել ուղղանկյուն կառույցների համար
Устройство стен и плоских днищ при толщине: 
более 150 мм прямоугольных сооружений</t>
  </si>
  <si>
    <t>200 մակնիշի ցեմենտային պատրաստի խառնուրդ, դարսման համար
Раствор готовый кладочный цементный марки 200</t>
  </si>
  <si>
    <t>Դիտահորերի պատերի օղակ․КС10.9   / В15 (М200) 
/бетон В15 (М200), ծավալը 0,24 մ3, ամրանի ծախսը 5,66 կգ                                                                    Кольцо стеновое смотровых колодцев: КС10.9 / В15 (М200) 
/бетон В15 (М200), объем 0,24 м3, расход арматуры 
5,66 кг/ (серия 3.900.1-14)</t>
  </si>
  <si>
    <t>Հենարանային օղակ  КО-6 / В15 (М200) մակնիշի բետոն, ծավալը ՝0.02մ³, ամրանի ծախսը՝ 1.10կգ/(սերիա 3.900.1-14)
 Кольцо опорное КО-6 бетон В15 (М200), объем 0,02 
м3, расход арматуры 1,10 кг / (серия 3.900.1-14)</t>
  </si>
  <si>
    <t>Մինչև 5մ3 մակերեսով կանալների ծածկի սալերի տեղադրում
Устройство плит перекрытий каналов площадью: до 5 м2</t>
  </si>
  <si>
    <t>Մտոցի տեղադրում
Установка люка</t>
  </si>
  <si>
    <t>Թուջե մտոցներ, թեթև
Люки чугунные: легкие</t>
  </si>
  <si>
    <t xml:space="preserve">Խցուկներ </t>
  </si>
  <si>
    <t>Օդափոխման խողովակ 2 հատ</t>
  </si>
  <si>
    <t>Աստիճան, օդափոխման խողովակ</t>
  </si>
  <si>
    <t>Մետաղական կոնստրուկցիաների հակակորոզիոն պաշտպանություն</t>
  </si>
  <si>
    <t>Շաղախ ցեմենտային, 50մմ հաստության
 Устройство стяжек: цементных толщиной 50 мм</t>
  </si>
  <si>
    <t>մ2                  м2</t>
  </si>
  <si>
    <t>Բիկրոստ, ХПП                                                                              Бикрост: ХПП</t>
  </si>
  <si>
    <t xml:space="preserve">Շարի համար ցեմենտային պատրաստի լուծույթ
Раствор готовый кладочный цементный марки: 100
</t>
  </si>
  <si>
    <t>կուտակված գրունտից լիցքի կառուցում 0.5մ3 շերեփի տարողությամբ "Դրագլայն" էքսկավատորներով, գրունտների խումբը՝1
Возведение насыпей из резервов экскаваторами "драглайн" с ковшом вместимостью: 0,5 м3, группа грунтов 1</t>
  </si>
  <si>
    <t>Լիցքի թեքվածքների  պլանավորում էքսկավատոր-պլանավորողով, գրունտների խումբը՝1
Планировка откосов: насыпей экскаватором_x0002_планировщиком, группа грунтов</t>
  </si>
  <si>
    <t>II կատեգորիայի տեխնիկական բարդության ավտոմատ կառավարման համակարգ, կանալների թիվթ՝ (Кընդ) 20 
Автоматизированная система управления II 
категории технической сложности с количеством 
каналов (Кобщ): 20(ФЕРп02 ОП п.2.2.4 Р=Рб х (Фми х Фу) ОЗП=2,78; ТЗ=2,78)</t>
  </si>
  <si>
    <t>II կատեգորիայի տեխնիկական բարդության ավտոմատ կառավարման համակարգ, կանալների թիվթ՝ (Кընդ) յուրաքնչյուր կանալի համար՝ 20-ից միչև 39-ից բարձր՝ ավելացնել գնին  02-01-002-05
Автоматизированная система управления II 
категории технической сложности с количеством 
каналов (Кобщ): за каждый канал свыше 20 до 39 
добавлять к расценке 02-01-002-05
(ФЕРп-2001-02 Тех часть Р=Рб х (Фми х Фу) ОЗП=2,78; ТЗ=2,78;ФЕРп02 ОП п.2.2.4 Р=Рб х (Фми х Фу) ОЗП=2,78; ТЗ=2,78)</t>
  </si>
  <si>
    <t xml:space="preserve">Դնովի և հանովի սանդուղքներ
Лестницы приставные и прислоненные
</t>
  </si>
  <si>
    <r>
      <t>Հյուսված լիցք հագեցված ասբեստային,միջանցիկ հյուսվածքով, քառակուսի, կլոր, АП-31 մակնիշի,  25-50մմ տրամագծով /АП-31 25х25 մմ, խտությունը 1200 կգ/մ</t>
    </r>
    <r>
      <rPr>
        <sz val="9"/>
        <rFont val="Sylfaen"/>
        <family val="1"/>
      </rPr>
      <t>³</t>
    </r>
    <r>
      <rPr>
        <sz val="9"/>
        <rFont val="Arial LatArm"/>
        <family val="2"/>
      </rPr>
      <t xml:space="preserve">/
Набивки плетеные пропитанные асбестовые, сквозного плетения, квадратные, круглые, марки: АП-31, диаметром 25-50 мм /АП-31 25х25 мм, плотность 1200 кг/м3/
</t>
    </r>
  </si>
  <si>
    <t>Սայթաքուն և գլդոնային հենարաններ, ամրակման դետալներ, խամութներ,
Опоры скользящие и катковые, крепежные детали, 
хомуты</t>
  </si>
  <si>
    <t xml:space="preserve">Հյուսված լիցք հագեցված ասբեստային, միջանցիկ հյուսվածքով, քառակուսի, կլոր, АП-31 մակնիշի,  25-50մմ տրամագծով /АП-31 25х25 մմ, 
խտությունը 1200 կգ/մ³/
Набивки плетеные пропитанные асбестовые, сквозного плетения, квадратные, круглые, марки: АП-31, диаметром 25-50 мм /АП-31 25х25 мм, плотность 1200 кг/м3/
</t>
  </si>
  <si>
    <t xml:space="preserve">Դնովի և հենովի սանդուղքներ
Лестницы приставные и прислоненные
</t>
  </si>
  <si>
    <t xml:space="preserve">Սայթաքուն և գլդոնային հենարաններ, ամրացման դետալներ, խամութներ
Опоры скользящие и катковые, крепежные детали, 
хомуты
</t>
  </si>
  <si>
    <t xml:space="preserve">100մմ տրամագծով թուջե հակադարձ սողնակների և հակադարձ փականների տեղադրում
Установка задвижек или клапанов обратных 
чугунных диаметром: 100 
</t>
  </si>
  <si>
    <t xml:space="preserve">Բետոնի նախապատրաստվածքի կառուցում
Устройство бетонной подготовки
</t>
  </si>
  <si>
    <r>
      <t>Հյուսված լիցք հագեցված ասբեստային, միջանցիկ հյուսվածքով, քառակուսի, կլոր, АП-31 մակնիշի,  25-50մմ տրամագծով /АП-31 25х25 մմ, խտությունը 1200 կգ/մ</t>
    </r>
    <r>
      <rPr>
        <sz val="9"/>
        <rFont val="Sylfaen"/>
        <family val="1"/>
      </rPr>
      <t>³</t>
    </r>
    <r>
      <rPr>
        <sz val="9"/>
        <rFont val="Arial LatArm"/>
        <family val="2"/>
      </rPr>
      <t xml:space="preserve">/ 
Набивки плетеные пропитанные асбестовые, 
сквозного плетения, квадратные, круглые, марки: АП-31, диаметром 25-50 мм /АП-31 25х25 мм, плотность 1200 кг/м3/
</t>
    </r>
  </si>
  <si>
    <t xml:space="preserve">Սայթաքուն և գլդոնային հենարաններ, ամրակման դետալներ, խամութներ
Опоры скользящие и катковые, крепежные детали, хомуты
</t>
  </si>
  <si>
    <t xml:space="preserve">150մմ տրամագծով թուջե հակադարձ սողնակների և հակադարձ փականների տեղադրում
Установка задвижек или клапанов обратных чугунных диаметром: 150 мм
</t>
  </si>
  <si>
    <t>Դնովի և հենովի սանդուխքներ
Лестницы приставные и прислоненные</t>
  </si>
  <si>
    <r>
      <t>Հյուսված լիցք հագեցված ասբեստային, միջանցիկ հյուսվածքով, քառակուսի, կլոր, АП-31 մակնիշի,  25-50մմ տրամագծով /АП-31 25х25 մմ, խտությունը 1200 կգ/մ</t>
    </r>
    <r>
      <rPr>
        <sz val="9"/>
        <rFont val="Sylfaen"/>
        <family val="1"/>
      </rPr>
      <t>³/</t>
    </r>
    <r>
      <rPr>
        <sz val="9"/>
        <rFont val="Arial LatArm"/>
        <family val="2"/>
      </rPr>
      <t xml:space="preserve">
Набивки плетеные пропитанные асбестовые, сквозного плетения, квадратные, круглые, марки: АП-31, диаметром 25-50 мм /АП-31 25х25 мм, плотность 1200 кг/м3/</t>
    </r>
  </si>
  <si>
    <t>Սայթաքուն և գլդոնային հենարաններ, ամրակման դետալներ, խամութներ
Опоры скользящие и катковые, крепежные детали, хомуты</t>
  </si>
  <si>
    <t>150մմ տրամագծով թուջե հակադարձ սողնակների և հակադարձ փականների տեղադրում
Установка задвижек или клапанов обратных чугунных диаметром: 150 мм</t>
  </si>
  <si>
    <r>
      <t>Հյուսված լիցք հագեցված ասբեստային, միջանցիկ հյուսվածքով, քառակուսի, կլոր, АП-31 մակնիշի,  25-50մմ տրամագծով /АП-31 25х25 մմ, խտությունը 1200 կգ/մ</t>
    </r>
    <r>
      <rPr>
        <sz val="9"/>
        <rFont val="Sylfaen"/>
        <family val="1"/>
      </rPr>
      <t>³</t>
    </r>
    <r>
      <rPr>
        <sz val="9"/>
        <rFont val="Arial LatArm"/>
        <family val="2"/>
      </rPr>
      <t>/
Набивки плетеные пропитанные асбестовые, сквозного плетения, квадратные, круглые, марки: АП-31, диаметром 25-50 мм             /АП-31 25х25 мм, плотность 1200 кг/м3/</t>
    </r>
  </si>
  <si>
    <r>
      <t>Հյուսված լիցք հագեցված ասբեստային, միջանցիկ հյուսվածքով, քառակուսի, կլոր, АП-31 մակնիշի,  25-50մմ տրամագծով /АП-31 25х25 մմ, խտությունը 1200 կգ/մ</t>
    </r>
    <r>
      <rPr>
        <sz val="9"/>
        <rFont val="Sylfaen"/>
        <family val="1"/>
      </rPr>
      <t>³</t>
    </r>
    <r>
      <rPr>
        <sz val="9"/>
        <rFont val="Arial LatArm"/>
        <family val="2"/>
      </rPr>
      <t>/
Набивки плетеные пропитанные асбестовые, сквозного плетения, квадратные, круглые, марки: АП-31, диаметром 25-50 мм /АП-31 25х25 мм, плотность 1200 кг/м3/</t>
    </r>
  </si>
  <si>
    <t>Սայթաքուն և գլդոնային հենարաններ, ամրակման դետալներ, խամութներ
Опоры скользящие и катковые, крепежные детали, 
хомуты</t>
  </si>
  <si>
    <t>200մմ տրամագծով թուջե հադարձ սողնակների և հակադարձ փականների տեղադրում
Установка задвижек или клапанов обратных чугунных диаметром: 200 мм</t>
  </si>
  <si>
    <r>
      <t>Խրամուղիներում գրունտի մշակում, հակադարձ բահ էքսկավատորով, որի շերեփի տարողությունը  0.5 (0.5-0.63) մ</t>
    </r>
    <r>
      <rPr>
        <sz val="9"/>
        <rFont val="Sylfaen"/>
        <family val="1"/>
      </rPr>
      <t>³</t>
    </r>
    <r>
      <rPr>
        <sz val="9"/>
        <rFont val="Arial LatArm"/>
        <family val="2"/>
      </rPr>
      <t xml:space="preserve"> է հողաշերտում, հողաշերտի մեջ գրունտների խումբը՝4
Разработка грунта в траншеях экскаватором« обратная лопата с ковшом вместимостью 0.5 (0.5-0.63) м3 в отвал. в отвал группа грунтов 4</t>
    </r>
  </si>
  <si>
    <r>
      <t>Գրունտի մշակում, բեռնավորելով ինքնաթափ ավտոմեքենաների վրա,0.5 (0.5-0.63) մ</t>
    </r>
    <r>
      <rPr>
        <sz val="9"/>
        <rFont val="Sylfaen"/>
        <family val="1"/>
      </rPr>
      <t>³</t>
    </r>
    <r>
      <rPr>
        <sz val="9"/>
        <rFont val="Arial LatArm"/>
        <family val="2"/>
      </rPr>
      <t xml:space="preserve"> շերեփի տարողությամբ էքսկավատորներով, գրունտների խումբը՝4
Разработка грунта с погрузкой на автомобили самосвалы экскаваторами с ковшом вместимостью: 
0.5 (0.5-0.63) м3. группа грунт 4
</t>
    </r>
  </si>
  <si>
    <t xml:space="preserve">Աշխատանք թափոնատեղում․ գրունտների խումբը՝4
Работа на отвале. группа грунтов: 4
</t>
  </si>
  <si>
    <r>
      <t>Բնական ավազ շինարարական աշխատանքների համար․ բարձր խոշորության և խոշոր</t>
    </r>
    <r>
      <rPr>
        <sz val="9"/>
        <rFont val="Arial LatArm"/>
        <family val="2"/>
      </rPr>
      <t xml:space="preserve">
Песок природный для строительных: работ повышенной крупности и крупный
</t>
    </r>
  </si>
  <si>
    <t xml:space="preserve">Գրունտի խտացում պնևմատիկ տոփանմամբ, գրունտների խումբը՝ 1-2
Уплотнение грунта пневматическими трамбовками. 
группа грунтов: 1-2
</t>
  </si>
  <si>
    <t xml:space="preserve">Խրամուղիների և փորվածքների լցում, տեղափոխելով գրունտը մինչև 5մ, 243կՎտ (330ձ․ու․) հզորության բուլդոզերներով, գրունտների խումբը՝ 3  /ПОС բաժին 9.4/
Засыпка траншей и котлованов с перемещением 
грунта до 5 м бульдозерами мощностью: 243 кВт 
(330 л.с.). группа грунтов 3 /ПОС раздел 9.4/
</t>
  </si>
  <si>
    <t xml:space="preserve">Խմելու ջրի ճնշումային խողովակ, PE 100 պոլիէթիլենից․ПЭ100 SDR17 63х3,8 մմ չափի (ГОСТ 18599-
2001, ГОСТ Р 52134-2003)
Труба напорная из полиэтилена PE 100 питьевая: 
ПЭ100 SDR17, размером 63х3,8 мм (ГОСТ 18599-
2001, ГОСТ Р 52134-2003)
</t>
  </si>
  <si>
    <t xml:space="preserve">Աշխատանք հողաշերտի վրա․ գրունտների խումբը՝4
Работа на отвале. группа грунтов: 4
</t>
  </si>
  <si>
    <t xml:space="preserve">Հիմքերի տակի հիմնատակերի իրականացում․ավազային
 Устройство основания под фундаменты: песчаного
</t>
  </si>
  <si>
    <t xml:space="preserve">Տանիքի համար սառը մաստիկաТЕХНОНИКОЛЬ №21 (Техномаст)
 Мастика кровельная холодная ТЕХНОНИКОЛЬ №21 
(Техномаст)
</t>
  </si>
  <si>
    <r>
      <t>Պողպատե հարթ, եռակցված կցաշուրթեր ВСт3сп2, ВСт3сп3 պողպատից,1.0 ՄՊա (10 կգ/սմ</t>
    </r>
    <r>
      <rPr>
        <sz val="9"/>
        <rFont val="Sylfaen"/>
        <family val="1"/>
      </rPr>
      <t>²</t>
    </r>
    <r>
      <rPr>
        <sz val="9"/>
        <rFont val="Arial LatArm"/>
        <family val="2"/>
      </rPr>
      <t xml:space="preserve">) ճնշմամբ, 100մմ տրամագծով,
Фланцы стальные плоские приварные из стали ВСт3сп2, ВСт3сп3, давлением: 1,0 МПа (10 кгс/см2), диаметром 100 мм
</t>
    </r>
  </si>
  <si>
    <t xml:space="preserve">Ծանր բետոն հիդրոտեխնիկական կառույցների համար(սուլֆատակայուն պորտլանդցեմենտով), դասը՝ В7,5 
(М100)/ցեմենտային շաղախ М100 սուլֆատակայուն ցեմենտով/
Бетон тяжелый для гидротехнических сооружений 
(на сульфатостойком портландцементе), класс: В7,5 
(М100) /цементный раствор М100 на сульфастойком 
цементе/
</t>
  </si>
  <si>
    <t>Ծանր բետոն հիդրոտեխնիկական կառույցների համար(սուլֆատակայուն պորտլանդցեմենտով), դասը՝ В7,5 
(М100)/ցեմենտային շաղախ М100 սուլֆատակայուն ցեմենտով/
Бетон тяжелый для гидротехнических сооружений 
(на сульфатостойком портландцементе), класс: В7,5 
(М100) /цементный раствор М100 на сульфастойком цементе/</t>
  </si>
  <si>
    <t xml:space="preserve">Շենքերի և կառույցների առանձին կոնստրուկտիվ տարրեր, գերակշռությամբ․ տաք գլանված պրոֆիլներ, հավաքման միավորի միջին զանգվածը միչև 0.1տ   /МС-1, МС-3, МС-5, МС-7/
Отдельные конструктивные элементы зданий и сооружений с преобладанием: горячекатаных профилей, средняя масса сборочной единицы до 0,1 т /МС-1, МС-3, МС-5, МС-7/
</t>
  </si>
  <si>
    <t xml:space="preserve">Բետոնի նախապատրաստական շերտի իրականացում
Устройство бетонной подготовки
</t>
  </si>
  <si>
    <t>Ծանր բետոն հիդրոտեխնիկական կառույցների համար(սուլֆատակայուն պորտլանդցեմենտով), դասը՝ В7,5 
(М100)/ցեմենտային շաղախ М100 սուլֆատակայուն ցեմենտով/
Бетон тяжелый для гидротехнических сооружений 
(на сульфатостойком портландцементе), класс: В7,5 (М100) /цементный раствор М100 на сульфастойком цементе/</t>
  </si>
  <si>
    <r>
      <t>Ծածկի սալ 2ПП15-1 /բետոն В15 (М200), ծավալը 0,27 մ</t>
    </r>
    <r>
      <rPr>
        <sz val="9"/>
        <rFont val="Sylfaen"/>
        <family val="1"/>
      </rPr>
      <t>³</t>
    </r>
    <r>
      <rPr>
        <sz val="9"/>
        <rFont val="Arial LatArm"/>
        <family val="2"/>
      </rPr>
      <t>, ամրանի ծախսը 30 կգ/ (սերիա 3.900.1-14)
Плита перекрытия: 2ПП15-1 /бетон В15 (М200), объем 0,27 м3, расход арматуры 30 кг/ (серия 3.900.1-14)</t>
    </r>
  </si>
  <si>
    <r>
      <t>Ծածկի սալ 2ПП15-1 /բետոն В15 (М200), 
ծավալը 0,27 մ</t>
    </r>
    <r>
      <rPr>
        <sz val="9"/>
        <rFont val="Sylfaen"/>
        <family val="1"/>
      </rPr>
      <t>³</t>
    </r>
    <r>
      <rPr>
        <sz val="9"/>
        <rFont val="Arial LatArm"/>
        <family val="2"/>
      </rPr>
      <t>, ամրանի ծախսը 30 կգ/ (սերիա 3.900.1-14) 
Плита перекрытия: 2ПП15-1 /бетон В15 (М200), 
объем 0,27 м3, расход арматуры 30 кг/ (серия 3.900.1-14)</t>
    </r>
  </si>
  <si>
    <t xml:space="preserve">Շենքերի և կառույցների առանձին կոնստրուկտիվ տարրեր, գերակշռությամբ․ տաք գլանված պրոֆիլներ, հավաքման միավորի միջին զանգվածը միչև 0.1տ   /МС-1, МС-3, МС-5, МС-7/
Отдельные конструктивные элементы зданий и сооружений с преобладанием: горячекатаных профилей, средняя масса сборочной единицы до 0,1 т /МС-1, МС-3, МС-5, МС-7/
</t>
  </si>
  <si>
    <r>
      <t>Ծածկի սալ 1ПП15-1 /բետոն В15 (М200),ծավալը՝ 0.27մ</t>
    </r>
    <r>
      <rPr>
        <sz val="9"/>
        <rFont val="Sylfaen"/>
        <family val="1"/>
      </rPr>
      <t>³</t>
    </r>
    <r>
      <rPr>
        <sz val="9"/>
        <rFont val="Arial LatArm"/>
        <family val="2"/>
      </rPr>
      <t>, ամրանի ծախսը՝30կգ/(սերիա 3.900.1-14) 
Плита перекрытия: 1ПП15-1 /бетон В15 (М200), объем 0,27 м3, расход арматуры 30 кг/ (серия 3.900.1-14)</t>
    </r>
  </si>
  <si>
    <r>
      <t>Խրամուղիներում գրունտի մշակում, հողաշերտի մեջ  0.5 (0.5-0.63) մ</t>
    </r>
    <r>
      <rPr>
        <sz val="9"/>
        <rFont val="Sylfaen"/>
        <family val="1"/>
      </rPr>
      <t>³</t>
    </r>
    <r>
      <rPr>
        <sz val="9"/>
        <rFont val="Arial LatArm"/>
        <family val="2"/>
      </rPr>
      <t xml:space="preserve"> շերեփի տարողությամբ հակադարձ բահ էքսկավատորով, հողաշերտի մեջ գրունտների խումբը՝4
Разработка грунта в траншеях экскаватором 
«обратная лопатае с ковшом вместимостью 0.5 (0.5-
0.63) м3 в отвал. в отвал группа грунтов: 4
</t>
    </r>
  </si>
  <si>
    <t xml:space="preserve">Ծանր բետոն հիդրոտեխնիկական կառույցների համար(սուլֆատակայուն պորտլանդցեմենտով), դասը՝ В7,5 (М100)/ ցեմենտային շաղախ М100 սուլֆատակայուն ցեմենտով/
Бетон тяжелый для гидротехнических сооружений (на сульфатостойком портландцементе), класс: В7,5 (М100) /цементный раствор М100 на сульфастойком цементе/
</t>
  </si>
  <si>
    <r>
      <t>Դիտահորերի պատի օղակ  КС15.6 /բետոն В15 (М200), ծավալը 0,265 մ</t>
    </r>
    <r>
      <rPr>
        <sz val="9"/>
        <rFont val="Sylfaen"/>
        <family val="1"/>
      </rPr>
      <t>³</t>
    </r>
    <r>
      <rPr>
        <sz val="9"/>
        <rFont val="Arial LatArm"/>
        <family val="2"/>
      </rPr>
      <t xml:space="preserve">, ամրանի ծախսը 4,94 կգ/ 
Кольцо стеновое смотровых колодцев:КС15.6 /бетон В15(М200), объем 0,265 м3, расход арматуры 4,94 кг/
</t>
    </r>
  </si>
  <si>
    <t xml:space="preserve">Շենքերի և կառույցների առանձին կոնստրուկտիվ տարրեր, գերակշռությամբ․ տաք գլանված պրոֆիլներ, հավաքման միավորի միջին զանգվածը միչև 0.1տ  /МС-1, МС-3, МС-5, МС-7/
Отдельные конструктивные элементы зданий и сооружений с преобладанием: горячекатаных профилей, средняя масса сборочной единицы до 0,1 т /МС-1, МС-3, МС-5, МС-7/
</t>
  </si>
  <si>
    <t xml:space="preserve">Հենարանային կոնստրուկցիաների մոնտաժում․ շենքերի և կառույցների ներսում մինչև 0.1տ զանգվածով խողովակաշարերի ամրակապման համար
Монтаж опорных конструкций: для крепления трубопроводов внутри зданий и сооружений массой до 0,1 т
</t>
  </si>
  <si>
    <t xml:space="preserve">Դրենչերային տեղադրումների խողովակաշար ջրով և փրփուրով հրդեհաշիջման համար, պողպատե խողովակներից՝ մոնտաժված պատրաստի հանգույցներով, անվանական տրամ-ը՝ 50մմ (100մ)
Трубопровод дренчерных установок водяного и пенного пожаротушения из стальных труб, монтируемый из готовых узлов, номинальный диаметр 50 мм (ОП п.1.12.12 При выполнении работ по монтажу трубопроводов на эстакадах, кронштейнах и специальных конструкциях на высоте св. 5 м: при одноярусном расположении трубопроводов ОЗП=1,05; ТЗ=1,05)
</t>
  </si>
  <si>
    <r>
      <t>Թեքումներ  90 աստիճան,.ծռվածության շառավիղը R=1,5 Ду,
Ру-ն մինչև  16 МПа (160 կգուժ/սմ</t>
    </r>
    <r>
      <rPr>
        <sz val="9"/>
        <rFont val="Sylfaen"/>
        <family val="1"/>
      </rPr>
      <t>²</t>
    </r>
    <r>
      <rPr>
        <sz val="9"/>
        <rFont val="Arial LatArm"/>
        <family val="2"/>
      </rPr>
      <t xml:space="preserve">), պայմանական անցումային տրամագիծը՝  50 մմ, արտաքին տրամագիծը ՝ 57 մմ, պատի հաստությունը՝ 4 մմ /57х3,5/
Отводы 90 град. с радиусом кривизны R=1,5 Ду на Ру до 16 МПа (160 кгс/см2), диаметром условного прохода: 50 мм, наружным диаметром 57 мм, толщиной стенки 4 мм /57х3,5/
</t>
    </r>
  </si>
  <si>
    <t xml:space="preserve">Ապարատային մամլվող սեղմակ                                                                     Зажим аппаратный прессуемый: А4А-300-2 /А4А-300-3Т/
</t>
  </si>
  <si>
    <t xml:space="preserve">Ճյուղավորման սեղմակ ОА 300-2 /ОА-300-2Т/                                                      Зажим ответвительный: ОА 300-2 /ОА-300-2Т/
</t>
  </si>
  <si>
    <t xml:space="preserve">Ապարատային սեղմակ սեղմվող                                                                             Зажим аппаратный прессуемый: А4А-400-2 /А4А-400-2Т/
</t>
  </si>
  <si>
    <t>Բաց հաղորդալարեր էլեկտրամատակարարման օդային գծերի համար 1-ին խմբի ցինկապատ պողպատե լարերից և ալյումինե մետաղալարերի: АС, կտրվածք 400/51 մմ2                                                                                                          Провода неизолированные для воздушных линий электропередачи из стальных оцинкованных проволок 1 группы и алюминиевых проволок марки: АС, сечением 400/51 мм2</t>
  </si>
  <si>
    <t>Իջեցում, հանգույց  /3 ֆազ/, հաղորդալարի կտրվածքը մինչև 600քմմ, ֆազում հաղորդալարերի քանակը-1                                                                                    Спуск, петля или перемычка (3 фазы), сечение провода до 640 мм2, количество проводов в фазе - 1</t>
  </si>
  <si>
    <t>Բաց հաղորդալարեր էլեկտրամատակարարման օդային գծերի համար 1-ին խմբի ցինկապատ պողպատե լարերից և ալյումինե մետաղալարերի: АС, կտրվածք 300/39 մմ2                                                                                                            Провода неизолированные для воздушных линий электропередачи из стальных оцинкованных проволок 1 группы и алюминиевых проволок марки: АС, сечением 300/39 мм2</t>
  </si>
  <si>
    <t>Սարքավորումների տակ մետաղակոնստրուկցիայի տեղադրում, քաշ մինչև 0.01տ /անկյունակ 100х63х6/                                                                                    Установка стальных: конструкций под оборудование массой до 0,01 т /уголок 100х63х6/</t>
  </si>
  <si>
    <t>Պողպատե անկյունակ անհավասար, պողպատի դասը Ст3пс, չափը   100х63 մմ                                                                                                                            Сталь угловая неравнополочная, марка стали: Ст3пс, размером 00х63 мм</t>
  </si>
  <si>
    <t>Իջեցում, հանգույց  /3 ֆազ/, հաղորդալարի կտրվածքը մինչև 300քմմ, ֆազում հաղորդալարերի քանակը-2                                                                                    Спуск, петля или перемычка (3 фазы), сечение провода до 300 мм2, количество проводов в фазе - 2</t>
  </si>
  <si>
    <t>Հավաքական հաղորդադող եռաֆազ լարումը 220կՎ կտրվածք մինչև 400քմմ, ֆազում հաղորդալարերի քանակը-2                                                                       Шина сборная трехфазная напряжением 220 кВ, сечение до 600 мм2, количество проводов в фазе - 2</t>
  </si>
  <si>
    <t>Կախովի գծային մեկուսիչներ ապակյա                                                                    Изоляторы линейные подвесные стеклянные ПСД-70Е / ПСД70Е 212W /</t>
  </si>
  <si>
    <t>Գինդ                                                                                                                     Серьга СРС-7-16</t>
  </si>
  <si>
    <t>Միջանկյալ օղակ ուղիղ                                                                                                 Звено промежуточное: прямое ПР-7-6 /ПРТ-7-6/</t>
  </si>
  <si>
    <t>Պահող սեղմակ խուլ                                                                                               Зажим поддерживающий: глухой 2ПГН-5-1</t>
  </si>
  <si>
    <t>Միջանկյալ օղակ հարթ զույգ                                                                                   Звено промежуточное: прямое двойное 2ПР-12-1</t>
  </si>
  <si>
    <t>Միջանկյալ օղակ կարգավորվող միջանկյալ                                                     Звено промежуточное: регулируемое ПРР-12-1</t>
  </si>
  <si>
    <t>Միջանկյալ օղակ մոնտաժային                                                                      Звено промежуточное: монтажное ПТМ-12-2</t>
  </si>
  <si>
    <t>Պահող սեղմակ խուլ                                                                                                   Зажим поддерживающий: глухой ПГН-5-3</t>
  </si>
  <si>
    <t>Հոսանքի տրանսֆորմատոր էլեգազային լարումը 110կՎ, 6 հատ երկրորդային փաթույթներով ճշտության դասը (տրանսֆորմացիայի գործակիցը) 0,2s/0,2-(300/1); 10P/10P/10P/10P-(1500/1)  կոմպլեկտում մետաղական կոնստրուկցիա ТРГ-110 IV У1                                                                                                         Трансформатор тока элегазовый на напряжение 110 кВ, с шестью вторичными обмотками класса точности (коэффициентом трансформации) 0,2s/0,2-(300/1); 10P/10P/10P/10P-(1500/1), в компл. с металлоконструкцией, ТРГ-110 IV У1</t>
  </si>
  <si>
    <t>Հոսանքի տրանսֆորմատոր էլեգազային լարումը 110կՎ, 6 հատ երկրորդային փաթույթներով ճշտության դասը (տրանսֆորմացիայի գործակիցը) 0,2s/0,2-(150/1); 10P/10P/10P/10P-(1500/1), կոմպլեկտում մետաղական կոնստրուկցիա ТРГ-110 IV У1                                                                                                         Трансформатор тока элегазовый на напряжение 110 кВ, с шестью вторичными обмотками класса точности (коэффициентом трансформации) 0,2s/0,2-(150/1); 10P/10P/10P/10P-(1500/1), в компл. с металлоконструкцией, ТРГ-110 IV У1</t>
  </si>
  <si>
    <t>Հոսանքի տրանսֆորմատոր էլեգազային լարումը 110կՎ, 6 հատ երկրորդային փաթույթներով ճշտության դասը (տրանսֆորմացիայի գործակիցը) 0,2s/0,2-(600/1); 10P/10P/10P/10P-(1500/1)  կոմպլեկտում մետաղական կոնստրուկցիա ТРГ-110 IV У1                                                                                                          Трансформатор тока элегазовый на напряжение 110 кВ, с шестью вторичными обмотками класса точности (коэффициентом трансформации) 0,2s/0,2-(600/1); 10P/10P/10P/10P-(1500/1), в компл. с металлоконструкцией, ТРГ-110 IV У1</t>
  </si>
  <si>
    <t>Բարձր հաճախականության արգելափակիչ, արգելափակման շերտը  120-232 կՀց,  ВЗ-630 УД-0,5 УХЛ1                                                                                     Заградитель высокочастотный, полоса заграждения 120-232 кГц, ВЗ-630 УД-0,5 УХЛ1</t>
  </si>
  <si>
    <t>Բարձր հաճախականության արգելափակիչ, արգելափակման շերտը  180-740կՀց,  ВЗ-630 УД-0,5 УХЛ1                                                                                    Заградитель высокочастотный, полоса заграждения 180-740 кГц, ВЗ-630 УД-0,5 УХЛ1</t>
  </si>
  <si>
    <t>Հավաքովի եռաֆազ հաղորդադող,  լարումը 110-150կՎ կտրվածք մինչև 400քմմ, ֆազում հաղորդալարերի քանակը-1                                                                       Шина сборная трехфазная напряжением 110-150 кВ, сечение до 400 мм2, количество проводов в фазе - 1</t>
  </si>
  <si>
    <t>Հավաքովի եռաֆազ հաղորդադող,  լարումը 110-150կՎ կտրվածք մինչև 400քմմ, ֆազում հաղորդալարերի քանակը-2                                                                       Шина сборная трехфазная напряжением 110-150 кВ, сечение до 400 мм2, количество проводов в фазе - 2</t>
  </si>
  <si>
    <t>Չմեկուսացված հաղորդալարեր էլեկտրամատակարարման օդային գծերի համար 1-ին խմբի ցինկապատ պողպատե լարերից և ալյումինե մետաղալարերի: АС, կտրվածք 120/19 մմ2                                                                                                       Провода неизолированные для воздушных линий электропередачи из стальных оцинкованных проволок 1 группы и алюминиевых проволок марки: АС, сечением 120/19 мм2</t>
  </si>
  <si>
    <t>Չմեկուսացված հաղորդալարեր էլեկտրամատակարարման օդային գծերի համար 1-ին խմբի ցինկապատ պողպատե լարերից և ալյումինե մետաղալարերի: АС, կտրվածք 150/24 մմ2                                                                                                      Провода неизолированные для воздушных линий электропередачи из стальных оцинкованных проволок 1 группы и алюминиевых проволок марки: АС, сечением 150/24 мм2</t>
  </si>
  <si>
    <t>Չմեկուսացված հաղորդալարեր էլեկտրամատակարարման օդային գծերի համար 1-ին խմբի ցինկապատ պողպատե լարերից և ալյումինե մետաղալարերի: АС, կտրվածք 300/39 մմ2                                                                                      Провода неизолированные для воздушных линий электропередачи из стальных оцинкованных проволок 1 группы и алюминиевых проволок марки: АС, сечением 300/39 мм2</t>
  </si>
  <si>
    <t xml:space="preserve">Ճյուղավորման սեղմակ ОА 120-2 /ОА-120-2Т/                                                          Зажим ответвительный: ОА 120-2/ОА-120-2Т/
</t>
  </si>
  <si>
    <t xml:space="preserve">Ճյուղավորման սեղմակ ОА 150-2 /ОА-150-2Т/                                                          Зажим ответвительный: ОА 150-2/ОА-150-2Т/
</t>
  </si>
  <si>
    <t xml:space="preserve">Ճյուղավորման սեղմակ ОА 300-2 /ОА-300-2Т/                                                          Зажим ответвительный: ОА 300-2 /ОА-300-2Т/
</t>
  </si>
  <si>
    <t>Կախովի գծային  ապակյամեկուսիչներ                                                    Изоляторы линейные подвесные стеклянные ПСД-70Е / ПСД70Е 212W /</t>
  </si>
  <si>
    <t>Միջանկյալ օղակ ուղիղ                                                                                       Звено промежуточное: прямое ПР-7-6 /ПРТ-7-6/</t>
  </si>
  <si>
    <t>Պահող սեղմակ խուլ                                                                                     Зажим поддерживающий: глухой 2ПГН-5-1</t>
  </si>
  <si>
    <t>Միջանկյալ օղակ ուղիղ զույգ                                                                                  Звено промежуточное: прямое двойное 2ПР-7-1</t>
  </si>
  <si>
    <t>Միջանկյալ օղակ կարգավորվող միջանկյալ                                                             Звено промежуточное: регулируемое ПРР-12-1</t>
  </si>
  <si>
    <t>Միջանկյալ օղակ շրջված                                                                                        Звено промежуточное: вывернутое  ПРВ-7-1</t>
  </si>
  <si>
    <t xml:space="preserve">Գրունտի մշակում թրթուրավոր կամ անիվավոր էկսկավատորով տափոնակույտում շերեփի տարողությունը 0.5մ3 4 կարգի գրունտ                                               Разработка грунта экскаваторами на гусеничном и колесном ходу в отвал с ковшом вместимостью 0,5м3 грунт 4 группы     </t>
  </si>
  <si>
    <t xml:space="preserve">Խրամուղիների և փոսորակների ետլիցք բուլդոզերով հզորությունը մինչև 228կՎտ /310 ձ․ու․/ տեղափոխելով մինչև 5մ 2-3 կարգի գրունտ                                                   Засыпка траншей и котлованов бульдозерами мощностью до 228 квт (310 л.с.) с перемещением грунта до 5м грунт 2-3 группы  </t>
  </si>
  <si>
    <t>Գրունտի տափոնում օդաճնշական տոփանիչով 3-4 կարգի գրունտներում                                                                              Уплотнение грунта пневматическими трамбовками, группа грунтов: 3-4</t>
  </si>
  <si>
    <t>Հորիզոնական հողանցիչ շերտավոր պողպատից կտրվածքը 160մմ2                           Заземлитель горизонтальный из стали: полосовой сечением 160 мм2</t>
  </si>
  <si>
    <t>Շերտավոր պողպատ։ 40x5մմ, մարկա Ст3сп                                                                  Сталь полосовая: 40х5 мм, марка Ст3сп</t>
  </si>
  <si>
    <t>Ուղղահայաց հողանցիչ կլոր պողպատից տրամագիծը 16մմ                            Заземлитель вертикальный из круглой стали диаметром: 16 мм</t>
  </si>
  <si>
    <t>Կլոր պողպատ ածխածնային սովորական որակի ВСт3пс5-1 մարկայի տրամագիծը 18մմ                                                                                                                  Сталь круглая углеродистая обыкновенного качества марки ВСт3пс5-1 диаметром: 18 мм</t>
  </si>
  <si>
    <t xml:space="preserve">3 հաղորդալարի կախում 220կՎ կտրվածքը մինչև 500մմ2 մինչև 1կմ խարսխային թռիչքում                                                                                                          Подвеска трех проводов ВЛ220кв сечением до 500мм2 при длине анкерного пролета в км до1    </t>
  </si>
  <si>
    <t xml:space="preserve">Անցումներ խարսխային հենարանի միջև 3 հաղորդալարի կախում անցում 35-220կՎ ՕԳի հետ լարումը 220կՎ                                                                     Переходы между анкерными опорами։ Подвеска трех проводов на переходах через ВЛ35-220кв 220кв    </t>
  </si>
  <si>
    <t xml:space="preserve">3 հաղորդալարի կախում 220կՎ կտրվածքը մինչև 500մմ2 մինչև 1կմ խարսխային թռիչքում /երկշղթա 6 լար/                                                                             Подвеска трех проводов ВЛ220кв сечением до 500мм2 при длине анкерного пролета в км до1 /двухцепный 6 проводов/   </t>
  </si>
  <si>
    <t xml:space="preserve">Անցումներ խարսխային հենարանի միջև  3 հաղորդալարի կախում անցում 35-220կՎ ՕԳի հետ լարումը 220կՎ                                                                    Переходы между анкерными опорами։ Подвеска трех проводов на переходах через ВЛ35-220кв 220кв    </t>
  </si>
  <si>
    <t>Չմեկուսացված հաղորդալարեր էլեկտրամատակարարման օդային գծերի համար 1-ին խմբի ցինկապատ պողպատե լարերից և ալյումինե մետաղալարերի: АС, կտրվածք 300/39 մմ2                                                                                  Провода неизолированные для воздушных линий электропередачи из стальных оцинкованных проволок 1 группы и алюминиевых проволок марки: АС, сечением 300/39 мм2</t>
  </si>
  <si>
    <t>Մեկ ամպրոպապաշտպան ճոպանի կախում ՕԳ 35-500կՎ առանց հատումների խարսխային թռիչքի երկարությունը մինչև 1կմ                                                  Подвеска одного грозозащитного троса ВЛ 35-500 кВ без пересечений с препятствиями при длине анкерного пролета: до 1 км</t>
  </si>
  <si>
    <t>Երկու ամպրոպապաշտպան ճոպանի կախում ՕԳ 35-500կՎ առանց հատումների խարսխային թռիչքի երկարությունը մինչև 1կմ                                                 Подвеска двух грозозащитных тросов: ВЛ 35-500 кВ без пересечений с препятствиями при длине анкерного пролета до 1 км</t>
  </si>
  <si>
    <t>Ամպրոպապաշտպան ճոպանի կախում խարսխային թռիչքում անցում 35-220կՎ ՕԳի հետ                                                                                                             Подвеска грозозащитных тросов в анкерном пролете с пересечением одного из препятствий: препятствий ВЛ 35-220 кВ</t>
  </si>
  <si>
    <t>Գինդ                                                                                                                  Серьга СР-16-20</t>
  </si>
  <si>
    <t>Գծային մեկուսիչներ կախովի ապակյա                                                      Изоляторы линейные подвесные стеклянные ПСВ-160А</t>
  </si>
  <si>
    <t>Միջանկյալ օղակ ուղիղ                                                                                          Звено промежуточное: прямое ПР-7-6 /ПРТ-7-6/</t>
  </si>
  <si>
    <t>Միաթաթ ունկ                                                                                               Ушко: однолапчатое У1-12-16</t>
  </si>
  <si>
    <t>Ճյուղավորման սեղմակ ОА 300-2 /ОА-300-2Т/                                                     Зажим ответвительный: ОА 300-2 /ОА-300-2Т/</t>
  </si>
  <si>
    <t xml:space="preserve">110կՎ ՕԳ-ի 3 հաղորդալարի կախում առանց հատումների կտրվածքը մինչև 120մմ2, խարսխային թռիչքի երկարությունը մինչև 1կմ                                Подвеска трех проводов ВЛ110кв сечением до 120мм2  без пересечений при длине анкерного пролета в км до1         </t>
  </si>
  <si>
    <t xml:space="preserve">Ամրան А-III, տրամագիծը 16-18մմ, փոփոխական պրոֆիլի                                                      Горячекатаная арматурная сталь периодического профиля класса: А-III, диаметром 16-18 мм
</t>
  </si>
  <si>
    <t>Չմեկուսացված հաղորդալարեր էլեկտրամատակարարման օդային գծերի համար 1-ին խմբի ցինկապատ պողպատե լարերից և ալյումինե մետաղալարերի: АС, կտրվածք 300/39 մմ2                                                                                    Провода неизолированные для воздушных линий электропередачи из стальных оцинкованных проволок 1 группы и алюминиевых проволок марки: АС, сечением 300/39 мм2</t>
  </si>
  <si>
    <t>Չմեկուսացված հաղորդալարեր էլեկտրամատակարարման օդային գծերի համար 1-ին խմբի ցինկապատ պողպատե լարերից և ալյումինե մետաղալարերի: АС, կտրվածք 120/19 մմ2                                                                                     Провода неизолированные для воздушных линий электропередачи из стальных оцинкованных проволок 1 группы и алюминиевых проволок марки: АС, сечением 120/19 мм2</t>
  </si>
  <si>
    <t xml:space="preserve">3 հաղորդալարի կախում 110կՎ կտրվածքը մինչև 300մմ2 մինչև 1կմ խարսխային թռիչքում /երկշղթա 6 լար/                                                                               Подвеска трех проводов ВЛ110кв сечением до 300мм2 при длине анкерного пролета в км до1    /двухцепный 6 проводов/   </t>
  </si>
  <si>
    <t>Մեկ ամպրոպապաշտպան ճոպանի կախում ՕԳ 35-500կՎ առանց հատումների խարսխային թռիչքի երկարությունը մինչև 1կմ                                                 Подвеска одного грозозащитного троса ВЛ 35-500 кВ без пересечений с препятствиями при длине анкерного пролета: до 1 км</t>
  </si>
  <si>
    <t>Գերլարման սահմանափակիչ ոչ գծային եռաֆազ լարումը 220կՎ                  Ограничитель перенапряжений нелинейный трехфазный напряжением 220 кВ</t>
  </si>
  <si>
    <t>Ամրացման հանգույց                                                                                             Узел крепления: КГП-7-3</t>
  </si>
  <si>
    <t>Միաթաթ ունկ                                                                                               Ушко: однолапчатое У1-7-16</t>
  </si>
  <si>
    <t>Ձգող սեղմակ սպիրալաձև                                                                                      Зажим натяжной: спиральный НС-15,2-02</t>
  </si>
  <si>
    <t>Երկթաթ ունկ կարճացված                                                                                     Ушко: двухлапчатое укороченное У2К-7-16</t>
  </si>
  <si>
    <t>Միջանկյալ օղակ ուղիղ                                                                                             Звено промежуточное: прямое ПР-7-6 /ПРТ-7-6/</t>
  </si>
  <si>
    <t xml:space="preserve">Ամրացման հանգույց                                                                                            Узел крепления: КГН-16-5 </t>
  </si>
  <si>
    <t>Ամրակ երկար                                                                                                     Скоба: длинная СКД-12-1</t>
  </si>
  <si>
    <t>Ամրակ եռաթաթ                                                                                                Скоба: трехлапчатая СКТ-16-1</t>
  </si>
  <si>
    <t>Գծային մեկուսիչներ կախովի ապակյա                                                       Изоляторы линейные подвесные стеклянные ПСВ-160А</t>
  </si>
  <si>
    <t>Միջանկյալ օղակ շրջված                                                                                         Звено промежуточное: вывернутое ПРВ-16-1</t>
  </si>
  <si>
    <t>Ամրացման հանգույց                                                                                                   Узел крепления: КГП-7-2В</t>
  </si>
  <si>
    <t xml:space="preserve">Ճյուղավորման սեղմակ ОА 120-2 /ОА-120-2Т/                                                         Зажим ответвительный: ОА 120-2/ОА-120-2Т/
</t>
  </si>
  <si>
    <t>Միացման սեղմակ շլեյֆային պարուրաձև                                                               Зажим соединительный: шлейфовый спиральный ШС-24,0-01</t>
  </si>
  <si>
    <t>Միացման սեղմակ շլեյֆային պարուրաձև                                                              Зажим соединительный: шлейфовый спиральный ШС-11,4-01 /ШС-9.2-11-МЗ/</t>
  </si>
  <si>
    <t xml:space="preserve">Հողանցիչների խփում մեխանիզմով մինչև 5մ խորությամբ                    Механизированная забивка заземлителей на глубину до 5м         </t>
  </si>
  <si>
    <t xml:space="preserve">Արկղ եռաբևեռ անջատոցով և ապահովիչներով, տեղադրվում է կոնստրուկցիաների կամ հատակի վրա հոսանքը մինչև 100Ա                                                                Ящик с трехполюсным рубильником и предохранителями, устанавливаемый на конструкции на полу на ток до 100а     </t>
  </si>
  <si>
    <t>Մալուխ մինչև 35կՎ անցկացվող խողովակներով, բլոկներով և սակառներով, 1մ մալուխի քաշը մինչև 1կգ  Աշխատանքները կատարվում են 15-30մ բարձրության վրա                                                                                                                  Кабель до 35 кВ в проложенных трубах, блоках и коробах, масса 1 м кабеля: до 1 кг При производстве работ на высоте св. 15 до 30 м</t>
  </si>
  <si>
    <t>Ուժային մալուխ պղնձե ջիղերով մեկուսացված և ՊՎՔ թաղանթով, այրումը չտարածող, ցածր ծխա և գազաանջատումով, լարումը մինչև 1կՎ (ГОСТ Р 53769-2010) դասը ВВГнг(A)-LS 3х1,5ок(N,РЕ)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3х1,5ок(N,РЕ)</t>
  </si>
  <si>
    <t>Մալուխ մինչև 35կՎ անցկացվող խողովակներով, բլոկներով և սակառներով, 1մ մալուխի քաշը մինչև 1կգ  Աշխատանքները կատարվում են 15-30մ բարձրության վրա                                                                                                                   Кабель до 35 кВ в проложенных трубах, блоках и коробах, масса 1 м кабеля: до 1 кг При производстве работ на высоте св. 15 до 30 м</t>
  </si>
  <si>
    <t xml:space="preserve">Ուժային մալուխ պղնձե ջիղերով մեկուսացված և ՊՎՔ թաղանթով, այրումը չտարածող, ցածր ծխա և գազաանջատումով, լարումը մինչև 1կՎ (ГОСТ Р 53769-2010) դասը ВВГнг(A)-LS 5х2,5ок(N,РЕ)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5х2,5ок(N,РЕ)   </t>
  </si>
  <si>
    <t>Ուժային մալուխ պղնձե ջիղերով մեկուսացված և ՊՎՔ թաղանթով, այրումը չտարածող, ցածր ծխա և գազաանջատումով, լարումը մինչև 1կՎ (ГОСТ Р 53769-2010) դասը ВВГнг(A)-LS 5х4ок(N,РЕ)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5х4ок(N,РЕ)</t>
  </si>
  <si>
    <t>Սեղմակաշարային տուփ կոնստրուկցիայի կամ պատի վրա մինչև 10քմմ մալուխի համար սեղմակների քանակը մինչև 6  Աշխատանքները կատարվում են 15-30մ բարձրության վրա                                                                                           Коробка клеммная на конструкции на стене или колонне для кабеля сечением до:10мм2 с количеством зажимов до 6 При производстве работ на высоте св. 15 до 30 м</t>
  </si>
  <si>
    <t>Մետաղական ճկախողովակ ՊՎՔ պատյանում                                                  Металлорукав в ПВХ кожухе МГПнг-20</t>
  </si>
  <si>
    <t>Մետաղական ճկախողովակ ՊՎՔ պատյանում                                                Металлорукав в ПВХ кожухе МГПнг-25</t>
  </si>
  <si>
    <t>Մետաղական ճկափող մուտքային կցորդիչի համար տրամագիշը 25մմ ВМУ-25                                                                                                                     Муфта вводная для металлорукава диаметром 25 мм ВМУ-25</t>
  </si>
  <si>
    <t>Մետաղական ճկափող մուտքային կցորդիչի համար տրամագիշը 20մմ ВМУ-20                                                                                                                      Муфта вводная для металлорукава диаметром 20 мм ВМУ-20</t>
  </si>
  <si>
    <t xml:space="preserve">Հողանցման հաղորդիչ պղնձե մեկուսացվաշ հաղորդալարից կտրվածքը 25մմ2 բաց շինարարական հիմքերով                                                                               Проводник заземляющий из медного изолированного провода сечением 25 мм2 открыто по строительным основаниям /медный отвод с зажимом/             </t>
  </si>
  <si>
    <t xml:space="preserve">Լցոնած խտացված հողի ջրում (ջրային լուծույթСНАП-24)                                         Полив водой уплотняемого грунта насыпей /водный раствор СНАП-24/                  </t>
  </si>
  <si>
    <t>Գրունտի տոփանում օդաճնշական տոփանիչով 1-2 կարգի գրունտներում                                                                                  Уплотнение грунта пневматическими трамбовками, группа грунтов: 1-2</t>
  </si>
  <si>
    <t>*Պահարան 20Р Սնուցում ОБР,                                                       Шкаф 20Р Питание ОБР, 2200х600х800 (ВхГхШ)</t>
  </si>
  <si>
    <t>*Պահարան 24Р УП и АУВ ВЛ 220 кВ W1E Сипан,                          Шкаф 24Р УП и АУВ ВЛ 220 кВ W1E Сипан,2200х600х800 (ВхГхШ)</t>
  </si>
  <si>
    <t>*Պահարան 27Р УП и АУВ ВЛ 220 кВ W2E Ашнак-1,                          Шкаф 27Р УП и АУВ ВЛ 220 кВ W2E Ашнак-1, 2200х600х800 (ВхГхШ)</t>
  </si>
  <si>
    <t>*Պահարան 37Р УП и АУВ ВЛ 110 кВ W3G Бжни,                            Шкаф 37Р УП и АУВ ВЛ 110 кВ W3G Бжни, 2200х600х800 (ВхГхШ)</t>
  </si>
  <si>
    <t>*Պահարան  44Р УП и АУВ ВЛ 220 кВ W3E Ашнак-2,                     Шкаф 44Р УП и АУВ ВЛ 220 кВ W3E Ашнак-2, 2200х600х800 (ВхГхШ)</t>
  </si>
  <si>
    <t>*Պահարան 54Р УП и АУВ ВЛ 110 кВ W4G Ануш,,                                Шкаф 54Р УП и АУВ ВЛ 110 кВ W4G Ануш, 2200х600х800 (ВхГхШ)</t>
  </si>
  <si>
    <t>*Պահարան 57Р УП и АУВ ВЛ 110 кВ W5G Шаумян-2,                     Шкаф 57Р УП и АУВ ВЛ 110 кВ W5G Шаумян-2, 2200х1200х800 (ВхГхШ)</t>
  </si>
  <si>
    <t>*Պահարան 59Р УП и АУВ 110 кВ 1ТР,                                                Шкаф 59Р УП и АУВ 110 кВ 1ТР 2200х1200х800 (ВхГхШ)</t>
  </si>
  <si>
    <t>*Պահարան 69Р УП и АУВ 220 кВ Т-4,                                                        Шкаф 69Р УП и АУВ 220 кВ Т-4, 2200х600х800 (ВхГхШ)</t>
  </si>
  <si>
    <t>*Պահարան 74Р УП и АУВ ВЛ 110 кВ W6G Эчмиадзин,                     Шкаф 74Р УП и АУВ ВЛ 110 кВ W6G Эчмиадзин 2200х600х800 (ВхГхШ)</t>
  </si>
  <si>
    <t>*Պահարան 96Р УП и АУВ ВЛ 110 кВ W9G БНС,                             Шкаф 96Р УП и АУВ ВЛ 110 кВ W9G БНС, 2200х600х800 (ВхГхШ)</t>
  </si>
  <si>
    <t>*Պահարան 100Р УП и АУВ 110 кВ АТ-2,                                           Шкаф 100Р УП и АУВ 110 кВ АТ-2, 2200х600х800 (ВхГхШ)</t>
  </si>
  <si>
    <t>*Պահարան 110Р УП и АУВ ОВ 110 кВ QB1G,                                  Шкаф 110Р УП и АУВ ОВ 110 кВ QB1G, 2200х600х800 (ВхГхШ)</t>
  </si>
  <si>
    <t>*Պահարան 105Р УП и АУВ ОВ 220 кВ QВ1E,                                  Шкаф 105Р УП и АУВ ОВ 220 кВ QВ1E, 2200х600х800 (ВхГхШ)</t>
  </si>
  <si>
    <t xml:space="preserve">Սեղմակների տուփ,տեղակայված կոնստրուկցիաների վրա,պատերի կամ սյուների վրա մալուխների համար, կտր,մինչև 6քմմ,սեղմիչների քանակը մինչև 32  .                                      Коробка (ящик) с зажимами для кабелей и проводов сечением до 6 мм2, устанавливаемая на конструкции на стене или колонне, количество зажимов: до 32  </t>
  </si>
  <si>
    <t>Մալուխ մինչև 35կվ, անցկացվող կոնստրուկցիաներով և վաքերով,ամրակապումով ուղեգծի փոփոխման տեղերում, զանգված 1մ մինչև 1կգ, Кабель до 35 кВ по установленным конструкциям и лоткам с креплением по всей длине, масса 1 м кабеля: до 1 кг</t>
  </si>
  <si>
    <t>*Պղնձե ջիղերով ստուգիչ մալուխ КВВГЭнг(А)-LS 7х1,5 մեկուսացված պոլիվինիլքլորիդային նյութով,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7х1,5</t>
  </si>
  <si>
    <t>*Պղնձե ջիղերով ստուգիչ մալուխ 		*Պղնձե ջիղերով ստուգիչ մալուխ КВВГЭнг(А)-LS 5х1,5մեկուսացված պոլիվինիլքլորիդային նյութով,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5х1,5</t>
  </si>
  <si>
    <t>*Պղնձե ջիղերով ստուգիչ մալուխ КВВГЭнг(А)-LS 27х1,5մեկուսացված պոլիվինիլքլորիդային նյութով,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27х1,5</t>
  </si>
  <si>
    <t>*Պղնձե ջիղերով ստուգիչ մալուխ КВВГЭнг-LS մեկուսացված պոլիվինիլքլորիդային նյութով,   5- ջիղերի քանակով և 4 քմմ կտրվածքով,                                                                                Кабели контрольные с медными жилами с поливинилхлоридной изоляцией, не распространяющие горение, с низким дымо- и газовыделением марки: КВВГЭнг-LS, с числом жил - 5 и сечением 4 мм2</t>
  </si>
  <si>
    <t>*Պղնձե ջիղերով ստուգիչ մալուխ КВВГЭнг(А)-LS 5х2,5, մեկուսացված պոլիվինիլքլորիդային նյութով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5х2,5</t>
  </si>
  <si>
    <t>*Պղնձե ջիղերով ստուգիչ մալուխ КВВГЭнг(А)-LS 7х4, մեկուսացված պոլիվինիլքլորիդային նյութով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7х4</t>
  </si>
  <si>
    <t>*Պղնձե ջիղերով ստուգիչ մալուխ КВВГЭнг(А)-LS 10х4, մեկուսացված պոլիվինիլքլորիդային նյութով                            Кабели контрольные с медными жилами с поливинилхлоридной изоляцией и оболочкой, с экраном, не распространяющие горение, с низким дымо- и газовыделением, напряжением 0,66 кВ, марки: КВВГЭнг(А)-LS 10х4</t>
  </si>
  <si>
    <t>կ-տ           к-т</t>
  </si>
  <si>
    <t>*Ուժային տրանսֆորմատոր, եռաֆազ, չոր 630կՎԱ ТСГЛ-630/6, 3-У3                                                                        Трансформатор силовой трехфазный сухой с геофолевой литой изоляцией, мощностью 630 кВА, ТСГЛ-630/6, 3-У3</t>
  </si>
  <si>
    <t>Գործարանային արտադրության, միաշարք կամ երկշարք, պահարանային տիպի վահան, խորությունը մինչև 600մմ,                              Щит заводского изготовления однорядный или двухрядный: шкафного исполнения, глубина до 600 мм</t>
  </si>
  <si>
    <t>Բաշխիչ ուժային վահան, բաղկացած 2 պահարանից 2 ելքով   100 А. ШСН,   2200х600х600 մմ                                                                          Щит напольный силовой распределительный, состоящий из 2 шкафов, 2 ввода, АВР.  Номинальный ток вводных автоматов 100 А. ШСН,   2200х600х600 мм</t>
  </si>
  <si>
    <t>Պղնձե ջիղերով ուժային մալուխ, մեկուսիչով ВВГнг(A)-LS 3х2,5ок,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3х2,5ок</t>
  </si>
  <si>
    <t>Պղնձե ջիղերով ուժային մալուխ մեկուսիչով ВВГнг(A)-LS 3х4ок,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3х4ок</t>
  </si>
  <si>
    <t>Պղնձե ջիղերով ուժային մալուխ մեկուսիչով  ВВГнг(A)-LS 3х6ок,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3х6ок</t>
  </si>
  <si>
    <t>Պղնձե ջիղերով ուժային մալուխ մեկուսիչով ВВГнг(A)-LS 5х25мк,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5х25мк</t>
  </si>
  <si>
    <t>Պղնձե ջիղերով հրակայուն մալուխ ВВГнг(A)-FRLS 4х4ок , Кабель силовой огнестойкий с медными жилами с изоляцией и оболочкой из ПВХ, не распространяющий горение, с низким дымо- и газовыделением, напряжением 1,0 кВ (ГОСТ Р 53769-2010), марки: ВВГнг(A)-FRLS 4х4ок</t>
  </si>
  <si>
    <t>Կառավարման վահանակի բլոկ պահարանատիպ կամ  բաժանարար կետ (պահարան) տեղադրված հատակին, բարձրությունը և լայնությունը մինչև 1200Х1000մմ, Блок управления шкафного исполнения или распределительный пункт (шкаф), устанавливаемый: на полу, высота и ширина до 1200х1000 мм</t>
  </si>
  <si>
    <t>Սնուցման արկղ 8 ավտոմատի համար, մուտքի նոմինալ հոսանքը 100Ա, տեղադրված հատակին , չափսերը 1200х600х300 մմ                                            Шкаф питания приводов на 8 автоматов, номинальный ток ввода 100 А, напольное исполнение ШП, размерами 1200х600х300 мм</t>
  </si>
  <si>
    <t>Սնուցման արկղ 10 ավտոմատի համար, մուտքի նոմինալ հոսանքը 100Ա, տեղադրված հատակին , չափսերը 1200х600х300 մմ                                                Шкаф питания приводов на 10 автоматов, номинальный ток ввода 100 А, напольное исполнение ШП, размерами 1200х600х300 мм (ВхШхГ)</t>
  </si>
  <si>
    <t>Ջեռուցման արկղ 12 ավտոմատի համար, մուտքի նոմինալ հոսանքը 100Ա, տեղադրված հատակին , չափսերը 1200х600х300 մմ                                            Шкаф обогрева на 12 автоматов, номинальный ток ввода 100 А, напольное исполнение ШО, размерами 1200х600х300 мм (ВхШхГ)</t>
  </si>
  <si>
    <t>Արկղ մեկ եռաբևեռ անջատիչով կամ եռաբևեռ անջատիչով և երեք ապահովիչներով,տեղակայված հատակին՝ կոնստրուկցիաների վրա, հոսանքը մինչև 100Ա,                                                                          Ящик с одним трехполюсным рубильником, или с трехполюсным рубильником и тремя предохранителями, или с тремя блоками "предохранитель-выключатель", или с тремя предохранителями, устанавливаемый на конструкции на полу, на ток: до 100 А</t>
  </si>
  <si>
    <t>Հաղորդալարերի և մալուխների ջիլերի միացում սեղմիչին, մինչև 6քմմ կտրվածքով,                                                             Присоединение к зажимам жил проводов или кабелей сечением: до 6 мм2</t>
  </si>
  <si>
    <t>Պղնձե ջիղերով ուժային մալուխ մեկուսիչով,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3х2,5ок</t>
  </si>
  <si>
    <t>Պղնձե ջիղերով ուժային մալուխ մեկուսիչով,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3х4ок</t>
  </si>
  <si>
    <t>Պղնձե ջիղերով ուժային մալուխ, մեկուսիչով,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5х25мк(N,РЕ)</t>
  </si>
  <si>
    <t>Պոլիէթիլենե խողովակ հատակում բետոնե լիցքերի տակ, ներքին տրամ, մինչև 63մմ,                                      Труба полиэтиленовая по основанию пола, диаметр: до 63 мм</t>
  </si>
  <si>
    <t>Պոլիէթիլենային պոլիմերային խողովակ, մալուխի պաշտպանության համար , տրամագիծը 63 մմ        Трубы полимерные с профилированной стенкой, гофрированные для защиты кабелей, марка "ЭЛЕКТРОКОР" (ТУ 2248-028-73011750-2014) диаметром: 63 мм</t>
  </si>
  <si>
    <t>Մալուխ մինչև 35կí, երկարաձգվող խողովակների,բլոկների,սակառների մեջ, զանգված 1մ մինչև 2կգ, Кабель до 35 кВ в проложенных трубах, блоках и коробах, масса 1 м кабеля: до 2 кг</t>
  </si>
  <si>
    <t>Ծսյրային կցորդիչ մալուխի համար,                                 Муфта концевая для кабелей 1 кВ 5ПКВтпнг-LS-в- 10/25</t>
  </si>
  <si>
    <t>Պղնձե ջիղերով ուժային մալուխ,մեկուսիչով,          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5х35мк(N,РЕ)</t>
  </si>
  <si>
    <t>Ծսյրային կցորդիչ մալուխների համար,                       Муфта концевая для кабелей 1 кВ 5ПКВтпнг-LS-в- 35/50</t>
  </si>
  <si>
    <t>Ջիղ, հաղորդալարերի և մալուխների միացում կտր, մինչև 150քմմ                                          Присоединение к зажимам жил проводов или кабелей сечением: до 150 мм2</t>
  </si>
  <si>
    <t>խողոփվակներից թերմոնստեցվող խցօղակի մոնտաժ մալուխների համար, Монтаж термоусаживаемой манжеты из трубки для кабеля</t>
  </si>
  <si>
    <t>Մալուխների և հաղորդալարերի հակահրդեհային մեկուսացում, 1 մմ հաստությամբ                              Огнезащитное покрытие толщиной слоя 1 мм кабелей и проводов</t>
  </si>
  <si>
    <t xml:space="preserve">Հակահրդեհային խտացում                                             Огнезащитное уплотнение пустот кабельных проходок </t>
  </si>
  <si>
    <t>Հրապաշտպանական նյութ,                                       Герметик огнезащитный Силотерм ЭП-71</t>
  </si>
  <si>
    <t>Կոնվեկտոր ЭВУБ-1,0
Конвектор ЭВУБ-1,0</t>
  </si>
  <si>
    <t>Կոնվեկտոր ЭВУБ-1,5
Конвектор ЭВУБ-1,5</t>
  </si>
  <si>
    <t>Էլեկտրասրբիչ 
Электрополотенце</t>
  </si>
  <si>
    <t>Աղմկա-տատանողակլանման ներդիր                          MVI-M10, арт. 386554
Шумо- вибропоглащающая вставка  MVI-M10, арт. 386554</t>
  </si>
  <si>
    <t>Ջերմակարգավորիչ փական МАКК 110-81 ТРВ 8-R407C համար
Вентиль терморегулирующий для МАКК 110-81 ТРВ 8-R407C</t>
  </si>
  <si>
    <t>Անցուղային հակադարձ փական, Канал-КОЛ-К-100
Клапан обратный канальный Канал-КОЛ-К-100</t>
  </si>
  <si>
    <t>Աշխատանքային զոնայի մեջ օդի մատակարարման համար նախատեսված օդաբաշխիչների տեղադրում մինչև 20կգ զանգվածով /դիֆուզոր/
Установка воздухораспределителей, 
предназначенных для подачи воздуха: в рабочую зону, массой до 20 кг /диффузор/</t>
  </si>
  <si>
    <t>մ2                 м2</t>
  </si>
  <si>
    <t>մ2               м2</t>
  </si>
  <si>
    <t xml:space="preserve">մ2                м2 </t>
  </si>
  <si>
    <t>մ2                   м2</t>
  </si>
  <si>
    <t xml:space="preserve">մ                  м </t>
  </si>
  <si>
    <t>մ                   м</t>
  </si>
  <si>
    <t>մ                  м</t>
  </si>
  <si>
    <t>Օդատարների հրապաշտպանություն</t>
  </si>
  <si>
    <t>Ջերմամեկուսիչ ինքնասոսնձվող գլանափաթեթ․Energoflex Black Star Duct  20/1,0-5
Рулон теплоизоляционный самоклеящийся 
Energoflex Black Star Duct 20/1,0-5</t>
  </si>
  <si>
    <t>Ջերմամեկուսիչ ինքնասոսնձվող գլանափաթեթ․ Energoflex Black Star Duct AL 20/1,0-5
Рулон теплоизоляционный самоклеящийся 
Energoflex Black Star Duct AL 20/1,0-5</t>
  </si>
  <si>
    <t>Մինչև 5կՎ հզորության սպլիտ-համակարգի տեղադրում ներքին բլոկով  պատի վրա 
Установка сплит-систем с внутренним блоком 
настенного типа мощностью: до 5 кВт</t>
  </si>
  <si>
    <t>Մինչև 8կՎտ հզորության պատի վրա ներքին բլոկով սպլիտ-համակարգի տեղադրում
Установка сплит-систем с внутренним блоком 
настенного типа мощностью: до 8 кВт</t>
  </si>
  <si>
    <t xml:space="preserve">8կՎտ-ից բարձր հզորության պատի վրա  ներքին բլոկով սպլիտ-համակարգի տեղադրում
Установка сплит-систем с внутренним блоком 
настенного типа мощностью: свыше 8 кВт
</t>
  </si>
  <si>
    <t>Ներմղման կողմի վրա հակադարձ կցեզր ФОН-025-Ц
Фланец обратный на стороне нагнетания                         ФОН-025-Ц</t>
  </si>
  <si>
    <t>Արագ քանդվող մոնտաժային խամութ                         Канал-МК-250
Хомут монтажный быстроразъемный                            Канал-МК-250</t>
  </si>
  <si>
    <t>Առանցքային օդափոխիչի տորոիդալ փոխանիչ ուղղանկյուն փականի ամրացման համար,                      ПЕТ-ОСА-045-С
Переходник тороидальный осевого вентилятора для крепления прямоугольного клапана ПЕТ-ОСА-045-С</t>
  </si>
  <si>
    <t>Անցուղային հակադարձ փական                                      Канал-КОЛ-50-30
Клапан обратный канальный Канал-КОЛ-50-30</t>
  </si>
  <si>
    <t>Հակահրդեհային ունիվերսալ փականներ էլեկտրական հաղորդակով Belimo տիպի КПУ-1М-Н 400х250մմ չափի /КПУ-1Н-0-Н-400х250-2*ф                                          МВ220-Т-СН-0-0-0-0
Клапаны противопожарные универсальные с 
электрическим приводом Belimo типа: КПУ-1М-Н размером 400х250 мм /КПУ-1Н-0-Н-400х250-2*ф МВ220-Т-СН-0-0-0-0</t>
  </si>
  <si>
    <t>*Եռակցված, ցինկապատ, ջրագազատար, պողպատե, պարուրակներով խողովակ, պայմանական անցման տրամագիծը 15մմ, պատի հաստությունը 2,8 մմ Трубы стальные сварные водогазопроводные с резьбой оцинкованные обыкновенные, диаметр условного прохода: 15 мм, толщина стенки 2,8 мм</t>
  </si>
  <si>
    <t>*Եռակցված, ցինկապատ, ջրագազատար, պողպատե, պարուրակներով խողովակ, պայմանական անցման տրամագիծը 50մմ, պատի հաստությունը 3,5 մմ Трубы стальные сварные водогазопроводные с резьбой оцинкованные обыкновенные, диаметр условного прохода: 50 мм, толщина стенки 3,5 мм</t>
  </si>
  <si>
    <t>*Ճկուն ներդիր Ду50, FC10, ADL                                   Вставка гибкая Ду50, FC10, ADL</t>
  </si>
  <si>
    <t>Կցաշուրթերի եռակցում պողպատե խողովակներին,տրամագիծը 50մմ                         Приварка фланцев к стальным трубопроводам диаметром: 50 мм</t>
  </si>
  <si>
    <t>Սեղանների, լվացակոնքի պահարանների, սառնապահարանների և այլնի տեղադրում                                         Установка столов, шкафов под мойки, холодильных шкафов и др.</t>
  </si>
  <si>
    <t>Խցուկների ամրակցում խողովակների անցկացման ժամանակ՝ հիմքերի և նկուղի պատերի միջով ,  մինչև 100մմ տրամագծով                                    Заделка сальников при проходе труб через фундаменты или стены подвала диаметром:           до 100 мм</t>
  </si>
  <si>
    <t>*Արտահոսքի գնդիկավոր  փական շտուցերով Ду15, Ру 10, BVR-C, 065B8200 Danfoss                                  Кран шаровой спускной со штуцером Ду15, Ру 10, BVR-C, 065B8200 Danfoss</t>
  </si>
  <si>
    <t>*Եռակողմ կցորդային ծորակներ առանց կցաշուրթի, ջրի և ջեռուցման համար, d=15մմ                           Краны трехходовые без фланца муфтовые 11Б18бк для воды и пара давлением 1,6 МПа (16 кгс/см2) диаметром 15 мм</t>
  </si>
  <si>
    <t>խմ,             м3</t>
  </si>
  <si>
    <t>հատ,             шт</t>
  </si>
  <si>
    <t>մ,             м</t>
  </si>
  <si>
    <t>մ,           м</t>
  </si>
  <si>
    <t>մ,                    м</t>
  </si>
  <si>
    <t>քմ,              м2</t>
  </si>
  <si>
    <t>քմ,                 м2</t>
  </si>
  <si>
    <t>հատ,           шт</t>
  </si>
  <si>
    <t>մ,                  м</t>
  </si>
  <si>
    <t>մ,                   м</t>
  </si>
  <si>
    <t>հատ,            шт</t>
  </si>
  <si>
    <t>հատ,               шт</t>
  </si>
  <si>
    <t>մ,            м</t>
  </si>
  <si>
    <t>մ,                м</t>
  </si>
  <si>
    <t>մ,                 м</t>
  </si>
  <si>
    <t>հատ,         шт</t>
  </si>
  <si>
    <t>հատ,              шт</t>
  </si>
  <si>
    <t>լր,            компл</t>
  </si>
  <si>
    <r>
      <t>*Պողպատե ոլորաններ, կտրուկ կոր, անկար, եռակցված, 90</t>
    </r>
    <r>
      <rPr>
        <vertAlign val="superscript"/>
        <sz val="9"/>
        <rFont val="Arial Armenian"/>
        <family val="2"/>
      </rPr>
      <t>0</t>
    </r>
    <r>
      <rPr>
        <sz val="9"/>
        <rFont val="Arial Armenian"/>
        <family val="2"/>
      </rPr>
      <t>,արտաքին տրամագիծը 57 մմ, 3,0 մմ պատի հաստությամբ                                                Oтводы стальные крутоизогнутые бесшовные приварные : 90 град., наружным диаметром 57 мм, толщиной стенки 3,0 мм</t>
    </r>
  </si>
  <si>
    <t xml:space="preserve">*Անկար եռակցված պողպատե անցումային եռաբաշխիկ,   57х3,0-32х2,0 мм    արտաքին տրամագծով և պատի հաստությամբ                                                         Тройники стальные переходные бесшовные приварные, наружным диаметром и толщиной стенки: 57х3,0-32х2,0 мм </t>
  </si>
  <si>
    <t>*Կցաշութեր, պողպատե, ВСт3сп2, ВСт3сп3 պողպատից, 1,0 МПа (10 кгс/см2) ճնծմամբ, 50մմ  տրամագծով                                                          Фланцы стальные плоские приварные из стали ВСт3сп2, ВСт3сп3, давлением: 1,0 МПа (10 кгс/см2), диаметром 50 мм</t>
  </si>
  <si>
    <t xml:space="preserve">*Միացման գլխիկ ճկափողային ГР-50                                                               Головка соединительная рукавная: ГР-50 </t>
  </si>
  <si>
    <t xml:space="preserve">*Միացման գլխիկ ГЦ-50                                                             Головка соединительная ГЦ-50 </t>
  </si>
  <si>
    <t>*Ճկափող հրշեջ, տրամագիծը 51                                                                             Рукава пожарные льняные сухого прядения нормальные, диаметром 51мм</t>
  </si>
  <si>
    <t>*Հրդեհային պահարան պատուհանին կից ШПК-320 Шкаф пожарный: ШПК-320 встроенный с окном</t>
  </si>
  <si>
    <t>20 մմ տրամագծով պոլիպրոպիլենային խողովակներ, ջրամատակարարման և ջեռուցման ծողովակաշարի տեղադրման համար                                                      Прокладка внутренних трубопроводов водоснабжения и отопления из полипропиленовых труб: 20 мм</t>
  </si>
  <si>
    <t>25 մմ տրամագծով պոլիպրոպիլենային խողովակներ, ջրամատակարարման և ջեռուցման ծողովակաշարի տեղադրման համար                                                      Прокладка внутренних трубопроводов водоснабжения и отопления из полипропиленовых труб: 25 мм</t>
  </si>
  <si>
    <t xml:space="preserve">	*Խողովապոլիպրապիլենային ամրացված ապակեթելերով խողովակ PN 20/20                                                      Труба из полипропилена: PN 20/20 /труба полипропиленовая армированная стекловолокном (PPR/PPR-GF/PPR) SDR7,4, 20,8х2,8/</t>
  </si>
  <si>
    <t xml:space="preserve">	*Խողովապոլիպրապիլենային ամրացված ապակեթելերով խողովակ PN 20/25                                                      Труба из полипропилена: PN 20/25 /труба полипропиленовая армированная стекловолокном (PPR/PPR-GF/PPR) SDR7,4, 25х3,5/</t>
  </si>
  <si>
    <t>*Պոլիպրոպիլենային անցումային եռաբաշխիկ 25х20х25մմ                                                                   Тройник полипропиленовый переходной диаметром: 25х20х25 мм</t>
  </si>
  <si>
    <t>*Պոլիպրոպիլենային անցումային եռաբաշխիկ 25х25х20մմ                                                               Тройник полипропиленовый переходной диаметром: 25х20х25 мм /25х25х20/</t>
  </si>
  <si>
    <t>*Պոլիպրոպիլենային անկյունակ 90 աստ․d=20մմ Угольник 90 град. полипропиленовый диам.: 20 мм</t>
  </si>
  <si>
    <t>*Պոլիպրոպիլենային անկյունակ 90 աստ․d=25մմ Угольник 90 град. полипропиленовый диам.: 25 мм</t>
  </si>
  <si>
    <t>*Համակցված պոլիպրոպիլենային կցորդիչ, արտաքին պարուրակով  d=20х1/2"                                                     Муфта полипропиленовая комбинированная, с наружной резьбой диаметром: 20х1/2"</t>
  </si>
  <si>
    <t>*ֆիկսատոր պոլիպրոպիլենային խողովակների համար  d=50 мм /20 мм/                                                            Фиксатор для полипропиленовых труб диаметром: 50 мм /20 мм/</t>
  </si>
  <si>
    <t>*Անցում &lt;&lt; պոլիէթիլեն-պողպատ&gt;&gt; 63x57 /63-2"/ Переход «полиэтилен-сталь 63x57 /63-2"/</t>
  </si>
  <si>
    <t>Փաթաթում մեկուսացվող մակերևույթի ռուլոնային նյութերով, չոր կարերի սոսնձումով                                                             Обертывание поверхности изоляции рулонными материалами насухо с проклейкой швов</t>
  </si>
  <si>
    <t xml:space="preserve"> *Գլանափաթեթ ջերմամեկուսացնող                                                        Energoflex Super 25/1,0-2                                           Рулон теплоизоляционный Energoflex Super 25/1,0-2</t>
  </si>
  <si>
    <t>Ջեռուցման և ջրամատակարարման համար խողովակաշարի մոնտաժում  պողպատե էլեկտրաեռակցված խողովակներով, տրամագիծը 400մմ,                                                                 Прокладка трубопроводов отопления и водоснабжения из стальных электросварных труб диаметром: 400 мм</t>
  </si>
  <si>
    <t>*530մմ արտաքին տրամագծով էլեկտրաեռակցված ուղղակար և պարուրակար պողպատե խողովակներ, 6 մմ  պատի հաստությամբ                                       Трубы стальные электросварные прямошовные и спирально-шовные группы А и Б с сопротивлением по разрыву 38кгс/мм2, наружный диаметр: 530 мм, толщина стенки 6 мм</t>
  </si>
  <si>
    <t xml:space="preserve">		*Ներծծված ասբեստի հյուսված միջադիրները ՝ հյուսվածքի միջոցով, քառակուսի, կլոր АП-31 մակնիշի,  d=25-50մմ տրամագծով                                             Набивки плетеные пропитанные асбестовые, сквозного плетения, квадратные, круглые, марки:     АП-31, диаметром 25-50 мм /АП-31 25х25 мм, плотность 1200 кг/м3/</t>
  </si>
  <si>
    <t>Ջրամատակարարման խողովակաշարի մոնտաժ պաղպատե ջրագազատար ցինկապատ խողովակներով, տրամագիծը 15մմ                                               Прокладка трубопроводов водоснабжения из стальных водогазопроводных оцинкованных труб диаметром: 15 мм</t>
  </si>
  <si>
    <t>*Պողպատե եռակկցված ւրագազատար ցինկապատ պարուրակով խողովակներ, անցման պայմանական տրամագիծը 15մմ, պատի հաստությունը 2,8 մմ                                                    Трубы стальные сварные водогазопроводные с резьбой оцинкованные обыкновенные, диаметр условного прохода: 15 мм, толщина стенки 2,8 мм</t>
  </si>
  <si>
    <t>*Հետադարձ գնդիկավոր փական Ду15, Ру 25, NRV EF,065B8224 Danfoss                                                     Клапан обратный муфтовый Ду15, Ру 25, NRV EF,_x000D_065B8224 Danfoss</t>
  </si>
  <si>
    <t>*Ճկուն ներդիր Ду50, FC6, ADL                                   Вставка гибкая Ду50, FC6, ADL</t>
  </si>
  <si>
    <t>Ջրամատակարարման խողովակաշարի մոնտաժ պաղպատե ջրագազատար ցինկապատ խողովակներով, տրամագիծը 50մմ                                               Прокладка трубопроводов водоснабжения из стальных водогазопроводных оцинкованных труб диаметром: 50 мм</t>
  </si>
  <si>
    <t>*Պողպատե եռակկցված ւրագազատար ցինկապատ պարուրակով խողովակներ, անցման պայմանական տրամագիծը 50մմ, պատի հաստությունը 3,5 մմ                                                    Трубы стальные сварные водогазопроводные с резьбой оцинкованные обыкновенные, диаметр условного прохода: 50 мм, толщина стенки 3,5 мм</t>
  </si>
  <si>
    <t xml:space="preserve">*Սողնակ `ռետինե սեպով Ду 50 Р10 էլեկտրաշարժիչով ГЗ-А.70/24 N=0,18 կՎտ                   Задвижка с обрезиненным клином Ду 50 Р10 с электроприводом ГЗ-А.70/24 N=0,18 кВт, 30ч939бр </t>
  </si>
  <si>
    <t>*Կցաշութեր պողպատե տափակ d 50-100մմ                      Фланцы стальные плоские приварные из стали ВСт3сп2, ВСт3сп3, давлением: 1,0 МПа (10 кгс/см2), диаметром 50 мм</t>
  </si>
  <si>
    <t>*Պողպատե ոլորաններ, կտրուկ կոր, անխափան, եռակցված                                                                 Отводы стальные крутоизогнутые бесшовные приварные 90 град., наружным диаметром 32 мм, толщиной стенки 2,0 мм /21,3х3,2/</t>
  </si>
  <si>
    <t>*Անկար եռակցված պողպատե անցումային եռաբաշխիկ                                                                   Тройники стальные переходные бесшовные приварные, наружным диаметром и толщиной стенки: 57х3,0-32х2,0 мм /1-21,3х3,2/</t>
  </si>
  <si>
    <t xml:space="preserve">*Անկար եռակցված պողպատե անցումային եռաբաշխիկ                                                             Тройники стальные переходные бесшовные приварные, наружным диаметром и толщиной стенки: 57х3,0-32х2,0 мм /1-60,3х4,0/ </t>
  </si>
  <si>
    <t>* Համակենտրոն անկար եռակցված պողպատե անցումներ                                                              Переходы стальные концентрические бесшовные приварные, наружным диаметром и толщиной стенки: 57х3,0-32х2,0 мм /К-1-33,7х3,2- 21,3х3,2/</t>
  </si>
  <si>
    <t>* Ջրի, նավթամթերքի, վառելիքի և քսանյութերի գնդիկավոր կցաշուրթային  "LD" ծորակ КШ.Ц.Ф.050.040.02,                                                   Краны шаровые фланцевые "LD" для воды, нефтепродуктов, горюче-смазочных материалов, стандартнопроходные, из стали 20 типа: КШ.Ц.Ф.050.040.02, давлением 4 МПа (40 кгс/см2), длиной 180 мм, условным диаметром 50мм</t>
  </si>
  <si>
    <t>Խողովակաշար պաղպատե ջրագազատար ցինկապատ խողովակներով, ջրամատակարարման համար , տրամագիծը 50մմ                                               Прокладка трубопроводов водоснабжения из стальных водогазопроводных оцинкованных труб диаметром: 50 мм</t>
  </si>
  <si>
    <t xml:space="preserve">Ջրաչափման հաշվիչների տեղադրում (ջրաչափ)  տրամագիծը 40մմ                                                     Установка счетчиков (водомеров) диаметром: до 40 мм </t>
  </si>
  <si>
    <t>*Սառը ջրի ջրաչափ ВСХ-15                                                       Счетчик холодной воды, марка: ВСХ-15</t>
  </si>
  <si>
    <t>Ջեռուցման, սառը և տաք ջրամատակարարման համակարգերի խողովակաշարերի հիդրավլիկ փորձարկում, մինչև 50մմ տրամագծով                                             Гидравлическое испытание трубопроводов систем отопления, водопровода и горячего водоснабжения диаметром: до 50 мм</t>
  </si>
  <si>
    <t>Մետաղական մակերևույթների նախաներկում ГФ-021 նախաներկով  1 անգամ                                            Огрунтовка металлических поверхностей за один раз: грунтовкой ГФ-021աներկով</t>
  </si>
  <si>
    <t>Ներկում մետաղական մակերևույթների ПФ-115 էմալով   2 շերտ                                                            Окраска металлических огрунтованных поверхностей: эмалью ПФ-115 в 2 слоя</t>
  </si>
  <si>
    <t xml:space="preserve">  Էլեկտրական ջրատաքացուցիչ  7 կՎտт /N=6,0 կՎտ հզորությամբ ,
Водонагреватели электрические проточные с защитой от перегрева мощностью: 7 кВт /N=6,0 кВт, Thermex System 600/</t>
  </si>
  <si>
    <t>* Էլեկտրական ջրատաքացուցիչ 7կՎտт /N=8,0 կՎտ հզորությամբ  Водонагреватели электрические проточные с защитой от перегрева мощностью:                     7 кВт /N=8,0 кВт, Thermex System 800/</t>
  </si>
  <si>
    <t>Խողովակաշար պոլիպրոպիլենային խողովակներով, տրամագիծը 20մմ                                                  Прокладка внутренних трубопроводов водоснабжения и отопления из полипропиленовых труб: 20 мм</t>
  </si>
  <si>
    <t xml:space="preserve"> *Խողովակ պոլիպրոպիլենից  PN 20/20 /խողովակ պոլիպրոպիլոնային ամրակցված ապակեթելքերով                                                                                Труба из полипропилена: PN 20/20 /труба полипропиленовая армированная стекловолокном (PPR/PPR-GF/PPR) SDR7,4, 20,8х2,8/</t>
  </si>
  <si>
    <r>
      <t>*Պոլիպրոպիլենային անկյունակ 90</t>
    </r>
    <r>
      <rPr>
        <vertAlign val="superscript"/>
        <sz val="9"/>
        <rFont val="Arial Armenian"/>
        <family val="2"/>
      </rPr>
      <t>0</t>
    </r>
    <r>
      <rPr>
        <sz val="9"/>
        <rFont val="Arial Armenian"/>
        <family val="2"/>
      </rPr>
      <t xml:space="preserve"> տրամագիծը d=20մմ                                                                          Угольник 90 град. полипропиленовый диам.: 20 мм</t>
    </r>
  </si>
  <si>
    <t>*Համակցված պոլիպրոպիլենային կցորդիչ արտաքին պարուրակով, տրամագիծը d=20х1/2"                             Муфта полипропиленовая комбинированная, с наружной резьбой диаметром: 20х1/2"</t>
  </si>
  <si>
    <t>*Պոլիպրոպիլենային ֆիկսատոր խողովակների համար, տրամագիծը  d=50 мм /20 мм/                                                                     Фиксатор для полипропиленовых труб диаметром: 50 мм /20 мм/</t>
  </si>
  <si>
    <t xml:space="preserve">Էլեկտրական ջրատաքացուցիչների տեղադրում, անցումային,այդ թվում.                                                              Монтаж проточных водонагревателей электрических, в т.ч. </t>
  </si>
  <si>
    <t>Զուգարանակոնքերի տեղադրում , միաձույլ ողողման բաքով                                                                              Установка унитазов: с бачком непосредственно присоединенным</t>
  </si>
  <si>
    <t>*Զուգարանակոնք -կոմպակտ«  "Комфорт"                     Унитаз-компакт «"Комфорт"</t>
  </si>
  <si>
    <t>հատ,                   шт</t>
  </si>
  <si>
    <t>Միատեղ լվացարանների տեղադրում սառը և տաք ջրի միացումով                                                                       Установка умывальников одиночных: с подводкой холодной и горячей воды</t>
  </si>
  <si>
    <t>*Ճկուն ամրացված ռետինե միացում 1000մմ                Подводка гибкая армированная резиновая: 1000 мм</t>
  </si>
  <si>
    <t>*Ճկուն ամրանավորված ռետինե միացում 1000մմ                            Подводка гибкая армированная резиновая: 1000 мм</t>
  </si>
  <si>
    <t>*Ցնցուղային պողպատե էմալապատ տակդիրներ հոսակով 900х900х150 մմ չափսի                                                                                  Поддоны душевые эмалированные: стальные, размером 900х900х150 мм (без обвязки)</t>
  </si>
  <si>
    <t>*Խառնիչ ցնցուղի և լվացարանի համար СМ-ВУ- ШЛР , ճկուն ճկափողով,                                                              Смесители общие для ванн и умывальников: СМ-ВУ- ШЛР с душевой сеткой на гибком шланге с золотниково-кривошипным переключателем /См-ВУДРНШлр/</t>
  </si>
  <si>
    <t>Կոյուղու խողովակաշարի տողադրում պոլիէթիլենային խողովակներով, բարձր խտության, տրամագիծը 50մմ                                                                Прокладка трубопроводов канализации из полиэтиленовых труб высокой плотности диаметром: 50 мм</t>
  </si>
  <si>
    <t>*Պոլիէթիլենային խցաններ խողովակների համար d=63մմ /50մմ/ Заглушки полиэтиленовые: для труб диаметром 63 мм /50 мм/</t>
  </si>
  <si>
    <t>Կոյուղու խողովակաշարի տողադրում պոլիէթիլենային խողովակներով, բարձր խտության, տրամագիծը 110մմ                                                                Прокладка трубопроводов канализации из полиэтиленовых труб высокой плотности диаметром: 110 мм</t>
  </si>
  <si>
    <t xml:space="preserve">*Ցածր ճնշման պոլիէթիլենային խողովակներ արտաքին տրամագիծը 110 մմ                                                                   Трубы полиэтиленовые низкого давления (ПНД) с наружным диаметром 110 мм </t>
  </si>
  <si>
    <t>*Ցածր ճնշման պոլիէթիլենային խողովակներ արտաքին տրամագիծը 50 մմ                                                                  Трубы полиэтиленовые низкого давления (ПНД) с наружным диаметром 50 мм</t>
  </si>
  <si>
    <t>*Ոչ պլաստիկացված պոլիվինիլքլորիդային ՊՎՔ խողովակներ շենքերի բաց կոյուղու համակարգերի համար 110x3.2x3000 մմ չափսի,:_x000D_S                                               N4Трубы из непластифицированного поливинилхлорида (НПВХ) для наружных систем канализации зданий, SN4, размером 110х3,2х3000 мм</t>
  </si>
  <si>
    <t xml:space="preserve">*Եռաբաշխիկ Тройник 87,5° ПЭ 110К х 110к х 50К </t>
  </si>
  <si>
    <t>*Պոլիէթիլենային ռևիզիա ՝ կափարիչով 100x50մմ չափսի Ревизия полиэтиленовая с крышкой размером 100х50 мм /ПЭ 100 мм/</t>
  </si>
  <si>
    <t>*Ուղղակար էլեկտրաեռակցված պողպատե խողովակներ d=108մմ տրամագծով, պատի հաստությունը 4,0մմ                                                        Трубы стальные электросварные прямошовные , наружный диаметр: 108 мм, толщина стенки 4,0 мм /гильзы/</t>
  </si>
  <si>
    <t>Փաթաթում մեկուսացվող մակերևույթի ռուլոնային նյութերով,  կարերի չոր սոսնձմամբ                                                                 Обертывание поверхности изоляции рулонными материалами насухо с проклейкой швов</t>
  </si>
  <si>
    <t xml:space="preserve"> *Ջերմամեկուսացնող գլանափաթեթ Energoflex Super 25/1,0-2                                                                                   Рулон теплоизоляционный Energoflex  Super 25/1,0-2</t>
  </si>
  <si>
    <t>Ջեռուցման և ջրամատակարարման համար Խողովակաշարի տեղադրում , պողպատե էլեկտրաեռակցված խողովակներով,  տրամագիծը 100մմ,                                                              Прокладка трубопроводов отопления и водоснабжения из стальных электросварных труб диаметром: 100 мм</t>
  </si>
  <si>
    <t>Ջեռուցման և ջրամատակարարման համար Խողովակաշարի տեղադրում , պողպատե էլեկտրաեռակցված խողովակներով,  տրամագիծը 400մմ,                                                              Прокладка трубопроводов отопления и водоснабжения из стальных электросварных труб диаметром: 400 мм</t>
  </si>
  <si>
    <t>*Էլեկտրաեռակցված ուղղակար և պարուրակար պողպատե խողովակներ, A և Б խմբի, 38 կգուժ/մմ2 կտրվածքի դիմադրությաբ, d=530 մմ արտաքին տրամագծով, 6մմ պատի հաստությամբ                                                          Трубы стальные электросварные прямошовные и спирально-шовные группы А и Б с сопротивлением по разрыву 38 кгс/мм2, наружный диаметр: 530 мм, толщина стенки 6 мм/</t>
  </si>
  <si>
    <t>Խցուկների ամրակցում խողովակները հիմքերի և նկուղի պատերի միջով  աանցկացման ժամանակ, խողովակները մինչև 100մմ տրամագծով                                                  Заделка сальников при проходе труб через фундаменты или стены подвала диаметром: до 100 мм</t>
  </si>
  <si>
    <t>*Ասբեստով ներծծված հյուսված միջադիրներ, քառակուսի, կլոր АП-31 մակնիշի,  d=25-50մմ տրամագծով   /АП-31 25х25 մմ խտությունը   1200 կգ/մ3/                                  Набивки плетеные пропитанные асбестовые, сквозного плетения, квадратные, круглые, марки: АП-31, диаметром 25-50 мм /АП-31 25х25 мм, плотность 1200 кг/м3/</t>
  </si>
  <si>
    <t>Կենտրոնախույզ պոմպերի տեղադրում էլեկտրաշարժիչով մինչև 0,1տ զանգվածով                                                                Установка насосов центробежных с электродвигателем, масса агрегата: до 0,1 т</t>
  </si>
  <si>
    <t>Գազատար խողովակաշարի տեղադրում պաղպատե ջրագազատար ոչցինկապատ խողովակներով,  տրամագիծը 32մմ                                                                                 Прокладка трубопроводов газоснабжения из стальных водогазопроводных неоцинкованных труб диаметром: 32 мм</t>
  </si>
  <si>
    <t xml:space="preserve"> *Եռակցված պողպատե ջրագազատար խողովակներ ՝ պարուրակով , սև, սովորական (ոչ ցինկապատ) d=32մմ, պատի հաստությունը 3,2 մմ                                                Трубы стальные сварные водогазопроводные с резьбой черные обыкновенные (неоцинкованные), диаметр условного прохода: 32 мм, толщина стенки 3,2 мм</t>
  </si>
  <si>
    <t>*Պողպատե ոլորաններ 90 աստիճան, շառավղով R=1,5 Ду на Ру до 16 МПа (160 кгс/см2), պայմանական տրամագիծը 40մմ, արտաքին տրամագիծը 45 մմ, պատի հաստ.4մմ                                                                                           Отводы 90 град. с радиусом кривизны R=1,5 Ду на Ру до 16 МПа (160 кгс/см2), диаметром условного прохода: 40 мм, наружным диаметром 45 мм, толщиной стенки 4 мм</t>
  </si>
  <si>
    <t>*Ներքին պարուրակով կիսաանցումային գնդիկավոր ծորակ "Danfoss" Х1666  , 32մմ տրամագծով                                                                                    Кран шаровой полупроходной с внутренней резьбой "Danfoss" Х1666, диаметром: 32 мм</t>
  </si>
  <si>
    <t>*Հետադարձ կցորդիչային ծորակ Ду 32, Ру 18, NRV,065B8227 Danfoss                                                                   Кран обратный муфтовый Ду 32, Ру 18, NRV,_x000D_
065B8227 Danfoss</t>
  </si>
  <si>
    <t>Ջեռուցման և ջրամատակարարման խողովակաշարի տեղադրում,  պողպատե էլեկտրաեռակցված խողովակներով, տրամագիծը 100մմ,                                    Прокладка трубопроводов отопления и водоснабжения из стальных электросварных труб диаметром: 100 мм /гильза/</t>
  </si>
  <si>
    <t>*Ուղղակար էլեկտրաեռակցված պողպատե խողովակներ, d=108մմ արտաքին տրամագծով, 4 մմ պատի հաստությամբ                                                               Трубы стальные электросварные прямошовные, наружный диаметр: 108 мм, толщина стенки 4,0 мм /гильзы/</t>
  </si>
  <si>
    <t>Մետաղական մակերևոըյթներ նախաներկում մեկ անգամ  ГФ-021 նախաներկով  Огрунтовка металлических поверхностей за один раз: грунтовкой ГФ-021</t>
  </si>
  <si>
    <t>Մետաղական նախաներկված մակերևույթների ներկում ПФ-115 էմալով 2 շերտ                                                          Окраска металлических огрунтованных поверхностей: эмалью ПФ-115 в 2 соя</t>
  </si>
  <si>
    <t>Խցուկների ամրակցում խողովակները հիմքերի և նկուղի պատերի միջով  աանցկացման ժամանակ, խողովակները մինչև 100մմ տրամագծով                                                Заделка сальников при проходе труб через фундаменты или стены подвала диаметром: до 100 мм</t>
  </si>
  <si>
    <t xml:space="preserve">Հեռախոսի ապարատ սեղանի                                             Аппарат телефонный системы ЦБ или АТС: настольный                                            </t>
  </si>
  <si>
    <t xml:space="preserve">Հեռախոսային բաշխիչ տուփ,  КРТП-В/10-Р մակնիշի, պլինթոս ССД, փական, բանալի 41144                                                                    Коробка телефонная распределительная марки: КРТП-В/10-Р плинт ССД, замок, ключ 41144
</t>
  </si>
  <si>
    <t>Հեռախոսային բաշխիչ տուփ, КРТП-В/10-Р մակնիշի, պլինթոս ССД, փական, բանալի 41144 /30 զույգի համար/                                      Коробка телефонная распределительная марки: КРТП-В/10-Р плинт ССД, замок, ключ 41144 /на 30 пар/</t>
  </si>
  <si>
    <t>Միառեժիմով օպտիկական մալուխ 36 ժիլ                                                     Кабель оптический одномодовый 36 ОВ</t>
  </si>
  <si>
    <t>Կոակսիալ  ռադիոհաճախական  մալուխներ                                                                 Кабели коаксиальные радиочастотные:                    РК 50-3-21</t>
  </si>
  <si>
    <t>Կոակսիալ  ռադիոհաճախական մալուխներ                                                   Кабели коаксиальные радиочастотные:              РК 75-9-12</t>
  </si>
  <si>
    <t>Հեռախոսային մալուխներ համասեռ պոլիէթիլենե մեկուսացմամբ և ՊՎՔ թաղանթով, ալյումինե կամ ալյումինեպոլիմերային ժապավենի թաղանթով, այրումը չտարածող, ցաշր ծխա և գազային արտանետումով, տիպը ТПВнг-LS 10х2х0,5                                                      Кабели телефонные со сплошной полиэтиленовой изоляцией и оболочкой из ПВХ, с экраном из алюминиевой или алюмополимерной ленты, не распространяющие горение, с низким дымо- и газовыделением, марки: ТПВнг-LS 10х2х0,5</t>
  </si>
  <si>
    <t>Մալուխային  մակնիշային պլասնմասսայցի պիտակներ У136                                                                  Бирки кабельные маркировочные, пластмассовые У136</t>
  </si>
  <si>
    <t>Բարձրախոս կամ ձայնային տուփ սրահում                           Громкоговоритель или звуковая колонка: в помещении</t>
  </si>
  <si>
    <t>Սարք կամ ապպարատ                                                      Прибор или аппарат</t>
  </si>
  <si>
    <t>Հեռախոսային մալուխներ համասեռ պոլիէթիլենե մեկուսացմամբ և ՊՎՔ թաղանթով, ալյումինե կամ ալյումինեպոլիմերային ժապավենի թաղանթով, այրումը չտարածող, ցաշր ծխա և գազային արտանետումով, տիպը ТПВнг-LS 10х2х0,5                                                     Кабели телефонные со сплошной полиэтиленовой изоляцией и оболочкой из ПВХ, с экраном из алюминиевой или алюмополимерной ленты, не распространяющие горение, с низким дымо- и газовыделением, марки: ТПВнг-LS 10х2х0,5</t>
  </si>
  <si>
    <t>լրակազմ  компл.</t>
  </si>
  <si>
    <t>Ինդիկացիայի բլոկ և հրդեհաշիջմամբ  կառավարում "С2000- ПТ" մակնիշի
Блок индикации и управления пожаротушением, 
марка "С2000- ПТ"</t>
  </si>
  <si>
    <t>Ավտոմատ ազդասարք ПС, ջերմային, ծխային, լուսային պայթյունապաշտպան իրագործմամբ                              Извещатель ПС автоматический: тепловой, дымовой, световой во взрывозащищенном 
исполнении</t>
  </si>
  <si>
    <t>Հրդեհային ծխային ազդասարք ДИП-34А                                      Извещатель пожарный дымовой: ДИП-34А</t>
  </si>
  <si>
    <t>Պատի լուսային ցուցիչներ 
Световые настенные указатели</t>
  </si>
  <si>
    <t>Սարքավորման մեջ վարդակային անջատասարքերի միացում,   կոնտակտների քանակը անջատասարքերում  մինչև 14 հատ                                                               Включение в аппаратуру разъемов штепсельных, количество контактов в разъеме: до 14 шт.</t>
  </si>
  <si>
    <t>ճառագայթ              лучей</t>
  </si>
  <si>
    <t xml:space="preserve">Ընդունման հսկման ազդանշանային սարքեր, կոնցենտրատոր․գծային բլոկ 
Приборы приемно-контрольные сигнальные, 
концентратор: блок линейный
</t>
  </si>
  <si>
    <t>Բարձրախոս կամ ձայնատուփ շենքի մեջ
Громкоговоритель или звуковая колонка: в помещении</t>
  </si>
  <si>
    <t>Մագնիսակոնտակտային հասցեական պահակային ազդասարք "С2000-СМК" /ИО 102-20/ մակնիշի
Извещатель охранный адресный 
магнитоконтактный, марка "С2000-СМК" /ИО 102-20/</t>
  </si>
  <si>
    <t>Ստուգիչա-գործարկող բլոկ,  "С2000-КПБ" մակնիշի
Блок контрольно-пусковой, марка "С2000-КПБ"</t>
  </si>
  <si>
    <t>Սարքավորման մեջ վարդակամիակցիչների միացում,  կոնտակտների քանակը՝ մինչև 14 հատ                                          Включение в аппаратуру разъемов штепсельных, количество контактов в разъеме  до 14 шт.</t>
  </si>
  <si>
    <t>Բեռնվածության  միացման մոդուլ МПН
Модуль подключения нагрузки МПН</t>
  </si>
  <si>
    <t xml:space="preserve">Պահուստային սնման աղբյուր "РИП 24" մակնիշի, 
 Источник резервного питания, марка: "РИП 24" </t>
  </si>
  <si>
    <t>Օպտիկա-(ֆոտո) էլեկտրական սարք․ փոխակերպիչների հավաքածու (ճառագայթիչ, ֆոտոընդունիչ)
Устройство оптико-(фото)электрическое,: комплект 
преобразователей (излучатель, фотоприемник)</t>
  </si>
  <si>
    <t>Երկպատով ծալքավորված ճկուն խողովակներ "DKC" , 63մմ տրամագծով
Трубы гибкие гофрированные двустенные "DKC" 
диаметром: 63 мм</t>
  </si>
  <si>
    <t>*Վոլտամպերֆազոմետր,                                                    Вольтамперфазометр (ВАФ Парма ВАФ-А(С)-2)</t>
  </si>
  <si>
    <t>*Թվային մուլտիմետր,                                                            Мультиметр цифровой (FLUKE-175 EGFID)</t>
  </si>
  <si>
    <t>*Ուժային տրանսֆորմատորների կոմպլեկտ թղթի խոնավությունը ստուգելու և ներանցման հաճախականության փորձարկման համար,                                                                Комплект для определения влаги в бумаге силовых трансформаторов и испытания вводов в частотном</t>
  </si>
  <si>
    <t>Երկրորդական սիստեմի սարքվածքի կոմպլեկտ փորձարկման համար,                                                                                  Комплект для испытания устройств вторичных система (сложных защит) (СМС356)</t>
  </si>
  <si>
    <t xml:space="preserve">*Պահարան 220կՎ գործող չափագրման կերպափոխիչների, Шкаф для сущ. измерительных преобразователей присоединений 220 кВ, 2200х660х808 </t>
  </si>
  <si>
    <t>Մալուխ մինչև 35կվ, անցկացվող կոնստրուկցիաներով և վաքերով,ամրակապումով ուղեգծի փոփոխման տեղերում, զանգված 1մ մինչև 1կգ, Кабель до 35 кВ по установленным конструкциям и лоткам с креплением на поворотах и в конце трассы, масса 1 м кабеля: до1 кг</t>
  </si>
  <si>
    <t>Հակավթարային  ավտոմատացում / Противоаварийная автоматика</t>
  </si>
  <si>
    <t xml:space="preserve">Շենքերի և կառույցների առանձին կոնստրուկտիվ տարրեր գերակշռությամբ․տաք գլանված պրոֆիլներ, հավաքման միավորի միջին զանգվածը ՝ 0.1 տ /МС-1. МС-5. МС-6/ 
Отдельные конструктивные элементы зданий и 
сооружений с преобладанием: горячекатаных профилей. средняя масса сборочной единицы до 0.1 т   /МС-1. МС-5. МС-6/
</t>
  </si>
  <si>
    <t xml:space="preserve">Գրունտի խտացում պնևմատիկ տոփանմամբ, գրունտների խումբը՝     1-2
Уплотнение грунта пневматическими трамбовками. 
группа грунтов: 1-2
</t>
  </si>
  <si>
    <t>Խողովակ 530X7.0, խիստ ուժեղացված տիպի մեկուսացմամբ,             (ЛИД-1)
Труба 530х7.0 с изоляцией весьма усиленного типа (ЛИД-1)</t>
  </si>
  <si>
    <t xml:space="preserve">500մմ տրամագծով խողովակաշարերի պատյանների վեջավորությունների փակման համար ապահովիչ թեղանիք                   /ГМНР 325-530/
Манжета предохраняющая для заделки концов 
кожуха трубопроводов диаметром: 500 мм /ГМНР 325-530/
</t>
  </si>
  <si>
    <t xml:space="preserve"> Խարիսխա-անկյունային ազատ կանգնած պողպատե հենարանների ապամոնտաժում, մինչև 5տ զանգվածով
Разборка стальных анкерно-угловых свободностоящих одностоечных опор массой в т до 5 т </t>
  </si>
  <si>
    <t xml:space="preserve">20 մմ հաստւթյամբ ցեմենտե շաղախի իրականացում          
Устройство стяжек: цементных толщиной 20 мм
</t>
  </si>
  <si>
    <t>Ցեմենտե շաղախի իրականացում յուրաքանչյուր 5մմ փոփոխության վրա ավելացնել կամ պակասեցնել գինը      Устройство стяжек цементных  на каждые 5 мм изменения 
толщины стяжки добавлять или исключать к 
расценке</t>
  </si>
  <si>
    <r>
      <t xml:space="preserve">ԾԱՎԱԼԱԹԵՐԹ - </t>
    </r>
    <r>
      <rPr>
        <b/>
        <sz val="12"/>
        <rFont val="Arial Armenian"/>
        <family val="2"/>
      </rPr>
      <t>ВЕДОМОСТЬ</t>
    </r>
  </si>
</sst>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_-* #,##0.00_-;\-* #,##0.00_-;_-* &quot;-&quot;??_-;_-@_-"/>
    <numFmt numFmtId="165" formatCode="0.000"/>
    <numFmt numFmtId="166" formatCode="0.0000"/>
    <numFmt numFmtId="167" formatCode="###\ ##0.0"/>
    <numFmt numFmtId="168" formatCode="#,##0.00_р_."/>
    <numFmt numFmtId="169" formatCode="#,##0.0_р_."/>
    <numFmt numFmtId="170" formatCode="0.0"/>
    <numFmt numFmtId="171" formatCode="#,##0.000"/>
    <numFmt numFmtId="172" formatCode="_-* #,##0.0\ _₽_-;\-* #,##0.0\ _₽_-;_-* &quot;-&quot;??\ _₽_-;_-@_-"/>
    <numFmt numFmtId="173" formatCode="_(* #,##0.000_);_(* \(#,##0.000\);_(* &quot;-&quot;??_);_(@_)"/>
    <numFmt numFmtId="174" formatCode="_-* #,##0\ _₽_-;\-* #,##0\ _₽_-;_-* &quot;-&quot;??\ _₽_-;_-@_-"/>
    <numFmt numFmtId="175" formatCode="_(* #,##0.0_);_(* \(#,##0.0\);_(* &quot;-&quot;??_);_(@_)"/>
    <numFmt numFmtId="176" formatCode="_(* #,##0.00000_);_(* \(#,##0.00000\);_(* &quot;-&quot;??_);_(@_)"/>
    <numFmt numFmtId="177" formatCode="_(* #,##0.0000_);_(* \(#,##0.0000\);_(* &quot;-&quot;??_);_(@_)"/>
    <numFmt numFmtId="178" formatCode="_(* #,##0.000000_);_(* \(#,##0.000000\);_(* &quot;-&quot;??_);_(@_)"/>
    <numFmt numFmtId="179" formatCode="_(* #,##0_);_(* \(#,##0\);_(* &quot;-&quot;??_);_(@_)"/>
    <numFmt numFmtId="180" formatCode="#,##0.0"/>
  </numFmts>
  <fonts count="71">
    <font>
      <sz val="9"/>
      <name val="Arial Armenian"/>
      <charset val="204"/>
    </font>
    <font>
      <sz val="9"/>
      <name val="Arial Armenian"/>
      <family val="2"/>
    </font>
    <font>
      <sz val="10"/>
      <name val="Arial"/>
      <family val="2"/>
      <charset val="204"/>
    </font>
    <font>
      <sz val="10"/>
      <name val="Baltica"/>
      <family val="2"/>
    </font>
    <font>
      <b/>
      <sz val="11"/>
      <name val="Arial Armenian"/>
      <family val="2"/>
    </font>
    <font>
      <sz val="11"/>
      <name val="Arial Armenian"/>
      <family val="2"/>
    </font>
    <font>
      <sz val="10"/>
      <name val="Arial Armenian"/>
      <family val="2"/>
    </font>
    <font>
      <b/>
      <sz val="10"/>
      <name val="Arial Armenian"/>
      <family val="2"/>
    </font>
    <font>
      <sz val="12"/>
      <name val="Arial Armenian"/>
      <family val="2"/>
    </font>
    <font>
      <sz val="10"/>
      <color indexed="9"/>
      <name val="Arial Armenian"/>
      <family val="2"/>
    </font>
    <font>
      <i/>
      <sz val="10"/>
      <color indexed="9"/>
      <name val="Arial Armenian"/>
      <family val="2"/>
    </font>
    <font>
      <b/>
      <sz val="10"/>
      <name val="Arial Armenian"/>
      <family val="2"/>
    </font>
    <font>
      <b/>
      <u/>
      <sz val="10"/>
      <name val="Arial Armenian"/>
      <family val="2"/>
    </font>
    <font>
      <b/>
      <i/>
      <sz val="12"/>
      <name val="Arial Armenian"/>
      <family val="2"/>
    </font>
    <font>
      <b/>
      <u/>
      <sz val="9"/>
      <name val="Arial Armenian"/>
      <family val="2"/>
    </font>
    <font>
      <i/>
      <sz val="9"/>
      <name val="Arial Armenian"/>
      <family val="2"/>
    </font>
    <font>
      <b/>
      <sz val="14"/>
      <name val="Arial Armenian"/>
      <family val="2"/>
    </font>
    <font>
      <b/>
      <sz val="13"/>
      <name val="Arial Armenian"/>
      <family val="2"/>
    </font>
    <font>
      <b/>
      <sz val="12"/>
      <name val="Arial Armenian"/>
      <family val="2"/>
    </font>
    <font>
      <b/>
      <sz val="9"/>
      <name val="Arial Armenian"/>
      <family val="2"/>
    </font>
    <font>
      <sz val="9"/>
      <name val="Arial Armenian"/>
      <family val="2"/>
    </font>
    <font>
      <sz val="10"/>
      <name val="Arial LatArm"/>
      <family val="2"/>
    </font>
    <font>
      <b/>
      <sz val="10.5"/>
      <name val="Arial LatArm"/>
      <family val="2"/>
    </font>
    <font>
      <sz val="10.5"/>
      <name val="Arial LatArm"/>
      <family val="2"/>
    </font>
    <font>
      <sz val="9"/>
      <name val="Arial LatArm"/>
      <family val="2"/>
    </font>
    <font>
      <sz val="9"/>
      <name val="Arial"/>
      <family val="2"/>
      <charset val="204"/>
    </font>
    <font>
      <sz val="9"/>
      <name val="Sylfaen"/>
      <family val="1"/>
    </font>
    <font>
      <b/>
      <sz val="9"/>
      <name val="Arial LatArm"/>
      <family val="2"/>
    </font>
    <font>
      <b/>
      <sz val="14"/>
      <name val="Arial LatArm"/>
      <family val="2"/>
    </font>
    <font>
      <b/>
      <sz val="12"/>
      <name val="Arial LatArm"/>
      <family val="2"/>
    </font>
    <font>
      <b/>
      <sz val="10"/>
      <name val="Arial LatArm"/>
      <family val="2"/>
    </font>
    <font>
      <sz val="10"/>
      <name val="Sylfaen"/>
      <family val="1"/>
    </font>
    <font>
      <sz val="14.5"/>
      <name val="Arial LatArm"/>
      <family val="2"/>
    </font>
    <font>
      <b/>
      <sz val="11"/>
      <name val="Arial LatArm"/>
      <family val="2"/>
    </font>
    <font>
      <b/>
      <sz val="13"/>
      <name val="Arial LatArm"/>
      <family val="2"/>
    </font>
    <font>
      <i/>
      <sz val="9"/>
      <name val="Arial LatArm"/>
      <family val="2"/>
    </font>
    <font>
      <b/>
      <sz val="11"/>
      <name val="Arial Armenian"/>
      <family val="2"/>
      <charset val="204"/>
    </font>
    <font>
      <b/>
      <sz val="12"/>
      <name val="Arial Armenian"/>
      <family val="2"/>
      <charset val="204"/>
    </font>
    <font>
      <b/>
      <sz val="11"/>
      <name val="Arial LatArm"/>
      <family val="2"/>
      <charset val="204"/>
    </font>
    <font>
      <b/>
      <sz val="12"/>
      <name val="Arial LatArm"/>
      <family val="2"/>
      <charset val="204"/>
    </font>
    <font>
      <b/>
      <sz val="9"/>
      <name val="Arial Armenian"/>
      <family val="2"/>
      <charset val="204"/>
    </font>
    <font>
      <b/>
      <sz val="16"/>
      <name val="Arial Armenian"/>
      <family val="2"/>
    </font>
    <font>
      <sz val="10.5"/>
      <name val="Arial Armenian"/>
      <family val="2"/>
    </font>
    <font>
      <b/>
      <sz val="10.5"/>
      <name val="Arial Armenian"/>
      <family val="2"/>
    </font>
    <font>
      <b/>
      <sz val="9"/>
      <name val="Arial LatArm"/>
      <family val="2"/>
      <charset val="204"/>
    </font>
    <font>
      <sz val="11"/>
      <name val="Arial LatArm"/>
      <family val="2"/>
    </font>
    <font>
      <b/>
      <sz val="9.5"/>
      <name val="Arial LatArm"/>
      <family val="2"/>
    </font>
    <font>
      <sz val="9.5"/>
      <name val="Arial LatArm"/>
      <family val="2"/>
    </font>
    <font>
      <b/>
      <sz val="10"/>
      <name val="Arial Armenian"/>
      <family val="2"/>
      <charset val="204"/>
    </font>
    <font>
      <vertAlign val="superscript"/>
      <sz val="10"/>
      <name val="Arial Armenian"/>
      <family val="2"/>
    </font>
    <font>
      <sz val="13"/>
      <name val="Arial Armenian"/>
      <family val="2"/>
    </font>
    <font>
      <sz val="9"/>
      <name val="Arial Armenian"/>
      <family val="2"/>
      <charset val="204"/>
    </font>
    <font>
      <sz val="12"/>
      <name val="Arial LatArm"/>
      <family val="2"/>
      <charset val="204"/>
    </font>
    <font>
      <sz val="12"/>
      <name val="Arial Armenian"/>
      <family val="2"/>
      <charset val="204"/>
    </font>
    <font>
      <b/>
      <i/>
      <sz val="11"/>
      <name val="Arial LatArm"/>
      <family val="2"/>
    </font>
    <font>
      <b/>
      <i/>
      <sz val="9.5"/>
      <name val="Arial LatArm"/>
      <family val="2"/>
    </font>
    <font>
      <b/>
      <i/>
      <sz val="10"/>
      <name val="Arial LatArm"/>
      <family val="2"/>
    </font>
    <font>
      <i/>
      <sz val="10"/>
      <name val="Arial LatArm"/>
      <family val="2"/>
    </font>
    <font>
      <i/>
      <sz val="9.5"/>
      <name val="Arial LatArm"/>
      <family val="2"/>
    </font>
    <font>
      <vertAlign val="superscript"/>
      <sz val="9"/>
      <name val="Arial Armenian"/>
      <family val="2"/>
    </font>
    <font>
      <b/>
      <i/>
      <sz val="12"/>
      <name val="Arial LatArm"/>
      <family val="2"/>
    </font>
    <font>
      <sz val="10"/>
      <color indexed="8"/>
      <name val="Calibri"/>
      <family val="2"/>
      <charset val="204"/>
    </font>
    <font>
      <b/>
      <sz val="10"/>
      <color indexed="8"/>
      <name val="Calibri"/>
      <family val="2"/>
      <charset val="204"/>
    </font>
    <font>
      <sz val="10"/>
      <color indexed="8"/>
      <name val="Arial LatArm"/>
      <family val="2"/>
    </font>
    <font>
      <b/>
      <sz val="9"/>
      <color indexed="8"/>
      <name val="Calibri"/>
      <family val="2"/>
      <charset val="204"/>
    </font>
    <font>
      <sz val="10"/>
      <color indexed="8"/>
      <name val="Arial Armenian"/>
      <family val="2"/>
    </font>
    <font>
      <sz val="11"/>
      <color indexed="8"/>
      <name val="Arial LatArm"/>
      <family val="2"/>
      <charset val="204"/>
    </font>
    <font>
      <b/>
      <sz val="9"/>
      <color indexed="8"/>
      <name val="Arial LatArm"/>
      <family val="2"/>
      <charset val="204"/>
    </font>
    <font>
      <b/>
      <sz val="11"/>
      <color indexed="8"/>
      <name val="Arial Armenian"/>
      <family val="2"/>
    </font>
    <font>
      <b/>
      <i/>
      <sz val="11"/>
      <color indexed="8"/>
      <name val="Arial LatArm"/>
      <family val="2"/>
    </font>
    <font>
      <sz val="11"/>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2">
    <xf numFmtId="0" fontId="0" fillId="0" borderId="0"/>
    <xf numFmtId="2" fontId="1" fillId="0" borderId="1" applyFill="0" applyBorder="0" applyAlignment="0">
      <alignment horizontal="right" vertical="center"/>
    </xf>
    <xf numFmtId="0" fontId="2" fillId="0" borderId="0"/>
    <xf numFmtId="0" fontId="70" fillId="0" borderId="0"/>
    <xf numFmtId="0" fontId="70"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70" fillId="0" borderId="0"/>
    <xf numFmtId="0" fontId="1" fillId="0" borderId="0"/>
    <xf numFmtId="0" fontId="2" fillId="0" borderId="0"/>
    <xf numFmtId="9" fontId="1" fillId="0" borderId="0" applyFont="0" applyFill="0" applyBorder="0" applyAlignment="0" applyProtection="0"/>
    <xf numFmtId="43"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998">
    <xf numFmtId="0" fontId="0" fillId="0" borderId="0" xfId="0"/>
    <xf numFmtId="0" fontId="1" fillId="0" borderId="0" xfId="11" applyFont="1" applyBorder="1"/>
    <xf numFmtId="0" fontId="1" fillId="0" borderId="0" xfId="12" applyFont="1" applyBorder="1"/>
    <xf numFmtId="0" fontId="1" fillId="0" borderId="0" xfId="6" applyFont="1" applyBorder="1"/>
    <xf numFmtId="0" fontId="1" fillId="0" borderId="2" xfId="6" applyFont="1" applyBorder="1" applyAlignment="1">
      <alignment horizontal="centerContinuous" vertical="center"/>
    </xf>
    <xf numFmtId="0" fontId="1" fillId="0" borderId="3" xfId="6" applyFont="1" applyBorder="1" applyAlignment="1">
      <alignment horizontal="centerContinuous" vertical="center"/>
    </xf>
    <xf numFmtId="0" fontId="1" fillId="0" borderId="4" xfId="6" applyFont="1" applyBorder="1" applyAlignment="1">
      <alignment horizontal="centerContinuous" vertical="center"/>
    </xf>
    <xf numFmtId="0" fontId="1" fillId="0" borderId="5" xfId="6" applyFont="1" applyBorder="1" applyAlignment="1">
      <alignment horizontal="center" vertical="center" textRotation="90"/>
    </xf>
    <xf numFmtId="2" fontId="1" fillId="0" borderId="6" xfId="6" applyNumberFormat="1" applyFont="1" applyBorder="1" applyAlignment="1">
      <alignment horizontal="center" vertical="center" textRotation="90" wrapText="1"/>
    </xf>
    <xf numFmtId="0" fontId="1" fillId="0" borderId="1" xfId="6" applyFont="1" applyBorder="1" applyAlignment="1">
      <alignment horizontal="centerContinuous" vertical="center"/>
    </xf>
    <xf numFmtId="0" fontId="1" fillId="0" borderId="7" xfId="6" applyFont="1" applyBorder="1" applyAlignment="1">
      <alignment horizontal="centerContinuous" vertical="center"/>
    </xf>
    <xf numFmtId="166" fontId="1" fillId="0" borderId="7" xfId="6" applyNumberFormat="1" applyFont="1" applyBorder="1" applyAlignment="1">
      <alignment horizontal="centerContinuous" vertical="center"/>
    </xf>
    <xf numFmtId="0" fontId="1" fillId="0" borderId="8" xfId="6" applyFont="1" applyBorder="1" applyAlignment="1">
      <alignment horizontal="centerContinuous" vertical="center"/>
    </xf>
    <xf numFmtId="0" fontId="1" fillId="0" borderId="9" xfId="6" applyFont="1" applyBorder="1" applyAlignment="1">
      <alignment horizontal="center" vertical="center" textRotation="90"/>
    </xf>
    <xf numFmtId="166" fontId="1" fillId="0" borderId="6" xfId="6" applyNumberFormat="1" applyFont="1" applyBorder="1" applyAlignment="1">
      <alignment horizontal="center" vertical="center" textRotation="90" wrapText="1"/>
    </xf>
    <xf numFmtId="0" fontId="1" fillId="0" borderId="0" xfId="6" applyFont="1" applyBorder="1" applyAlignment="1">
      <alignment vertical="center"/>
    </xf>
    <xf numFmtId="0" fontId="1" fillId="0" borderId="1" xfId="6" applyFont="1" applyBorder="1" applyAlignment="1">
      <alignment horizontal="center" vertical="center"/>
    </xf>
    <xf numFmtId="0" fontId="1" fillId="0" borderId="1" xfId="6" applyFont="1" applyBorder="1" applyAlignment="1">
      <alignment horizontal="center" vertical="center" wrapText="1"/>
    </xf>
    <xf numFmtId="0" fontId="1" fillId="0" borderId="0" xfId="12" applyFont="1" applyBorder="1" applyAlignment="1">
      <alignment horizontal="center" vertical="center"/>
    </xf>
    <xf numFmtId="0" fontId="1" fillId="0" borderId="0" xfId="12" applyFont="1" applyBorder="1" applyAlignment="1">
      <alignment vertical="center"/>
    </xf>
    <xf numFmtId="0" fontId="1" fillId="0" borderId="0" xfId="10" applyFont="1"/>
    <xf numFmtId="0" fontId="8" fillId="0" borderId="0" xfId="10" applyFont="1" applyAlignment="1">
      <alignment horizontal="centerContinuous"/>
    </xf>
    <xf numFmtId="0" fontId="1" fillId="0" borderId="0" xfId="10" applyFont="1" applyAlignment="1">
      <alignment horizontal="centerContinuous"/>
    </xf>
    <xf numFmtId="0" fontId="1" fillId="0" borderId="0" xfId="10" applyFont="1" applyBorder="1"/>
    <xf numFmtId="0" fontId="6" fillId="0" borderId="0" xfId="10" applyFont="1"/>
    <xf numFmtId="0" fontId="6" fillId="0" borderId="0" xfId="10" applyFont="1" applyBorder="1"/>
    <xf numFmtId="0" fontId="7" fillId="0" borderId="0" xfId="10" applyFont="1" applyAlignment="1">
      <alignment horizontal="left" vertical="center" wrapText="1"/>
    </xf>
    <xf numFmtId="0" fontId="6" fillId="0" borderId="0" xfId="10" applyFont="1" applyAlignment="1">
      <alignment horizontal="left" wrapText="1"/>
    </xf>
    <xf numFmtId="0" fontId="6" fillId="0" borderId="0" xfId="10" applyFont="1" applyAlignment="1">
      <alignment vertical="center"/>
    </xf>
    <xf numFmtId="0" fontId="6" fillId="0" borderId="0" xfId="10" applyFont="1" applyAlignment="1">
      <alignment vertical="center" wrapText="1"/>
    </xf>
    <xf numFmtId="0" fontId="6" fillId="0" borderId="0" xfId="10" applyFont="1" applyBorder="1" applyAlignment="1">
      <alignment vertical="center"/>
    </xf>
    <xf numFmtId="0" fontId="1" fillId="0" borderId="0" xfId="9" applyFont="1" applyAlignment="1">
      <alignment horizontal="center"/>
    </xf>
    <xf numFmtId="0" fontId="1" fillId="0" borderId="0" xfId="9" applyFont="1"/>
    <xf numFmtId="0" fontId="1" fillId="0" borderId="0" xfId="9" applyFont="1" applyBorder="1"/>
    <xf numFmtId="0" fontId="6" fillId="0" borderId="0" xfId="10" applyFont="1" applyAlignment="1">
      <alignment horizontal="left" vertical="center" wrapText="1"/>
    </xf>
    <xf numFmtId="0" fontId="7" fillId="0" borderId="0" xfId="10" applyFont="1" applyAlignment="1">
      <alignment horizontal="center" vertical="center"/>
    </xf>
    <xf numFmtId="0" fontId="11" fillId="0" borderId="0" xfId="10" applyFont="1" applyAlignment="1">
      <alignment vertical="center" wrapText="1"/>
    </xf>
    <xf numFmtId="10" fontId="12" fillId="0" borderId="0" xfId="10" applyNumberFormat="1" applyFont="1" applyAlignment="1">
      <alignment horizontal="center"/>
    </xf>
    <xf numFmtId="0" fontId="7" fillId="0" borderId="0" xfId="10" applyFont="1" applyAlignment="1">
      <alignment horizontal="center"/>
    </xf>
    <xf numFmtId="0" fontId="6" fillId="0" borderId="0" xfId="10" applyFont="1" applyAlignment="1">
      <alignment horizontal="right" vertical="center" wrapText="1"/>
    </xf>
    <xf numFmtId="165" fontId="7" fillId="0" borderId="0" xfId="10" applyNumberFormat="1" applyFont="1" applyAlignment="1">
      <alignment horizontal="center" vertical="center"/>
    </xf>
    <xf numFmtId="2" fontId="7" fillId="0" borderId="0" xfId="10" applyNumberFormat="1" applyFont="1" applyAlignment="1">
      <alignment horizontal="center" vertical="center"/>
    </xf>
    <xf numFmtId="167" fontId="14" fillId="0" borderId="0" xfId="10" applyNumberFormat="1" applyFont="1" applyAlignment="1">
      <alignment horizontal="center"/>
    </xf>
    <xf numFmtId="10" fontId="12" fillId="0" borderId="0" xfId="10" applyNumberFormat="1" applyFont="1" applyAlignment="1">
      <alignment horizontal="center" vertical="center"/>
    </xf>
    <xf numFmtId="0" fontId="7" fillId="0" borderId="0" xfId="10" applyFont="1" applyAlignment="1">
      <alignment vertical="center" wrapText="1"/>
    </xf>
    <xf numFmtId="0" fontId="7" fillId="0" borderId="0" xfId="10" applyFont="1" applyBorder="1" applyAlignment="1">
      <alignment horizontal="center" vertical="center"/>
    </xf>
    <xf numFmtId="0" fontId="5" fillId="0" borderId="0" xfId="11" applyFont="1" applyBorder="1" applyAlignment="1">
      <alignment horizontal="centerContinuous"/>
    </xf>
    <xf numFmtId="0" fontId="6" fillId="0" borderId="0" xfId="12" applyFont="1" applyAlignment="1">
      <alignment horizontal="centerContinuous"/>
    </xf>
    <xf numFmtId="49" fontId="7" fillId="0" borderId="0" xfId="11" applyNumberFormat="1" applyFont="1" applyBorder="1" applyAlignment="1">
      <alignment horizontal="centerContinuous" vertical="center"/>
    </xf>
    <xf numFmtId="49" fontId="1" fillId="0" borderId="0" xfId="12" applyNumberFormat="1" applyFont="1" applyAlignment="1">
      <alignment horizontal="centerContinuous" vertical="center"/>
    </xf>
    <xf numFmtId="0" fontId="1" fillId="0" borderId="0" xfId="12" applyFont="1" applyAlignment="1">
      <alignment horizontal="centerContinuous" vertical="center"/>
    </xf>
    <xf numFmtId="168" fontId="1" fillId="0" borderId="0" xfId="12" applyNumberFormat="1" applyFont="1" applyAlignment="1">
      <alignment horizontal="centerContinuous" vertical="center"/>
    </xf>
    <xf numFmtId="168" fontId="1" fillId="0" borderId="4" xfId="6" applyNumberFormat="1" applyFont="1" applyBorder="1" applyAlignment="1">
      <alignment horizontal="centerContinuous" vertical="center"/>
    </xf>
    <xf numFmtId="168" fontId="1" fillId="0" borderId="2" xfId="6" applyNumberFormat="1" applyFont="1" applyBorder="1" applyAlignment="1">
      <alignment horizontal="centerContinuous" vertical="center"/>
    </xf>
    <xf numFmtId="168" fontId="1" fillId="0" borderId="6" xfId="6" applyNumberFormat="1" applyFont="1" applyBorder="1" applyAlignment="1">
      <alignment horizontal="center" vertical="center"/>
    </xf>
    <xf numFmtId="168" fontId="1" fillId="0" borderId="6" xfId="6" applyNumberFormat="1" applyFont="1" applyBorder="1" applyAlignment="1">
      <alignment horizontal="center" vertical="center" textRotation="90" wrapText="1"/>
    </xf>
    <xf numFmtId="168" fontId="1" fillId="0" borderId="10" xfId="6" applyNumberFormat="1" applyFont="1" applyBorder="1" applyAlignment="1">
      <alignment horizontal="centerContinuous" vertical="center" wrapText="1"/>
    </xf>
    <xf numFmtId="168" fontId="1" fillId="0" borderId="11" xfId="6" applyNumberFormat="1" applyFont="1" applyBorder="1" applyAlignment="1">
      <alignment horizontal="centerContinuous" vertical="center" wrapText="1"/>
    </xf>
    <xf numFmtId="168" fontId="1" fillId="0" borderId="2" xfId="6" applyNumberFormat="1" applyFont="1" applyBorder="1" applyAlignment="1">
      <alignment horizontal="center" vertical="center" textRotation="90"/>
    </xf>
    <xf numFmtId="168" fontId="1" fillId="0" borderId="5" xfId="6" applyNumberFormat="1" applyFont="1" applyBorder="1" applyAlignment="1">
      <alignment horizontal="center" vertical="center" textRotation="90"/>
    </xf>
    <xf numFmtId="168" fontId="1" fillId="0" borderId="0" xfId="12" applyNumberFormat="1" applyFont="1" applyBorder="1"/>
    <xf numFmtId="0" fontId="1" fillId="0" borderId="1" xfId="6" applyNumberFormat="1" applyFont="1" applyBorder="1" applyAlignment="1">
      <alignment horizontal="center" vertical="center"/>
    </xf>
    <xf numFmtId="0" fontId="1" fillId="0" borderId="5" xfId="12" applyFont="1" applyBorder="1" applyAlignment="1">
      <alignment horizontal="center" vertical="center" wrapText="1"/>
    </xf>
    <xf numFmtId="0" fontId="1" fillId="0" borderId="6" xfId="12" applyFont="1" applyBorder="1" applyAlignment="1">
      <alignment vertical="center" wrapText="1"/>
    </xf>
    <xf numFmtId="0" fontId="1" fillId="0" borderId="6" xfId="12" applyFont="1" applyBorder="1" applyAlignment="1">
      <alignment horizontal="center" vertical="center" wrapText="1"/>
    </xf>
    <xf numFmtId="0" fontId="1" fillId="0" borderId="5" xfId="12" applyFont="1" applyBorder="1" applyAlignment="1">
      <alignment horizontal="right" vertical="center" wrapText="1"/>
    </xf>
    <xf numFmtId="0" fontId="1" fillId="0" borderId="0" xfId="6" applyFont="1" applyAlignment="1">
      <alignment vertical="center"/>
    </xf>
    <xf numFmtId="0" fontId="1" fillId="0" borderId="0" xfId="12" applyFont="1" applyAlignment="1">
      <alignment horizontal="center" vertical="center"/>
    </xf>
    <xf numFmtId="0" fontId="1" fillId="0" borderId="0" xfId="12" applyFont="1" applyAlignment="1">
      <alignment vertical="center"/>
    </xf>
    <xf numFmtId="0" fontId="1" fillId="0" borderId="0" xfId="11" applyFont="1"/>
    <xf numFmtId="0" fontId="1" fillId="0" borderId="0" xfId="12" applyFont="1"/>
    <xf numFmtId="0" fontId="1" fillId="0" borderId="0" xfId="6" applyFont="1"/>
    <xf numFmtId="0" fontId="21" fillId="2" borderId="0" xfId="0" applyFont="1" applyFill="1"/>
    <xf numFmtId="2" fontId="21" fillId="2" borderId="0" xfId="0" applyNumberFormat="1" applyFont="1" applyFill="1"/>
    <xf numFmtId="0" fontId="61" fillId="0" borderId="0" xfId="0" applyFont="1"/>
    <xf numFmtId="0" fontId="23" fillId="2" borderId="0" xfId="0" applyFont="1" applyFill="1" applyAlignment="1">
      <alignment horizontal="center"/>
    </xf>
    <xf numFmtId="2" fontId="0" fillId="0" borderId="0" xfId="0" applyNumberFormat="1"/>
    <xf numFmtId="0" fontId="0" fillId="0" borderId="0" xfId="0" applyAlignment="1">
      <alignment vertical="center"/>
    </xf>
    <xf numFmtId="0" fontId="1" fillId="0" borderId="6" xfId="6" applyFont="1" applyBorder="1" applyAlignment="1">
      <alignment horizontal="center" vertical="center"/>
    </xf>
    <xf numFmtId="0" fontId="17" fillId="0" borderId="0" xfId="7" applyFont="1" applyAlignment="1">
      <alignment horizontal="center" vertical="center" wrapText="1"/>
    </xf>
    <xf numFmtId="0" fontId="18" fillId="0" borderId="6" xfId="6" applyFont="1" applyBorder="1" applyAlignment="1">
      <alignment horizontal="left" vertical="center"/>
    </xf>
    <xf numFmtId="43" fontId="21" fillId="0" borderId="1" xfId="17" applyFont="1" applyFill="1" applyBorder="1" applyAlignment="1">
      <alignment horizontal="left" vertical="center"/>
    </xf>
    <xf numFmtId="0" fontId="0" fillId="2" borderId="0" xfId="0" applyFill="1"/>
    <xf numFmtId="0" fontId="23" fillId="0" borderId="0" xfId="0" applyFont="1" applyFill="1" applyAlignment="1">
      <alignment horizontal="center"/>
    </xf>
    <xf numFmtId="0" fontId="21" fillId="0" borderId="0" xfId="0" applyFont="1" applyFill="1"/>
    <xf numFmtId="2" fontId="21" fillId="0" borderId="0" xfId="0" applyNumberFormat="1" applyFont="1" applyFill="1"/>
    <xf numFmtId="0" fontId="0" fillId="0" borderId="0" xfId="0" applyFill="1"/>
    <xf numFmtId="0" fontId="1" fillId="0" borderId="5" xfId="12" applyFont="1" applyFill="1" applyBorder="1" applyAlignment="1">
      <alignment horizontal="right" vertical="center" wrapText="1"/>
    </xf>
    <xf numFmtId="0" fontId="1" fillId="0" borderId="0" xfId="11" applyFont="1" applyFill="1"/>
    <xf numFmtId="0" fontId="1" fillId="0" borderId="0" xfId="12" applyFont="1" applyFill="1"/>
    <xf numFmtId="0" fontId="1" fillId="0" borderId="0" xfId="6" applyFont="1" applyFill="1"/>
    <xf numFmtId="0" fontId="1" fillId="0" borderId="2" xfId="6" applyFont="1" applyFill="1" applyBorder="1" applyAlignment="1">
      <alignment horizontal="centerContinuous" vertical="center" wrapText="1"/>
    </xf>
    <xf numFmtId="0" fontId="1" fillId="0" borderId="6" xfId="6" applyFont="1" applyFill="1" applyBorder="1" applyAlignment="1">
      <alignment horizontal="center" vertical="center"/>
    </xf>
    <xf numFmtId="0" fontId="62" fillId="0" borderId="1" xfId="0" applyFont="1" applyFill="1" applyBorder="1" applyAlignment="1">
      <alignment wrapText="1"/>
    </xf>
    <xf numFmtId="0" fontId="62" fillId="0" borderId="1" xfId="0" applyFont="1" applyFill="1" applyBorder="1" applyAlignment="1">
      <alignment horizontal="left" vertical="top" wrapText="1"/>
    </xf>
    <xf numFmtId="0" fontId="61" fillId="0" borderId="0" xfId="0" applyFont="1" applyFill="1"/>
    <xf numFmtId="2" fontId="21" fillId="0" borderId="1" xfId="0" applyNumberFormat="1" applyFont="1" applyFill="1" applyBorder="1" applyAlignment="1">
      <alignment horizontal="center" vertical="center"/>
    </xf>
    <xf numFmtId="0" fontId="0" fillId="0" borderId="0" xfId="0" applyFill="1" applyAlignment="1">
      <alignment vertical="center"/>
    </xf>
    <xf numFmtId="2" fontId="0" fillId="0" borderId="0" xfId="0" applyNumberFormat="1" applyFill="1"/>
    <xf numFmtId="0" fontId="24" fillId="0" borderId="0" xfId="11" applyFont="1" applyFill="1"/>
    <xf numFmtId="0" fontId="24" fillId="0" borderId="0" xfId="12" applyFont="1" applyFill="1"/>
    <xf numFmtId="0" fontId="34" fillId="0" borderId="0" xfId="7" applyFont="1" applyFill="1" applyAlignment="1">
      <alignment horizontal="center" vertical="center" wrapText="1"/>
    </xf>
    <xf numFmtId="0" fontId="24" fillId="0" borderId="0" xfId="6" applyFont="1" applyFill="1"/>
    <xf numFmtId="0" fontId="24" fillId="0" borderId="0" xfId="6" applyFont="1" applyFill="1" applyAlignment="1">
      <alignment vertical="top"/>
    </xf>
    <xf numFmtId="0" fontId="24" fillId="0" borderId="0" xfId="0" applyFont="1" applyFill="1"/>
    <xf numFmtId="0" fontId="63" fillId="0" borderId="0" xfId="0" applyFont="1" applyFill="1"/>
    <xf numFmtId="0" fontId="24" fillId="0" borderId="0" xfId="0" applyFont="1" applyFill="1" applyAlignment="1">
      <alignment vertical="center"/>
    </xf>
    <xf numFmtId="2" fontId="21" fillId="0" borderId="0" xfId="0" applyNumberFormat="1" applyFont="1" applyFill="1" applyAlignment="1">
      <alignment horizontal="center" vertical="center"/>
    </xf>
    <xf numFmtId="0" fontId="28" fillId="0" borderId="0" xfId="8" applyFont="1" applyFill="1" applyAlignment="1">
      <alignment horizontal="center" vertical="justify" wrapText="1"/>
    </xf>
    <xf numFmtId="0" fontId="24" fillId="0" borderId="1" xfId="0" applyFont="1" applyFill="1" applyBorder="1" applyAlignment="1">
      <alignment horizontal="center" vertical="center"/>
    </xf>
    <xf numFmtId="43" fontId="24" fillId="0" borderId="1" xfId="17" applyFont="1" applyFill="1" applyBorder="1" applyAlignment="1">
      <alignment horizontal="center" vertical="center"/>
    </xf>
    <xf numFmtId="0" fontId="24" fillId="0" borderId="1" xfId="0" applyFont="1" applyFill="1" applyBorder="1" applyAlignment="1">
      <alignment horizontal="center" vertical="center" wrapText="1"/>
    </xf>
    <xf numFmtId="0" fontId="16" fillId="0" borderId="0" xfId="8" applyFont="1" applyFill="1" applyAlignment="1">
      <alignment horizontal="center" vertical="justify" wrapText="1"/>
    </xf>
    <xf numFmtId="0" fontId="17" fillId="0" borderId="0" xfId="7" applyFont="1" applyFill="1" applyAlignment="1">
      <alignment horizontal="center" vertical="center" wrapText="1"/>
    </xf>
    <xf numFmtId="2" fontId="21"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xf>
    <xf numFmtId="43" fontId="21" fillId="0" borderId="1" xfId="17" applyFont="1" applyFill="1" applyBorder="1" applyAlignment="1">
      <alignment horizontal="center" vertical="center"/>
    </xf>
    <xf numFmtId="0" fontId="21" fillId="0" borderId="1" xfId="0" applyFont="1" applyFill="1" applyBorder="1" applyAlignment="1">
      <alignment horizontal="center" vertical="center" wrapText="1"/>
    </xf>
    <xf numFmtId="43" fontId="21" fillId="0" borderId="12" xfId="17" applyFont="1" applyFill="1" applyBorder="1" applyAlignment="1">
      <alignment horizontal="center" vertical="center"/>
    </xf>
    <xf numFmtId="0" fontId="21" fillId="0" borderId="12" xfId="0" applyFont="1" applyFill="1" applyBorder="1" applyAlignment="1">
      <alignment horizontal="center" vertical="center"/>
    </xf>
    <xf numFmtId="0" fontId="1" fillId="0" borderId="6" xfId="6" applyFont="1" applyFill="1" applyBorder="1" applyAlignment="1">
      <alignment horizontal="center" vertical="center" wrapText="1"/>
    </xf>
    <xf numFmtId="0" fontId="24" fillId="0" borderId="0" xfId="11" applyNumberFormat="1" applyFont="1" applyFill="1"/>
    <xf numFmtId="43" fontId="21" fillId="0" borderId="0" xfId="0" applyNumberFormat="1" applyFont="1" applyFill="1"/>
    <xf numFmtId="0" fontId="29" fillId="0" borderId="1" xfId="0" applyFont="1" applyFill="1" applyBorder="1" applyAlignment="1">
      <alignment horizontal="left" vertical="center"/>
    </xf>
    <xf numFmtId="43" fontId="24" fillId="0" borderId="0" xfId="0" applyNumberFormat="1" applyFont="1" applyFill="1"/>
    <xf numFmtId="0" fontId="18" fillId="0" borderId="0" xfId="8" applyFont="1" applyFill="1" applyAlignment="1">
      <alignment vertical="justify" wrapText="1"/>
    </xf>
    <xf numFmtId="0" fontId="1" fillId="0" borderId="2" xfId="6" applyFont="1" applyFill="1" applyBorder="1" applyAlignment="1">
      <alignment horizontal="centerContinuous" vertical="center"/>
    </xf>
    <xf numFmtId="0" fontId="1" fillId="0" borderId="0" xfId="6" applyFont="1" applyFill="1" applyBorder="1"/>
    <xf numFmtId="0" fontId="1" fillId="0" borderId="5" xfId="6" applyFont="1" applyFill="1" applyBorder="1" applyAlignment="1">
      <alignment horizontal="center" vertical="center" textRotation="90"/>
    </xf>
    <xf numFmtId="0" fontId="1" fillId="0" borderId="9" xfId="6" applyFont="1" applyFill="1" applyBorder="1" applyAlignment="1">
      <alignment horizontal="center" vertical="center" textRotation="90"/>
    </xf>
    <xf numFmtId="0" fontId="1" fillId="0" borderId="1" xfId="6" applyFont="1" applyFill="1" applyBorder="1" applyAlignment="1">
      <alignment horizontal="centerContinuous" vertical="center"/>
    </xf>
    <xf numFmtId="0" fontId="1" fillId="0" borderId="0" xfId="6" applyFont="1" applyFill="1" applyBorder="1" applyAlignment="1">
      <alignment vertical="center"/>
    </xf>
    <xf numFmtId="0" fontId="1" fillId="0" borderId="6" xfId="12" applyFont="1" applyFill="1" applyBorder="1" applyAlignment="1">
      <alignment horizontal="center" vertical="center" wrapText="1"/>
    </xf>
    <xf numFmtId="0" fontId="1" fillId="0" borderId="6" xfId="12" applyFont="1" applyFill="1" applyBorder="1" applyAlignment="1">
      <alignment vertical="center" wrapText="1"/>
    </xf>
    <xf numFmtId="0" fontId="1" fillId="0" borderId="0" xfId="12" applyFont="1" applyFill="1" applyBorder="1"/>
    <xf numFmtId="0" fontId="1" fillId="0" borderId="5" xfId="12" applyFont="1" applyFill="1" applyBorder="1" applyAlignment="1">
      <alignment horizontal="center" vertical="center" wrapText="1"/>
    </xf>
    <xf numFmtId="0" fontId="1" fillId="0" borderId="1" xfId="12" applyFont="1" applyFill="1" applyBorder="1" applyAlignment="1">
      <alignment horizontal="center" vertical="center" wrapText="1"/>
    </xf>
    <xf numFmtId="0" fontId="1" fillId="0" borderId="0" xfId="12" applyFont="1" applyFill="1" applyBorder="1" applyAlignment="1">
      <alignment horizontal="center" vertical="center"/>
    </xf>
    <xf numFmtId="2" fontId="4" fillId="0" borderId="6" xfId="12" applyNumberFormat="1" applyFont="1" applyFill="1" applyBorder="1" applyAlignment="1">
      <alignment horizontal="center" vertical="center" wrapText="1"/>
    </xf>
    <xf numFmtId="2" fontId="4" fillId="0" borderId="5" xfId="12" applyNumberFormat="1" applyFont="1" applyFill="1" applyBorder="1" applyAlignment="1">
      <alignment horizontal="center" vertical="center" wrapText="1"/>
    </xf>
    <xf numFmtId="2" fontId="18" fillId="0" borderId="6" xfId="12" applyNumberFormat="1" applyFont="1" applyFill="1" applyBorder="1" applyAlignment="1">
      <alignment horizontal="center" vertical="center" wrapText="1"/>
    </xf>
    <xf numFmtId="2" fontId="18" fillId="0" borderId="5" xfId="12" applyNumberFormat="1" applyFont="1" applyFill="1" applyBorder="1" applyAlignment="1">
      <alignment horizontal="center" vertical="center" wrapText="1"/>
    </xf>
    <xf numFmtId="0" fontId="1" fillId="0" borderId="0" xfId="6" applyFont="1" applyFill="1" applyAlignment="1">
      <alignment vertical="center"/>
    </xf>
    <xf numFmtId="2" fontId="36" fillId="0" borderId="6" xfId="12" applyNumberFormat="1" applyFont="1" applyBorder="1" applyAlignment="1">
      <alignment horizontal="center" vertical="center" wrapText="1"/>
    </xf>
    <xf numFmtId="2" fontId="36" fillId="0" borderId="6" xfId="12" applyNumberFormat="1" applyFont="1" applyFill="1" applyBorder="1" applyAlignment="1">
      <alignment horizontal="center" vertical="center" wrapText="1"/>
    </xf>
    <xf numFmtId="0" fontId="1" fillId="0" borderId="0" xfId="12" applyFont="1" applyFill="1" applyAlignment="1">
      <alignment horizontal="center" vertical="center"/>
    </xf>
    <xf numFmtId="0" fontId="1" fillId="0" borderId="0" xfId="12" applyFont="1" applyFill="1" applyAlignment="1">
      <alignment vertical="center"/>
    </xf>
    <xf numFmtId="2" fontId="36" fillId="0" borderId="6" xfId="6" applyNumberFormat="1" applyFont="1" applyBorder="1" applyAlignment="1">
      <alignment horizontal="center" vertical="center"/>
    </xf>
    <xf numFmtId="0" fontId="17" fillId="0" borderId="0" xfId="7" applyFont="1" applyFill="1" applyAlignment="1">
      <alignment vertical="center"/>
    </xf>
    <xf numFmtId="0" fontId="21" fillId="0" borderId="0" xfId="0" applyFont="1" applyFill="1" applyBorder="1"/>
    <xf numFmtId="0" fontId="8" fillId="0" borderId="6" xfId="6" applyFont="1" applyFill="1" applyBorder="1" applyAlignment="1">
      <alignment horizontal="center" vertical="center"/>
    </xf>
    <xf numFmtId="0" fontId="18" fillId="0" borderId="6" xfId="6" applyFont="1" applyFill="1" applyBorder="1" applyAlignment="1">
      <alignment horizontal="left" vertical="center"/>
    </xf>
    <xf numFmtId="2" fontId="36" fillId="0" borderId="6" xfId="6" applyNumberFormat="1" applyFont="1" applyFill="1" applyBorder="1" applyAlignment="1">
      <alignment horizontal="center" vertical="center"/>
    </xf>
    <xf numFmtId="2" fontId="4" fillId="0" borderId="6" xfId="6" applyNumberFormat="1" applyFont="1" applyFill="1" applyBorder="1" applyAlignment="1">
      <alignment horizontal="center" vertical="center"/>
    </xf>
    <xf numFmtId="2" fontId="37" fillId="0" borderId="6" xfId="6" applyNumberFormat="1" applyFont="1" applyFill="1" applyBorder="1" applyAlignment="1">
      <alignment horizontal="center" vertical="center"/>
    </xf>
    <xf numFmtId="0" fontId="62" fillId="0" borderId="1" xfId="0" applyFont="1" applyFill="1" applyBorder="1"/>
    <xf numFmtId="0" fontId="19" fillId="0" borderId="6" xfId="6" applyFont="1" applyFill="1" applyBorder="1" applyAlignment="1">
      <alignment horizontal="center" vertical="center"/>
    </xf>
    <xf numFmtId="0" fontId="36" fillId="0" borderId="6" xfId="6" applyFont="1" applyFill="1" applyBorder="1" applyAlignment="1">
      <alignment horizontal="center" vertical="center"/>
    </xf>
    <xf numFmtId="43" fontId="38" fillId="0" borderId="1" xfId="17" applyFont="1" applyFill="1" applyBorder="1" applyAlignment="1">
      <alignment horizontal="center" vertical="center"/>
    </xf>
    <xf numFmtId="0" fontId="64" fillId="0" borderId="1" xfId="0" applyFont="1" applyFill="1" applyBorder="1" applyAlignment="1">
      <alignment wrapText="1"/>
    </xf>
    <xf numFmtId="0" fontId="29" fillId="0" borderId="7" xfId="8" applyFont="1" applyFill="1" applyBorder="1" applyAlignment="1">
      <alignment vertical="justify" wrapText="1"/>
    </xf>
    <xf numFmtId="0" fontId="24" fillId="0" borderId="0" xfId="6" applyFont="1" applyFill="1" applyAlignment="1">
      <alignment vertical="center"/>
    </xf>
    <xf numFmtId="0" fontId="24" fillId="0" borderId="6" xfId="12" applyFont="1" applyFill="1" applyBorder="1" applyAlignment="1">
      <alignment horizontal="center" vertical="center" wrapText="1"/>
    </xf>
    <xf numFmtId="0" fontId="24" fillId="0" borderId="6" xfId="12" applyFont="1" applyFill="1" applyBorder="1" applyAlignment="1">
      <alignment vertical="center" wrapText="1"/>
    </xf>
    <xf numFmtId="0" fontId="24" fillId="0" borderId="5" xfId="12" applyFont="1" applyFill="1" applyBorder="1" applyAlignment="1">
      <alignment horizontal="center" vertical="center" wrapText="1"/>
    </xf>
    <xf numFmtId="0" fontId="24" fillId="0" borderId="5" xfId="12" applyFont="1" applyFill="1" applyBorder="1" applyAlignment="1">
      <alignment horizontal="right" vertical="center" wrapText="1"/>
    </xf>
    <xf numFmtId="0" fontId="24" fillId="0" borderId="0" xfId="12" applyFont="1" applyFill="1" applyAlignment="1">
      <alignment horizontal="center" vertical="center"/>
    </xf>
    <xf numFmtId="0" fontId="24" fillId="0" borderId="0" xfId="12" applyFont="1" applyFill="1" applyAlignment="1">
      <alignment vertical="center"/>
    </xf>
    <xf numFmtId="2" fontId="33" fillId="0" borderId="1" xfId="17" applyNumberFormat="1" applyFont="1" applyFill="1" applyBorder="1" applyAlignment="1">
      <alignment horizontal="center" vertical="center"/>
    </xf>
    <xf numFmtId="0" fontId="1" fillId="2" borderId="0" xfId="11" applyFont="1" applyFill="1"/>
    <xf numFmtId="0" fontId="1" fillId="2" borderId="0" xfId="12" applyFont="1" applyFill="1"/>
    <xf numFmtId="0" fontId="1" fillId="2" borderId="0" xfId="6" applyFont="1" applyFill="1"/>
    <xf numFmtId="0" fontId="42" fillId="0" borderId="0" xfId="0" applyFont="1" applyFill="1" applyAlignment="1">
      <alignment horizontal="center"/>
    </xf>
    <xf numFmtId="0" fontId="6" fillId="0" borderId="0" xfId="0" applyFont="1" applyFill="1"/>
    <xf numFmtId="2" fontId="6" fillId="0" borderId="0" xfId="0" applyNumberFormat="1" applyFont="1" applyFill="1"/>
    <xf numFmtId="0" fontId="1" fillId="0" borderId="0" xfId="0" applyFont="1" applyFill="1"/>
    <xf numFmtId="0" fontId="1" fillId="0" borderId="5" xfId="6" applyFont="1" applyFill="1" applyBorder="1" applyAlignment="1">
      <alignment horizontal="center" vertical="center"/>
    </xf>
    <xf numFmtId="0" fontId="19" fillId="0" borderId="6" xfId="6"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65" fillId="0" borderId="0" xfId="0" applyFont="1" applyFill="1"/>
    <xf numFmtId="0" fontId="19" fillId="0" borderId="12" xfId="0" applyFont="1" applyFill="1" applyBorder="1" applyAlignment="1">
      <alignment horizontal="left" vertical="center" wrapText="1"/>
    </xf>
    <xf numFmtId="0" fontId="1" fillId="0" borderId="5" xfId="0" applyFont="1" applyFill="1" applyBorder="1" applyAlignment="1">
      <alignment horizontal="center" vertical="center" wrapText="1"/>
    </xf>
    <xf numFmtId="174" fontId="1" fillId="0" borderId="5" xfId="17" applyNumberFormat="1" applyFont="1" applyFill="1" applyBorder="1" applyAlignment="1">
      <alignment horizontal="center" vertical="center"/>
    </xf>
    <xf numFmtId="0" fontId="19" fillId="0" borderId="12" xfId="0" applyFont="1" applyFill="1" applyBorder="1" applyAlignment="1">
      <alignment horizontal="left" vertical="center"/>
    </xf>
    <xf numFmtId="0" fontId="1" fillId="0" borderId="12" xfId="0" applyFont="1" applyFill="1" applyBorder="1" applyAlignment="1">
      <alignment horizontal="center" vertical="center" wrapText="1"/>
    </xf>
    <xf numFmtId="174" fontId="1" fillId="0" borderId="12" xfId="17" applyNumberFormat="1" applyFont="1" applyFill="1" applyBorder="1" applyAlignment="1">
      <alignment horizontal="center" vertical="center"/>
    </xf>
    <xf numFmtId="0" fontId="1" fillId="0" borderId="0" xfId="0" applyFont="1" applyFill="1" applyAlignment="1">
      <alignment vertical="center"/>
    </xf>
    <xf numFmtId="175" fontId="1" fillId="0" borderId="12" xfId="17" applyNumberFormat="1" applyFont="1" applyFill="1" applyBorder="1" applyAlignment="1">
      <alignment horizontal="center" vertical="center"/>
    </xf>
    <xf numFmtId="0" fontId="41" fillId="2" borderId="1" xfId="12" applyFont="1" applyFill="1" applyBorder="1" applyAlignment="1">
      <alignment horizontal="center" vertical="center" wrapText="1"/>
    </xf>
    <xf numFmtId="2" fontId="1" fillId="0" borderId="0" xfId="0" applyNumberFormat="1" applyFont="1" applyFill="1"/>
    <xf numFmtId="0" fontId="6" fillId="0" borderId="0" xfId="0" applyFont="1" applyFill="1" applyAlignment="1">
      <alignment wrapText="1"/>
    </xf>
    <xf numFmtId="0" fontId="1" fillId="0" borderId="0" xfId="0" applyFont="1" applyFill="1" applyAlignment="1">
      <alignment wrapText="1"/>
    </xf>
    <xf numFmtId="0" fontId="16" fillId="2" borderId="1" xfId="12" applyFont="1" applyFill="1" applyBorder="1" applyAlignment="1">
      <alignment horizontal="center" vertical="center" wrapText="1"/>
    </xf>
    <xf numFmtId="180" fontId="16" fillId="2" borderId="1" xfId="12" applyNumberFormat="1" applyFont="1" applyFill="1" applyBorder="1" applyAlignment="1">
      <alignment horizontal="center" vertical="center" wrapText="1"/>
    </xf>
    <xf numFmtId="0" fontId="4" fillId="2" borderId="1" xfId="12" applyFont="1" applyFill="1" applyBorder="1" applyAlignment="1">
      <alignment horizontal="left" vertical="center" wrapText="1"/>
    </xf>
    <xf numFmtId="0" fontId="4" fillId="2" borderId="1" xfId="12" applyFont="1" applyFill="1" applyBorder="1" applyAlignment="1">
      <alignment horizontal="center" vertical="center" wrapText="1"/>
    </xf>
    <xf numFmtId="180" fontId="4" fillId="2" borderId="1" xfId="12" applyNumberFormat="1" applyFont="1" applyFill="1" applyBorder="1" applyAlignment="1">
      <alignment horizontal="center" vertical="center" wrapText="1"/>
    </xf>
    <xf numFmtId="0" fontId="5" fillId="0" borderId="1" xfId="0" applyFont="1" applyFill="1" applyBorder="1" applyAlignment="1">
      <alignment horizontal="center" vertical="center"/>
    </xf>
    <xf numFmtId="43" fontId="4" fillId="0" borderId="1" xfId="17" applyFont="1" applyFill="1" applyBorder="1" applyAlignment="1">
      <alignment horizontal="center" vertical="center"/>
    </xf>
    <xf numFmtId="43" fontId="21" fillId="0" borderId="1" xfId="17" applyFont="1" applyFill="1" applyBorder="1" applyAlignment="1">
      <alignment horizontal="left" vertical="center" wrapText="1"/>
    </xf>
    <xf numFmtId="0" fontId="24" fillId="0" borderId="0" xfId="0" applyFont="1" applyFill="1" applyAlignment="1">
      <alignment wrapText="1"/>
    </xf>
    <xf numFmtId="0" fontId="44" fillId="0" borderId="2" xfId="6" applyFont="1" applyFill="1" applyBorder="1" applyAlignment="1">
      <alignment horizontal="center" vertical="center" wrapText="1"/>
    </xf>
    <xf numFmtId="0" fontId="45" fillId="0" borderId="1" xfId="0" applyFont="1" applyFill="1" applyBorder="1" applyAlignment="1">
      <alignment horizontal="center" vertical="center"/>
    </xf>
    <xf numFmtId="43" fontId="45" fillId="0" borderId="1" xfId="17" applyFont="1" applyFill="1" applyBorder="1" applyAlignment="1">
      <alignment horizontal="center" vertical="center"/>
    </xf>
    <xf numFmtId="0" fontId="45" fillId="0" borderId="0" xfId="0" applyFont="1" applyFill="1" applyAlignment="1">
      <alignment vertical="center"/>
    </xf>
    <xf numFmtId="0" fontId="46" fillId="0" borderId="0" xfId="8" applyFont="1" applyFill="1" applyAlignment="1">
      <alignment horizontal="center" vertical="justify" wrapText="1"/>
    </xf>
    <xf numFmtId="0" fontId="46" fillId="0" borderId="0" xfId="7" applyFont="1" applyFill="1" applyAlignment="1">
      <alignment horizontal="center" vertical="center" wrapText="1"/>
    </xf>
    <xf numFmtId="0" fontId="47" fillId="0" borderId="0" xfId="0" applyFont="1" applyFill="1"/>
    <xf numFmtId="0" fontId="46" fillId="0" borderId="6" xfId="6" applyFont="1" applyFill="1" applyBorder="1" applyAlignment="1">
      <alignment horizontal="left" vertical="center"/>
    </xf>
    <xf numFmtId="0" fontId="46" fillId="0" borderId="6" xfId="6" applyFont="1" applyFill="1" applyBorder="1" applyAlignment="1">
      <alignment horizontal="left" vertical="center" wrapText="1"/>
    </xf>
    <xf numFmtId="0" fontId="46" fillId="0" borderId="1" xfId="0" applyFont="1" applyFill="1" applyBorder="1" applyAlignment="1">
      <alignment horizontal="left" vertical="center" wrapText="1"/>
    </xf>
    <xf numFmtId="0" fontId="47" fillId="0" borderId="1" xfId="0" applyFont="1" applyFill="1" applyBorder="1" applyAlignment="1">
      <alignment horizontal="left" vertical="center" wrapText="1"/>
    </xf>
    <xf numFmtId="0" fontId="47" fillId="0" borderId="1" xfId="0" applyFont="1" applyFill="1" applyBorder="1" applyAlignment="1">
      <alignment horizontal="left" vertical="center"/>
    </xf>
    <xf numFmtId="0" fontId="47" fillId="0" borderId="1" xfId="0" applyFont="1" applyFill="1" applyBorder="1" applyAlignment="1">
      <alignment horizontal="center" vertical="center" wrapText="1"/>
    </xf>
    <xf numFmtId="0" fontId="47" fillId="0" borderId="1" xfId="0" applyFont="1" applyFill="1" applyBorder="1" applyAlignment="1">
      <alignment horizontal="center" vertical="center"/>
    </xf>
    <xf numFmtId="0" fontId="66" fillId="0" borderId="1" xfId="0" applyFont="1" applyFill="1" applyBorder="1" applyAlignment="1">
      <alignment horizontal="center" vertical="center"/>
    </xf>
    <xf numFmtId="0" fontId="16" fillId="2" borderId="1" xfId="12" applyFont="1" applyFill="1" applyBorder="1" applyAlignment="1">
      <alignment horizontal="left" vertical="center" wrapText="1"/>
    </xf>
    <xf numFmtId="43" fontId="30" fillId="0" borderId="1" xfId="17" applyFont="1" applyFill="1" applyBorder="1" applyAlignment="1">
      <alignment horizontal="left" vertical="center"/>
    </xf>
    <xf numFmtId="0" fontId="1" fillId="0" borderId="1" xfId="6" applyFont="1" applyFill="1" applyBorder="1"/>
    <xf numFmtId="43" fontId="21" fillId="0" borderId="6" xfId="17" applyFont="1" applyFill="1" applyBorder="1" applyAlignment="1">
      <alignment horizontal="center" vertical="center"/>
    </xf>
    <xf numFmtId="43" fontId="29" fillId="0" borderId="1" xfId="17" applyFont="1" applyFill="1" applyBorder="1" applyAlignment="1">
      <alignment horizontal="center" vertical="center"/>
    </xf>
    <xf numFmtId="0" fontId="1" fillId="0" borderId="1" xfId="6" applyFont="1" applyBorder="1"/>
    <xf numFmtId="2" fontId="4" fillId="0" borderId="1" xfId="12"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xf>
    <xf numFmtId="0" fontId="0" fillId="0" borderId="1" xfId="0" applyFill="1" applyBorder="1"/>
    <xf numFmtId="2" fontId="38" fillId="0" borderId="1" xfId="0" applyNumberFormat="1" applyFont="1" applyFill="1" applyBorder="1" applyAlignment="1">
      <alignment horizontal="center" vertical="center"/>
    </xf>
    <xf numFmtId="0" fontId="21" fillId="0" borderId="0" xfId="0" applyFont="1" applyFill="1" applyAlignment="1">
      <alignment horizontal="center" vertical="center"/>
    </xf>
    <xf numFmtId="0" fontId="24" fillId="0" borderId="1" xfId="12" applyFont="1" applyFill="1" applyBorder="1" applyAlignment="1">
      <alignment horizontal="center" vertical="center" wrapText="1"/>
    </xf>
    <xf numFmtId="0" fontId="21" fillId="0" borderId="6" xfId="0" applyFont="1" applyFill="1" applyBorder="1" applyAlignment="1">
      <alignment horizontal="center" vertical="center"/>
    </xf>
    <xf numFmtId="0" fontId="19" fillId="0" borderId="2" xfId="6" applyFont="1" applyFill="1" applyBorder="1" applyAlignment="1">
      <alignment horizontal="centerContinuous" vertical="center"/>
    </xf>
    <xf numFmtId="0" fontId="19" fillId="0" borderId="1" xfId="6" applyFont="1" applyBorder="1"/>
    <xf numFmtId="0" fontId="19" fillId="0" borderId="5" xfId="6" applyFont="1" applyFill="1" applyBorder="1" applyAlignment="1">
      <alignment horizontal="center" vertical="center" textRotation="90"/>
    </xf>
    <xf numFmtId="0" fontId="19" fillId="0" borderId="9" xfId="6" applyFont="1" applyFill="1" applyBorder="1" applyAlignment="1">
      <alignment horizontal="center" vertical="center" textRotation="90"/>
    </xf>
    <xf numFmtId="0" fontId="1" fillId="0" borderId="1" xfId="12" applyFont="1" applyFill="1" applyBorder="1"/>
    <xf numFmtId="0" fontId="1" fillId="0" borderId="1" xfId="12" applyFont="1" applyFill="1" applyBorder="1" applyAlignment="1">
      <alignment vertical="center" wrapText="1"/>
    </xf>
    <xf numFmtId="0" fontId="1" fillId="0" borderId="1" xfId="12" applyFont="1" applyFill="1" applyBorder="1" applyAlignment="1">
      <alignment vertical="center"/>
    </xf>
    <xf numFmtId="2" fontId="0" fillId="0" borderId="0" xfId="0" applyNumberFormat="1" applyFill="1" applyAlignment="1">
      <alignment horizontal="center" vertical="center"/>
    </xf>
    <xf numFmtId="0" fontId="40" fillId="0" borderId="2" xfId="6" applyFont="1" applyFill="1" applyBorder="1" applyAlignment="1">
      <alignment horizontal="centerContinuous" vertical="center" wrapText="1"/>
    </xf>
    <xf numFmtId="0" fontId="40" fillId="0" borderId="1" xfId="6" applyFont="1" applyBorder="1"/>
    <xf numFmtId="0" fontId="40" fillId="0" borderId="5" xfId="6" applyFont="1" applyFill="1" applyBorder="1" applyAlignment="1">
      <alignment horizontal="center" vertical="center" textRotation="90" wrapText="1"/>
    </xf>
    <xf numFmtId="0" fontId="40" fillId="0" borderId="9" xfId="6" applyFont="1" applyFill="1" applyBorder="1" applyAlignment="1">
      <alignment horizontal="center" vertical="center" textRotation="90" wrapText="1"/>
    </xf>
    <xf numFmtId="4" fontId="36" fillId="3" borderId="1" xfId="12" applyNumberFormat="1" applyFont="1" applyFill="1" applyBorder="1" applyAlignment="1">
      <alignment horizontal="center" vertical="center" wrapText="1"/>
    </xf>
    <xf numFmtId="4" fontId="4" fillId="3" borderId="1" xfId="12" applyNumberFormat="1" applyFont="1" applyFill="1" applyBorder="1" applyAlignment="1">
      <alignment horizontal="center" vertical="center" wrapText="1"/>
    </xf>
    <xf numFmtId="0" fontId="24" fillId="0" borderId="1" xfId="0" applyFont="1" applyFill="1" applyBorder="1"/>
    <xf numFmtId="0" fontId="21" fillId="0" borderId="0" xfId="0" applyFont="1"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40" fillId="0" borderId="6" xfId="6" applyFont="1" applyFill="1" applyBorder="1" applyAlignment="1">
      <alignment horizontal="center" vertical="center"/>
    </xf>
    <xf numFmtId="0" fontId="48" fillId="0" borderId="1" xfId="6" applyFont="1" applyBorder="1"/>
    <xf numFmtId="0" fontId="48" fillId="0" borderId="6" xfId="6" applyFont="1" applyFill="1" applyBorder="1" applyAlignment="1">
      <alignment horizontal="center" vertical="center"/>
    </xf>
    <xf numFmtId="0" fontId="1" fillId="0" borderId="12" xfId="12" applyFont="1" applyFill="1" applyBorder="1" applyAlignment="1">
      <alignment vertical="center" wrapText="1"/>
    </xf>
    <xf numFmtId="4" fontId="36" fillId="3" borderId="12" xfId="12" applyNumberFormat="1" applyFont="1" applyFill="1" applyBorder="1" applyAlignment="1">
      <alignment horizontal="center" vertical="center" wrapText="1"/>
    </xf>
    <xf numFmtId="2" fontId="36" fillId="0" borderId="1" xfId="12" applyNumberFormat="1" applyFont="1" applyBorder="1" applyAlignment="1">
      <alignment horizontal="center" vertical="center" wrapText="1"/>
    </xf>
    <xf numFmtId="0" fontId="61" fillId="0" borderId="1" xfId="0" applyFont="1" applyFill="1" applyBorder="1" applyAlignment="1">
      <alignment horizontal="center" vertical="center"/>
    </xf>
    <xf numFmtId="2" fontId="33" fillId="0" borderId="6" xfId="17" applyNumberFormat="1" applyFont="1" applyFill="1" applyBorder="1" applyAlignment="1">
      <alignment horizontal="center" vertical="center"/>
    </xf>
    <xf numFmtId="0" fontId="24" fillId="0" borderId="1" xfId="12" applyFont="1" applyFill="1" applyBorder="1"/>
    <xf numFmtId="0" fontId="35" fillId="0" borderId="1" xfId="12" applyFont="1" applyFill="1" applyBorder="1" applyAlignment="1">
      <alignment horizontal="center" vertical="center" wrapText="1"/>
    </xf>
    <xf numFmtId="0" fontId="24" fillId="0" borderId="1" xfId="12" applyFont="1" applyFill="1" applyBorder="1" applyAlignment="1">
      <alignment vertical="center"/>
    </xf>
    <xf numFmtId="0" fontId="44" fillId="0" borderId="2" xfId="6" applyFont="1" applyFill="1" applyBorder="1" applyAlignment="1">
      <alignment horizontal="centerContinuous" vertical="center"/>
    </xf>
    <xf numFmtId="0" fontId="44" fillId="0" borderId="5" xfId="6" applyFont="1" applyFill="1" applyBorder="1" applyAlignment="1">
      <alignment horizontal="center" vertical="center" textRotation="90"/>
    </xf>
    <xf numFmtId="0" fontId="44" fillId="0" borderId="9" xfId="6" applyFont="1" applyFill="1" applyBorder="1" applyAlignment="1">
      <alignment horizontal="center" vertical="center" textRotation="90"/>
    </xf>
    <xf numFmtId="0" fontId="44" fillId="0" borderId="6" xfId="6" applyFont="1" applyFill="1" applyBorder="1" applyAlignment="1">
      <alignment horizontal="center" vertical="center"/>
    </xf>
    <xf numFmtId="171" fontId="36" fillId="3" borderId="12" xfId="12" applyNumberFormat="1" applyFont="1" applyFill="1" applyBorder="1" applyAlignment="1">
      <alignment horizontal="center" vertical="center" wrapText="1"/>
    </xf>
    <xf numFmtId="43" fontId="21" fillId="2" borderId="1" xfId="20" applyFont="1" applyFill="1" applyBorder="1" applyAlignment="1">
      <alignment horizontal="left" vertical="center"/>
    </xf>
    <xf numFmtId="43" fontId="24" fillId="2" borderId="1" xfId="20" applyFont="1" applyFill="1" applyBorder="1" applyAlignment="1">
      <alignment horizontal="center" vertical="center"/>
    </xf>
    <xf numFmtId="0" fontId="17" fillId="2" borderId="0" xfId="7" applyFont="1" applyFill="1" applyAlignment="1">
      <alignment horizontal="center" vertical="center" wrapText="1"/>
    </xf>
    <xf numFmtId="0" fontId="21" fillId="2" borderId="0" xfId="0" applyFont="1" applyFill="1" applyAlignment="1">
      <alignment horizontal="left"/>
    </xf>
    <xf numFmtId="0" fontId="61" fillId="2" borderId="0" xfId="0" applyFont="1" applyFill="1"/>
    <xf numFmtId="2" fontId="0" fillId="2" borderId="0" xfId="0" applyNumberFormat="1" applyFill="1"/>
    <xf numFmtId="0" fontId="0" fillId="2" borderId="0" xfId="0" applyFill="1" applyAlignment="1">
      <alignment vertical="center"/>
    </xf>
    <xf numFmtId="0" fontId="6" fillId="2" borderId="0" xfId="11" applyFont="1" applyFill="1" applyAlignment="1">
      <alignment vertical="center" wrapText="1"/>
    </xf>
    <xf numFmtId="0" fontId="6" fillId="2" borderId="0" xfId="0" applyFont="1" applyFill="1" applyAlignment="1">
      <alignment horizontal="center" vertical="center"/>
    </xf>
    <xf numFmtId="170" fontId="6" fillId="2" borderId="0" xfId="0" applyNumberFormat="1" applyFont="1" applyFill="1" applyAlignment="1">
      <alignment horizontal="center" vertical="center"/>
    </xf>
    <xf numFmtId="0" fontId="61" fillId="2" borderId="0" xfId="0" applyFont="1" applyFill="1" applyAlignment="1">
      <alignment vertical="center"/>
    </xf>
    <xf numFmtId="2" fontId="61" fillId="2" borderId="0" xfId="0" applyNumberFormat="1" applyFont="1" applyFill="1" applyAlignment="1">
      <alignment vertical="center"/>
    </xf>
    <xf numFmtId="43" fontId="1" fillId="0" borderId="0" xfId="0" applyNumberFormat="1" applyFont="1" applyFill="1"/>
    <xf numFmtId="0" fontId="1" fillId="0" borderId="1" xfId="0" applyFont="1" applyFill="1" applyBorder="1"/>
    <xf numFmtId="43" fontId="1" fillId="0" borderId="1" xfId="0" applyNumberFormat="1" applyFont="1" applyFill="1" applyBorder="1"/>
    <xf numFmtId="0" fontId="1" fillId="0" borderId="1" xfId="0" applyFont="1" applyFill="1" applyBorder="1" applyAlignment="1">
      <alignment vertical="center"/>
    </xf>
    <xf numFmtId="43" fontId="1" fillId="0" borderId="1" xfId="0" applyNumberFormat="1" applyFont="1" applyFill="1" applyBorder="1" applyAlignment="1">
      <alignment vertical="center"/>
    </xf>
    <xf numFmtId="0" fontId="27" fillId="0" borderId="2" xfId="6" applyFont="1" applyFill="1" applyBorder="1" applyAlignment="1">
      <alignment horizontal="center" vertical="center" wrapText="1"/>
    </xf>
    <xf numFmtId="0" fontId="27" fillId="0" borderId="6" xfId="6" applyFont="1" applyFill="1" applyBorder="1" applyAlignment="1">
      <alignment horizontal="center" vertical="center"/>
    </xf>
    <xf numFmtId="2" fontId="4" fillId="0" borderId="1" xfId="17" applyNumberFormat="1" applyFont="1" applyFill="1" applyBorder="1" applyAlignment="1">
      <alignment horizontal="center" vertical="center"/>
    </xf>
    <xf numFmtId="2" fontId="4" fillId="0" borderId="6" xfId="12" applyNumberFormat="1" applyFont="1" applyBorder="1" applyAlignment="1">
      <alignment horizontal="center" vertical="center" wrapText="1"/>
    </xf>
    <xf numFmtId="2" fontId="4" fillId="0" borderId="6" xfId="17" applyNumberFormat="1" applyFont="1" applyFill="1" applyBorder="1" applyAlignment="1">
      <alignment horizontal="center" vertical="center"/>
    </xf>
    <xf numFmtId="0" fontId="15" fillId="0" borderId="1" xfId="12" applyFont="1" applyFill="1" applyBorder="1" applyAlignment="1">
      <alignment horizontal="center" vertical="center" wrapText="1"/>
    </xf>
    <xf numFmtId="43" fontId="24" fillId="0" borderId="0" xfId="17" applyFont="1" applyFill="1" applyBorder="1" applyAlignment="1">
      <alignment horizontal="center" vertical="center"/>
    </xf>
    <xf numFmtId="0" fontId="19" fillId="0" borderId="6" xfId="6" applyFont="1" applyBorder="1" applyAlignment="1">
      <alignment horizontal="center" vertical="center"/>
    </xf>
    <xf numFmtId="0" fontId="68" fillId="0" borderId="1" xfId="0" applyFont="1" applyFill="1" applyBorder="1" applyAlignment="1">
      <alignment horizontal="center" vertical="center"/>
    </xf>
    <xf numFmtId="43" fontId="18" fillId="0" borderId="1" xfId="17" applyFont="1" applyFill="1" applyBorder="1" applyAlignment="1">
      <alignment horizontal="center" vertical="center"/>
    </xf>
    <xf numFmtId="0" fontId="67" fillId="0" borderId="12" xfId="0" applyFont="1" applyFill="1" applyBorder="1" applyAlignment="1">
      <alignment horizontal="center" vertical="center"/>
    </xf>
    <xf numFmtId="0" fontId="19" fillId="2" borderId="6" xfId="6" applyFont="1" applyFill="1" applyBorder="1" applyAlignment="1">
      <alignment horizontal="center" vertical="center"/>
    </xf>
    <xf numFmtId="0" fontId="19" fillId="2" borderId="2" xfId="6" applyFont="1" applyFill="1" applyBorder="1" applyAlignment="1">
      <alignment horizontal="centerContinuous" vertical="center" wrapText="1"/>
    </xf>
    <xf numFmtId="0" fontId="19" fillId="2" borderId="5" xfId="6" applyFont="1" applyFill="1" applyBorder="1" applyAlignment="1">
      <alignment horizontal="center" vertical="center" textRotation="90" wrapText="1"/>
    </xf>
    <xf numFmtId="0" fontId="19" fillId="2" borderId="9" xfId="6" applyFont="1" applyFill="1" applyBorder="1" applyAlignment="1">
      <alignment horizontal="center" vertical="center" textRotation="90" wrapText="1"/>
    </xf>
    <xf numFmtId="43" fontId="21" fillId="0" borderId="1" xfId="17" applyNumberFormat="1" applyFont="1" applyFill="1" applyBorder="1" applyAlignment="1">
      <alignment horizontal="center" vertical="center"/>
    </xf>
    <xf numFmtId="2" fontId="21" fillId="0" borderId="7" xfId="0" applyNumberFormat="1" applyFont="1" applyFill="1" applyBorder="1"/>
    <xf numFmtId="0" fontId="23" fillId="0" borderId="7" xfId="0" applyFont="1" applyFill="1" applyBorder="1" applyAlignment="1">
      <alignment horizontal="center"/>
    </xf>
    <xf numFmtId="0" fontId="21" fillId="0" borderId="7" xfId="0" applyFont="1" applyFill="1" applyBorder="1"/>
    <xf numFmtId="0" fontId="48" fillId="0" borderId="1" xfId="6" applyFont="1" applyFill="1" applyBorder="1" applyAlignment="1">
      <alignment horizontal="centerContinuous" vertical="center" wrapText="1"/>
    </xf>
    <xf numFmtId="0" fontId="16" fillId="0" borderId="0" xfId="8" applyFont="1" applyFill="1" applyAlignment="1">
      <alignment horizontal="left" vertical="justify" wrapText="1"/>
    </xf>
    <xf numFmtId="0" fontId="17" fillId="0" borderId="0" xfId="7" applyFont="1" applyFill="1" applyAlignment="1">
      <alignment horizontal="left" vertical="center" wrapText="1"/>
    </xf>
    <xf numFmtId="43" fontId="24" fillId="0" borderId="3" xfId="17" applyFont="1" applyFill="1" applyBorder="1" applyAlignment="1">
      <alignment horizontal="center" vertical="center"/>
    </xf>
    <xf numFmtId="0" fontId="24" fillId="0" borderId="11" xfId="0" applyFont="1" applyFill="1" applyBorder="1" applyAlignment="1">
      <alignment vertical="center"/>
    </xf>
    <xf numFmtId="43" fontId="24" fillId="0" borderId="7" xfId="17" applyFont="1" applyFill="1" applyBorder="1" applyAlignment="1">
      <alignment horizontal="center" vertical="center"/>
    </xf>
    <xf numFmtId="0" fontId="24" fillId="0" borderId="8" xfId="0" applyFont="1" applyFill="1" applyBorder="1" applyAlignment="1">
      <alignment vertical="center"/>
    </xf>
    <xf numFmtId="0" fontId="34" fillId="0" borderId="0" xfId="7" applyFont="1" applyFill="1" applyAlignment="1">
      <alignment horizontal="left" vertical="center" wrapText="1"/>
    </xf>
    <xf numFmtId="0" fontId="17" fillId="2" borderId="0" xfId="7" applyFont="1" applyFill="1" applyAlignment="1">
      <alignment horizontal="left" vertical="center" wrapText="1"/>
    </xf>
    <xf numFmtId="0" fontId="23" fillId="2" borderId="0" xfId="0" applyFont="1" applyFill="1" applyAlignment="1">
      <alignment horizontal="left"/>
    </xf>
    <xf numFmtId="43" fontId="24" fillId="2" borderId="6" xfId="20" applyFont="1" applyFill="1" applyBorder="1" applyAlignment="1">
      <alignment horizontal="center" vertical="center"/>
    </xf>
    <xf numFmtId="0" fontId="0" fillId="2" borderId="1" xfId="0" applyFill="1" applyBorder="1"/>
    <xf numFmtId="2" fontId="0" fillId="2" borderId="1" xfId="0" applyNumberFormat="1" applyFill="1" applyBorder="1"/>
    <xf numFmtId="43" fontId="0" fillId="2" borderId="1" xfId="0" applyNumberFormat="1" applyFill="1" applyBorder="1"/>
    <xf numFmtId="0" fontId="6" fillId="0" borderId="6" xfId="12" applyFont="1" applyFill="1" applyBorder="1" applyAlignment="1">
      <alignment horizontal="center" vertical="center" wrapText="1"/>
    </xf>
    <xf numFmtId="0" fontId="6" fillId="0" borderId="6" xfId="12" applyFont="1" applyFill="1" applyBorder="1" applyAlignment="1">
      <alignment vertical="center" wrapText="1"/>
    </xf>
    <xf numFmtId="0" fontId="6" fillId="0" borderId="5" xfId="12" applyFont="1" applyFill="1" applyBorder="1" applyAlignment="1">
      <alignment horizontal="center" vertical="center" wrapText="1"/>
    </xf>
    <xf numFmtId="0" fontId="6" fillId="0" borderId="5" xfId="12" applyFont="1" applyFill="1" applyBorder="1" applyAlignment="1">
      <alignment horizontal="right" vertical="center" wrapText="1"/>
    </xf>
    <xf numFmtId="0" fontId="1" fillId="0" borderId="5" xfId="12" applyFont="1" applyFill="1" applyBorder="1" applyAlignment="1">
      <alignment horizontal="left" vertical="center" wrapText="1"/>
    </xf>
    <xf numFmtId="0" fontId="6" fillId="0" borderId="1" xfId="12" applyFont="1" applyFill="1" applyBorder="1" applyAlignment="1">
      <alignment horizontal="center" vertical="center" wrapText="1"/>
    </xf>
    <xf numFmtId="0" fontId="6" fillId="0" borderId="1" xfId="12" applyFont="1" applyFill="1" applyBorder="1" applyAlignment="1">
      <alignment horizontal="right" vertical="center" wrapText="1"/>
    </xf>
    <xf numFmtId="0" fontId="6" fillId="0" borderId="1" xfId="12" applyFont="1" applyFill="1" applyBorder="1" applyAlignment="1">
      <alignment horizontal="left" vertical="center" wrapText="1"/>
    </xf>
    <xf numFmtId="0" fontId="6" fillId="0" borderId="1" xfId="12" applyFont="1" applyFill="1" applyBorder="1" applyAlignment="1">
      <alignment vertical="center" wrapText="1"/>
    </xf>
    <xf numFmtId="0" fontId="6" fillId="0" borderId="1" xfId="12" applyNumberFormat="1" applyFont="1" applyFill="1" applyBorder="1" applyAlignment="1">
      <alignment horizontal="left" vertical="center" wrapText="1"/>
    </xf>
    <xf numFmtId="0" fontId="17" fillId="0" borderId="0" xfId="7" applyFont="1" applyFill="1" applyAlignment="1">
      <alignment horizontal="left" vertical="center"/>
    </xf>
    <xf numFmtId="0" fontId="1" fillId="0" borderId="5" xfId="12" applyFont="1" applyBorder="1" applyAlignment="1">
      <alignment vertical="center" wrapText="1"/>
    </xf>
    <xf numFmtId="2" fontId="4" fillId="0" borderId="5" xfId="12" applyNumberFormat="1" applyFont="1" applyBorder="1" applyAlignment="1">
      <alignment horizontal="center" vertical="center" wrapText="1"/>
    </xf>
    <xf numFmtId="0" fontId="1" fillId="0" borderId="1" xfId="12" applyFont="1" applyBorder="1" applyAlignment="1">
      <alignment vertical="center" wrapText="1"/>
    </xf>
    <xf numFmtId="0" fontId="1" fillId="0" borderId="1" xfId="12" applyFont="1" applyBorder="1" applyAlignment="1">
      <alignment horizontal="center" vertical="center" wrapText="1"/>
    </xf>
    <xf numFmtId="2" fontId="4" fillId="0" borderId="1" xfId="12" applyNumberFormat="1" applyFont="1" applyBorder="1" applyAlignment="1">
      <alignment horizontal="center" vertical="center" wrapText="1"/>
    </xf>
    <xf numFmtId="0" fontId="1" fillId="0" borderId="1" xfId="12" applyFont="1" applyBorder="1" applyAlignment="1">
      <alignment horizontal="right" vertical="center" wrapText="1"/>
    </xf>
    <xf numFmtId="0" fontId="1" fillId="2" borderId="1" xfId="12" applyFont="1" applyFill="1" applyBorder="1" applyAlignment="1">
      <alignment horizontal="left" vertical="center" wrapText="1"/>
    </xf>
    <xf numFmtId="0" fontId="1" fillId="2" borderId="1" xfId="12" applyFont="1" applyFill="1" applyBorder="1" applyAlignment="1">
      <alignment horizontal="right" vertical="center" wrapText="1"/>
    </xf>
    <xf numFmtId="0" fontId="1" fillId="2" borderId="1" xfId="12" applyFont="1" applyFill="1" applyBorder="1" applyAlignment="1">
      <alignment horizontal="center" vertical="center" wrapText="1"/>
    </xf>
    <xf numFmtId="0" fontId="1" fillId="0" borderId="1" xfId="12" applyFont="1" applyBorder="1" applyAlignment="1">
      <alignment horizontal="left" vertical="center" wrapText="1"/>
    </xf>
    <xf numFmtId="0" fontId="1" fillId="0" borderId="5" xfId="12" applyFont="1" applyFill="1" applyBorder="1" applyAlignment="1">
      <alignment vertical="center" wrapText="1"/>
    </xf>
    <xf numFmtId="0" fontId="1" fillId="0" borderId="1" xfId="12" applyFont="1" applyFill="1" applyBorder="1" applyAlignment="1">
      <alignment horizontal="right" vertical="center" wrapText="1"/>
    </xf>
    <xf numFmtId="0" fontId="16" fillId="2" borderId="12" xfId="12" applyFont="1" applyFill="1" applyBorder="1" applyAlignment="1">
      <alignment horizontal="left" vertical="center" wrapText="1"/>
    </xf>
    <xf numFmtId="0" fontId="16" fillId="2" borderId="12" xfId="12" applyFont="1" applyFill="1" applyBorder="1" applyAlignment="1">
      <alignment horizontal="center" vertical="center" wrapText="1"/>
    </xf>
    <xf numFmtId="180" fontId="16" fillId="2" borderId="12" xfId="12" applyNumberFormat="1" applyFont="1" applyFill="1" applyBorder="1" applyAlignment="1">
      <alignment horizontal="center" vertical="center" wrapText="1"/>
    </xf>
    <xf numFmtId="0" fontId="1" fillId="0" borderId="12" xfId="12" applyFont="1" applyFill="1" applyBorder="1" applyAlignment="1">
      <alignment horizontal="center" vertical="center" wrapText="1"/>
    </xf>
    <xf numFmtId="0" fontId="1" fillId="0" borderId="6" xfId="12" applyFont="1" applyFill="1" applyBorder="1"/>
    <xf numFmtId="0" fontId="1" fillId="0" borderId="12" xfId="12" applyFont="1" applyFill="1" applyBorder="1" applyAlignment="1">
      <alignment horizontal="right" vertical="center" wrapText="1"/>
    </xf>
    <xf numFmtId="2" fontId="4" fillId="0" borderId="12" xfId="12" applyNumberFormat="1" applyFont="1" applyFill="1" applyBorder="1" applyAlignment="1">
      <alignment horizontal="center" vertical="center" wrapText="1"/>
    </xf>
    <xf numFmtId="2" fontId="36" fillId="0" borderId="5" xfId="12" applyNumberFormat="1" applyFont="1" applyBorder="1" applyAlignment="1">
      <alignment horizontal="center" vertical="center" wrapText="1"/>
    </xf>
    <xf numFmtId="0" fontId="1" fillId="0" borderId="1" xfId="12" applyFont="1" applyFill="1" applyBorder="1" applyAlignment="1">
      <alignment horizontal="left" vertical="center" wrapText="1"/>
    </xf>
    <xf numFmtId="2" fontId="4" fillId="0" borderId="1" xfId="12" applyNumberFormat="1" applyFont="1" applyFill="1" applyBorder="1" applyAlignment="1">
      <alignment horizontal="left" vertical="center" wrapText="1"/>
    </xf>
    <xf numFmtId="0" fontId="1" fillId="0" borderId="1" xfId="12" applyFont="1" applyFill="1" applyBorder="1" applyAlignment="1">
      <alignment horizontal="left"/>
    </xf>
    <xf numFmtId="2" fontId="36" fillId="0" borderId="1" xfId="12" applyNumberFormat="1" applyFont="1" applyBorder="1" applyAlignment="1">
      <alignment horizontal="left" vertical="center" wrapText="1"/>
    </xf>
    <xf numFmtId="0" fontId="1" fillId="0" borderId="6" xfId="12" applyFont="1" applyFill="1" applyBorder="1" applyAlignment="1">
      <alignment horizontal="right" vertical="center" wrapText="1"/>
    </xf>
    <xf numFmtId="0" fontId="1" fillId="0" borderId="0" xfId="12" applyFont="1" applyFill="1" applyBorder="1" applyAlignment="1">
      <alignment horizontal="left"/>
    </xf>
    <xf numFmtId="0" fontId="19" fillId="0" borderId="8" xfId="6" applyFont="1" applyFill="1" applyBorder="1" applyAlignment="1">
      <alignment horizontal="center" vertical="center" textRotation="90"/>
    </xf>
    <xf numFmtId="2" fontId="18" fillId="0" borderId="1" xfId="12" applyNumberFormat="1" applyFont="1" applyFill="1" applyBorder="1" applyAlignment="1">
      <alignment horizontal="center" vertical="center" wrapText="1"/>
    </xf>
    <xf numFmtId="2" fontId="4" fillId="0" borderId="5" xfId="6" applyNumberFormat="1" applyFont="1" applyFill="1" applyBorder="1" applyAlignment="1">
      <alignment horizontal="center" vertical="center"/>
    </xf>
    <xf numFmtId="2" fontId="4" fillId="0" borderId="1" xfId="6" applyNumberFormat="1" applyFont="1" applyFill="1" applyBorder="1" applyAlignment="1">
      <alignment horizontal="center" vertical="center"/>
    </xf>
    <xf numFmtId="0" fontId="61" fillId="0" borderId="1" xfId="0" applyFont="1" applyFill="1" applyBorder="1"/>
    <xf numFmtId="2" fontId="4" fillId="0" borderId="12" xfId="17" applyNumberFormat="1" applyFont="1" applyFill="1" applyBorder="1" applyAlignment="1">
      <alignment horizontal="center" vertical="center"/>
    </xf>
    <xf numFmtId="170" fontId="1" fillId="0" borderId="1" xfId="12" applyNumberFormat="1" applyFont="1" applyFill="1" applyBorder="1" applyAlignment="1">
      <alignment horizontal="right" vertical="center" wrapText="1"/>
    </xf>
    <xf numFmtId="2" fontId="4" fillId="0" borderId="5" xfId="17" applyNumberFormat="1" applyFont="1" applyFill="1" applyBorder="1" applyAlignment="1">
      <alignment horizontal="center" vertical="center"/>
    </xf>
    <xf numFmtId="0" fontId="19" fillId="0" borderId="5" xfId="6" applyFont="1" applyFill="1" applyBorder="1" applyAlignment="1">
      <alignment horizontal="center" vertical="center" wrapText="1"/>
    </xf>
    <xf numFmtId="0" fontId="1" fillId="0" borderId="12" xfId="0" applyFont="1" applyFill="1" applyBorder="1" applyAlignment="1">
      <alignment horizontal="center" vertical="center"/>
    </xf>
    <xf numFmtId="174" fontId="1" fillId="0" borderId="1" xfId="17" applyNumberFormat="1" applyFont="1" applyFill="1" applyBorder="1" applyAlignment="1">
      <alignment horizontal="center" vertical="center"/>
    </xf>
    <xf numFmtId="0" fontId="19" fillId="0" borderId="2" xfId="6" applyFont="1" applyFill="1" applyBorder="1" applyAlignment="1">
      <alignment horizontal="center" vertical="center" wrapText="1"/>
    </xf>
    <xf numFmtId="0" fontId="19" fillId="0" borderId="9" xfId="6" applyFont="1" applyFill="1" applyBorder="1" applyAlignment="1">
      <alignment horizontal="center" vertical="center" wrapText="1"/>
    </xf>
    <xf numFmtId="0" fontId="18" fillId="0" borderId="7" xfId="8" applyFont="1" applyFill="1" applyBorder="1" applyAlignment="1">
      <alignment horizontal="left" vertical="justify" wrapText="1"/>
    </xf>
    <xf numFmtId="0" fontId="8" fillId="0" borderId="0" xfId="0" applyFont="1" applyFill="1" applyAlignment="1">
      <alignment horizontal="right"/>
    </xf>
    <xf numFmtId="0" fontId="8" fillId="0" borderId="0" xfId="0" applyFont="1" applyFill="1"/>
    <xf numFmtId="0" fontId="8" fillId="0" borderId="0" xfId="0" applyFont="1" applyFill="1" applyAlignment="1">
      <alignment wrapText="1"/>
    </xf>
    <xf numFmtId="2" fontId="8" fillId="0" borderId="0" xfId="0" applyNumberFormat="1" applyFont="1" applyFill="1"/>
    <xf numFmtId="43" fontId="1" fillId="0" borderId="6" xfId="0" applyNumberFormat="1" applyFont="1" applyFill="1" applyBorder="1" applyAlignment="1">
      <alignment vertical="center"/>
    </xf>
    <xf numFmtId="43" fontId="1" fillId="0" borderId="12" xfId="0" applyNumberFormat="1" applyFont="1" applyFill="1" applyBorder="1" applyAlignment="1">
      <alignment vertical="center"/>
    </xf>
    <xf numFmtId="0" fontId="19" fillId="0" borderId="1" xfId="0" applyFont="1" applyFill="1" applyBorder="1" applyAlignment="1">
      <alignment horizontal="left" vertical="center"/>
    </xf>
    <xf numFmtId="0" fontId="8" fillId="0" borderId="0" xfId="0" applyFont="1" applyFill="1" applyAlignment="1">
      <alignment horizontal="center"/>
    </xf>
    <xf numFmtId="0" fontId="8" fillId="0" borderId="0" xfId="0" applyFont="1" applyFill="1" applyAlignment="1">
      <alignment horizontal="center" vertical="center"/>
    </xf>
    <xf numFmtId="0" fontId="8" fillId="0" borderId="0" xfId="0" applyFont="1" applyFill="1" applyAlignment="1">
      <alignment horizontal="left"/>
    </xf>
    <xf numFmtId="0" fontId="1" fillId="0" borderId="6" xfId="12" applyFont="1" applyBorder="1" applyAlignment="1">
      <alignment horizontal="left" vertical="center" wrapText="1"/>
    </xf>
    <xf numFmtId="0" fontId="1" fillId="0" borderId="6" xfId="12" applyFont="1" applyBorder="1" applyAlignment="1">
      <alignment horizontal="right" vertical="center" wrapText="1"/>
    </xf>
    <xf numFmtId="0" fontId="19" fillId="0" borderId="1" xfId="0" applyFont="1" applyFill="1" applyBorder="1" applyAlignment="1">
      <alignment vertical="center"/>
    </xf>
    <xf numFmtId="0" fontId="1" fillId="2" borderId="12" xfId="12" applyFont="1" applyFill="1" applyBorder="1" applyAlignment="1">
      <alignment horizontal="left" vertical="center" wrapText="1"/>
    </xf>
    <xf numFmtId="0" fontId="1" fillId="2" borderId="12" xfId="12" applyFont="1" applyFill="1" applyBorder="1" applyAlignment="1">
      <alignment horizontal="right" vertical="center" wrapText="1"/>
    </xf>
    <xf numFmtId="2" fontId="36" fillId="0" borderId="12" xfId="12" applyNumberFormat="1" applyFont="1" applyBorder="1" applyAlignment="1">
      <alignment horizontal="center" vertical="center" wrapText="1"/>
    </xf>
    <xf numFmtId="0" fontId="1" fillId="0" borderId="6" xfId="12" applyFont="1" applyFill="1" applyBorder="1" applyAlignment="1">
      <alignment horizontal="left" vertical="center" wrapText="1"/>
    </xf>
    <xf numFmtId="0" fontId="19" fillId="0" borderId="5" xfId="6" applyFont="1" applyBorder="1" applyAlignment="1">
      <alignment horizontal="center" vertical="center"/>
    </xf>
    <xf numFmtId="0" fontId="19" fillId="0" borderId="5" xfId="6" applyFont="1" applyFill="1" applyBorder="1" applyAlignment="1">
      <alignment horizontal="center" vertical="center"/>
    </xf>
    <xf numFmtId="0" fontId="19" fillId="0" borderId="1" xfId="6" applyFont="1" applyBorder="1" applyAlignment="1">
      <alignment horizontal="centerContinuous" vertical="center" wrapText="1"/>
    </xf>
    <xf numFmtId="0" fontId="19" fillId="0" borderId="1" xfId="6" applyFont="1" applyBorder="1" applyAlignment="1">
      <alignment horizontal="center" vertical="center" textRotation="90" wrapText="1"/>
    </xf>
    <xf numFmtId="2" fontId="36" fillId="0" borderId="1" xfId="12" applyNumberFormat="1" applyFont="1" applyFill="1" applyBorder="1" applyAlignment="1">
      <alignment horizontal="center" vertical="center" wrapText="1"/>
    </xf>
    <xf numFmtId="0" fontId="1" fillId="0" borderId="12" xfId="12" applyFont="1" applyFill="1" applyBorder="1" applyAlignment="1">
      <alignment horizontal="left" vertical="center" wrapText="1"/>
    </xf>
    <xf numFmtId="2" fontId="36" fillId="0" borderId="5" xfId="6" applyNumberFormat="1" applyFont="1" applyFill="1" applyBorder="1" applyAlignment="1">
      <alignment horizontal="center" vertical="center"/>
    </xf>
    <xf numFmtId="2" fontId="36" fillId="0" borderId="1" xfId="6" applyNumberFormat="1" applyFont="1" applyFill="1" applyBorder="1" applyAlignment="1">
      <alignment horizontal="center" vertical="center"/>
    </xf>
    <xf numFmtId="0" fontId="0" fillId="0" borderId="12" xfId="0" applyFill="1" applyBorder="1"/>
    <xf numFmtId="0" fontId="8" fillId="0" borderId="1" xfId="6" applyFont="1" applyFill="1" applyBorder="1" applyAlignment="1">
      <alignment horizontal="center" vertical="center"/>
    </xf>
    <xf numFmtId="0" fontId="18" fillId="0" borderId="1" xfId="6" applyFont="1" applyFill="1" applyBorder="1" applyAlignment="1">
      <alignment horizontal="left" vertical="center"/>
    </xf>
    <xf numFmtId="2" fontId="1" fillId="0" borderId="6" xfId="6" applyNumberFormat="1" applyFont="1" applyFill="1" applyBorder="1" applyAlignment="1">
      <alignment horizontal="center" vertical="center"/>
    </xf>
    <xf numFmtId="0" fontId="18" fillId="2" borderId="1" xfId="12" applyFont="1" applyFill="1" applyBorder="1" applyAlignment="1">
      <alignment horizontal="center" vertical="center" wrapText="1"/>
    </xf>
    <xf numFmtId="0" fontId="18" fillId="2" borderId="1" xfId="12" applyFont="1" applyFill="1" applyBorder="1" applyAlignment="1">
      <alignment horizontal="left" vertical="center" wrapText="1"/>
    </xf>
    <xf numFmtId="0" fontId="8" fillId="0" borderId="1" xfId="12" applyFont="1" applyFill="1" applyBorder="1" applyAlignment="1">
      <alignment horizontal="center" vertical="center" wrapText="1"/>
    </xf>
    <xf numFmtId="2" fontId="39" fillId="0" borderId="1" xfId="17" applyNumberFormat="1" applyFont="1" applyFill="1" applyBorder="1" applyAlignment="1">
      <alignment horizontal="center" vertical="center"/>
    </xf>
    <xf numFmtId="0" fontId="8" fillId="0" borderId="0" xfId="12" applyFont="1" applyFill="1"/>
    <xf numFmtId="4" fontId="37" fillId="3" borderId="1" xfId="12" applyNumberFormat="1" applyFont="1" applyFill="1" applyBorder="1" applyAlignment="1">
      <alignment horizontal="center" vertical="center" wrapText="1"/>
    </xf>
    <xf numFmtId="0" fontId="8" fillId="0" borderId="1" xfId="12" applyFont="1" applyFill="1" applyBorder="1" applyAlignment="1">
      <alignment vertical="center" wrapText="1"/>
    </xf>
    <xf numFmtId="0" fontId="8" fillId="0" borderId="1" xfId="12" applyFont="1" applyFill="1" applyBorder="1"/>
    <xf numFmtId="0" fontId="8" fillId="0" borderId="1" xfId="12" applyFont="1" applyFill="1" applyBorder="1" applyAlignment="1">
      <alignment vertical="center"/>
    </xf>
    <xf numFmtId="0" fontId="8" fillId="2" borderId="1" xfId="12" applyFont="1" applyFill="1" applyBorder="1" applyAlignment="1">
      <alignment horizontal="center" vertical="center" wrapText="1"/>
    </xf>
    <xf numFmtId="0" fontId="8" fillId="2" borderId="1" xfId="12" applyFont="1" applyFill="1" applyBorder="1" applyAlignment="1">
      <alignment horizontal="left" vertical="center" wrapText="1"/>
    </xf>
    <xf numFmtId="43" fontId="52" fillId="0" borderId="1" xfId="17" applyFont="1" applyFill="1" applyBorder="1" applyAlignment="1">
      <alignment horizontal="center" vertical="center"/>
    </xf>
    <xf numFmtId="4" fontId="53" fillId="3" borderId="1" xfId="12" applyNumberFormat="1" applyFont="1" applyFill="1" applyBorder="1" applyAlignment="1">
      <alignment horizontal="center" vertical="center" wrapText="1"/>
    </xf>
    <xf numFmtId="0" fontId="51" fillId="0" borderId="2" xfId="6" applyFont="1" applyFill="1" applyBorder="1" applyAlignment="1">
      <alignment horizontal="centerContinuous" vertical="center" wrapText="1"/>
    </xf>
    <xf numFmtId="0" fontId="51" fillId="0" borderId="1" xfId="6" applyFont="1" applyBorder="1"/>
    <xf numFmtId="0" fontId="51" fillId="0" borderId="5" xfId="6" applyFont="1" applyFill="1" applyBorder="1" applyAlignment="1">
      <alignment horizontal="center" vertical="center" textRotation="90" wrapText="1"/>
    </xf>
    <xf numFmtId="0" fontId="51" fillId="0" borderId="9" xfId="6" applyFont="1" applyFill="1" applyBorder="1" applyAlignment="1">
      <alignment horizontal="center" vertical="center" textRotation="90" wrapText="1"/>
    </xf>
    <xf numFmtId="0" fontId="40" fillId="0" borderId="1" xfId="6" applyFont="1" applyBorder="1" applyAlignment="1">
      <alignment horizontal="center" vertical="center"/>
    </xf>
    <xf numFmtId="0" fontId="24" fillId="0" borderId="0" xfId="12" applyFont="1" applyFill="1" applyAlignment="1">
      <alignment horizontal="center"/>
    </xf>
    <xf numFmtId="0" fontId="27" fillId="0" borderId="1" xfId="0" applyFont="1" applyFill="1" applyBorder="1" applyAlignment="1">
      <alignment horizontal="left" vertical="center" wrapText="1"/>
    </xf>
    <xf numFmtId="2" fontId="33" fillId="0" borderId="12" xfId="17" applyNumberFormat="1" applyFont="1" applyFill="1" applyBorder="1" applyAlignment="1">
      <alignment horizontal="center" vertical="center"/>
    </xf>
    <xf numFmtId="0" fontId="24" fillId="0" borderId="1" xfId="12" applyFont="1" applyFill="1" applyBorder="1" applyAlignment="1">
      <alignment vertical="center" wrapText="1"/>
    </xf>
    <xf numFmtId="0" fontId="24" fillId="0" borderId="1" xfId="12" applyFont="1" applyFill="1" applyBorder="1" applyAlignment="1">
      <alignment horizontal="right" vertical="center" wrapText="1"/>
    </xf>
    <xf numFmtId="0" fontId="40" fillId="0" borderId="1" xfId="6" applyFont="1" applyFill="1" applyBorder="1" applyAlignment="1">
      <alignment horizontal="center" vertical="center"/>
    </xf>
    <xf numFmtId="0" fontId="48" fillId="0" borderId="1" xfId="6" applyFont="1" applyFill="1" applyBorder="1" applyAlignment="1">
      <alignment horizontal="center" vertical="center"/>
    </xf>
    <xf numFmtId="0" fontId="6" fillId="0" borderId="1" xfId="6" applyFont="1" applyFill="1" applyBorder="1" applyAlignment="1">
      <alignment horizontal="center" vertical="center"/>
    </xf>
    <xf numFmtId="0" fontId="7" fillId="0" borderId="1" xfId="6" applyFont="1" applyFill="1" applyBorder="1" applyAlignment="1">
      <alignment horizontal="center" vertical="center"/>
    </xf>
    <xf numFmtId="2" fontId="36" fillId="0" borderId="5" xfId="12" applyNumberFormat="1" applyFont="1" applyFill="1" applyBorder="1" applyAlignment="1">
      <alignment horizontal="center" vertical="center" wrapText="1"/>
    </xf>
    <xf numFmtId="1" fontId="6" fillId="0" borderId="1" xfId="12" applyNumberFormat="1" applyFont="1" applyBorder="1" applyAlignment="1">
      <alignment horizontal="right" vertical="center" wrapText="1"/>
    </xf>
    <xf numFmtId="0" fontId="6" fillId="0" borderId="6" xfId="12" applyFont="1" applyFill="1" applyBorder="1" applyAlignment="1">
      <alignment horizontal="left" vertical="center" wrapText="1"/>
    </xf>
    <xf numFmtId="1" fontId="6" fillId="0" borderId="6" xfId="12" applyNumberFormat="1" applyFont="1" applyBorder="1" applyAlignment="1">
      <alignment horizontal="right" vertical="center" wrapText="1"/>
    </xf>
    <xf numFmtId="0" fontId="6" fillId="0" borderId="5" xfId="12" applyFont="1" applyFill="1" applyBorder="1" applyAlignment="1">
      <alignment vertical="center" wrapText="1"/>
    </xf>
    <xf numFmtId="2" fontId="0" fillId="0" borderId="1" xfId="0" applyNumberFormat="1" applyFill="1" applyBorder="1"/>
    <xf numFmtId="43" fontId="24" fillId="0" borderId="6" xfId="17" applyFont="1" applyFill="1" applyBorder="1" applyAlignment="1">
      <alignment horizontal="center" vertical="center"/>
    </xf>
    <xf numFmtId="43" fontId="24" fillId="0" borderId="12" xfId="17" applyFont="1" applyFill="1" applyBorder="1" applyAlignment="1">
      <alignment horizontal="center" vertical="center"/>
    </xf>
    <xf numFmtId="0" fontId="30" fillId="0" borderId="1" xfId="0" applyFont="1" applyFill="1" applyBorder="1" applyAlignment="1">
      <alignment horizontal="left" vertical="center" wrapText="1"/>
    </xf>
    <xf numFmtId="0" fontId="47" fillId="0" borderId="6" xfId="0" applyFont="1" applyFill="1" applyBorder="1" applyAlignment="1">
      <alignment horizontal="center" vertical="center" wrapText="1"/>
    </xf>
    <xf numFmtId="0" fontId="47" fillId="0" borderId="12" xfId="0" applyFont="1" applyFill="1" applyBorder="1" applyAlignment="1">
      <alignment horizontal="center" vertical="center" wrapText="1"/>
    </xf>
    <xf numFmtId="180" fontId="1" fillId="2" borderId="1" xfId="12" applyNumberFormat="1" applyFont="1" applyFill="1" applyBorder="1" applyAlignment="1">
      <alignment horizontal="center" vertical="center" wrapText="1"/>
    </xf>
    <xf numFmtId="170" fontId="1" fillId="2" borderId="1" xfId="12" applyNumberFormat="1" applyFont="1" applyFill="1" applyBorder="1" applyAlignment="1">
      <alignment horizontal="center" vertical="center" wrapText="1"/>
    </xf>
    <xf numFmtId="165" fontId="1" fillId="0" borderId="6" xfId="12" applyNumberFormat="1" applyFont="1" applyFill="1" applyBorder="1" applyAlignment="1">
      <alignment vertical="center" wrapText="1"/>
    </xf>
    <xf numFmtId="43" fontId="24" fillId="0" borderId="11" xfId="17" applyFont="1" applyFill="1" applyBorder="1" applyAlignment="1">
      <alignment horizontal="center" vertical="center"/>
    </xf>
    <xf numFmtId="0" fontId="24" fillId="0" borderId="0" xfId="0" applyFont="1" applyFill="1" applyBorder="1" applyAlignment="1">
      <alignment vertical="center"/>
    </xf>
    <xf numFmtId="0" fontId="69" fillId="0" borderId="0" xfId="0" applyFont="1" applyFill="1" applyBorder="1" applyAlignment="1">
      <alignment wrapText="1"/>
    </xf>
    <xf numFmtId="0" fontId="54" fillId="0" borderId="0" xfId="0" applyFont="1" applyFill="1" applyBorder="1" applyAlignment="1">
      <alignment vertical="center" wrapText="1"/>
    </xf>
    <xf numFmtId="43" fontId="21" fillId="0" borderId="10" xfId="17" applyFont="1" applyFill="1" applyBorder="1" applyAlignment="1">
      <alignment horizontal="center" vertical="center"/>
    </xf>
    <xf numFmtId="0" fontId="54" fillId="0" borderId="1" xfId="0" applyFont="1" applyFill="1" applyBorder="1" applyAlignment="1">
      <alignment vertical="center" wrapText="1"/>
    </xf>
    <xf numFmtId="0" fontId="54" fillId="0" borderId="1" xfId="0" applyFont="1" applyFill="1" applyBorder="1" applyAlignment="1">
      <alignment horizontal="left" vertical="center" wrapText="1"/>
    </xf>
    <xf numFmtId="0" fontId="55" fillId="0" borderId="1" xfId="0" applyFont="1" applyFill="1" applyBorder="1" applyAlignment="1">
      <alignment horizontal="left" vertical="center" wrapText="1"/>
    </xf>
    <xf numFmtId="0" fontId="56" fillId="0" borderId="1" xfId="0" applyFont="1" applyFill="1" applyBorder="1" applyAlignment="1">
      <alignment horizontal="left" vertical="center" wrapText="1"/>
    </xf>
    <xf numFmtId="0" fontId="56" fillId="0" borderId="1" xfId="0" applyFont="1" applyFill="1" applyBorder="1" applyAlignment="1">
      <alignment horizontal="left" vertical="center"/>
    </xf>
    <xf numFmtId="0" fontId="57" fillId="0" borderId="1" xfId="0" applyFont="1" applyFill="1" applyBorder="1" applyAlignment="1">
      <alignment horizontal="center" vertical="center" wrapText="1"/>
    </xf>
    <xf numFmtId="43" fontId="57" fillId="0" borderId="1" xfId="17" applyFont="1" applyFill="1" applyBorder="1" applyAlignment="1">
      <alignment horizontal="center" vertical="center"/>
    </xf>
    <xf numFmtId="0" fontId="55" fillId="0" borderId="1" xfId="0" applyFont="1" applyFill="1" applyBorder="1" applyAlignment="1">
      <alignment horizontal="left" vertical="center"/>
    </xf>
    <xf numFmtId="0" fontId="56" fillId="0" borderId="6" xfId="0" applyFont="1" applyFill="1" applyBorder="1" applyAlignment="1">
      <alignment horizontal="left" vertical="center" wrapText="1"/>
    </xf>
    <xf numFmtId="0" fontId="54" fillId="0" borderId="1" xfId="0" applyFont="1" applyFill="1" applyBorder="1" applyAlignment="1">
      <alignment horizontal="left" vertical="center"/>
    </xf>
    <xf numFmtId="0" fontId="58" fillId="0" borderId="1" xfId="0" applyFont="1" applyFill="1" applyBorder="1" applyAlignment="1">
      <alignment horizontal="center" vertical="center" wrapText="1"/>
    </xf>
    <xf numFmtId="43" fontId="35" fillId="0" borderId="1" xfId="17" applyFont="1" applyFill="1" applyBorder="1" applyAlignment="1">
      <alignment horizontal="center" vertical="center"/>
    </xf>
    <xf numFmtId="0" fontId="55" fillId="0" borderId="12" xfId="0" applyFont="1" applyFill="1" applyBorder="1" applyAlignment="1">
      <alignment horizontal="left" vertical="center" wrapText="1"/>
    </xf>
    <xf numFmtId="0" fontId="56" fillId="0" borderId="12" xfId="0" applyFont="1" applyFill="1" applyBorder="1" applyAlignment="1">
      <alignment horizontal="left" vertical="center" wrapText="1"/>
    </xf>
    <xf numFmtId="0" fontId="24" fillId="0" borderId="12" xfId="0" applyFont="1" applyFill="1" applyBorder="1"/>
    <xf numFmtId="0" fontId="24" fillId="0" borderId="0" xfId="0" applyFont="1" applyFill="1" applyBorder="1"/>
    <xf numFmtId="0" fontId="63" fillId="0" borderId="0" xfId="0" applyFont="1" applyFill="1" applyBorder="1"/>
    <xf numFmtId="0" fontId="24" fillId="0" borderId="8" xfId="0" applyFont="1" applyFill="1" applyBorder="1"/>
    <xf numFmtId="0" fontId="17" fillId="0" borderId="0" xfId="8" applyFont="1" applyFill="1" applyAlignment="1">
      <alignment horizontal="left" vertical="justify" wrapText="1"/>
    </xf>
    <xf numFmtId="0" fontId="34" fillId="0" borderId="0" xfId="8" applyFont="1" applyFill="1" applyAlignment="1">
      <alignment horizontal="left" vertical="justify" wrapText="1"/>
    </xf>
    <xf numFmtId="0" fontId="17" fillId="2" borderId="0" xfId="8" applyFont="1" applyFill="1" applyAlignment="1">
      <alignment horizontal="left" vertical="justify" wrapText="1"/>
    </xf>
    <xf numFmtId="0" fontId="17" fillId="0" borderId="0" xfId="8" applyFont="1" applyAlignment="1">
      <alignment horizontal="left" vertical="justify" wrapText="1"/>
    </xf>
    <xf numFmtId="0" fontId="13" fillId="0" borderId="1" xfId="6" applyFont="1" applyFill="1" applyBorder="1" applyAlignment="1">
      <alignment horizontal="left" vertical="center"/>
    </xf>
    <xf numFmtId="0" fontId="50" fillId="0" borderId="0" xfId="11" applyFont="1" applyFill="1"/>
    <xf numFmtId="0" fontId="17" fillId="0" borderId="0" xfId="8" applyFont="1" applyFill="1" applyAlignment="1">
      <alignment horizontal="center" vertical="justify" wrapText="1"/>
    </xf>
    <xf numFmtId="0" fontId="50" fillId="0" borderId="0" xfId="12" applyFont="1" applyFill="1" applyAlignment="1">
      <alignment horizontal="left"/>
    </xf>
    <xf numFmtId="0" fontId="50" fillId="0" borderId="0" xfId="12" applyFont="1" applyFill="1"/>
    <xf numFmtId="0" fontId="50" fillId="0" borderId="0" xfId="6" applyFont="1" applyFill="1"/>
    <xf numFmtId="0" fontId="50" fillId="0" borderId="0" xfId="6" applyFont="1" applyFill="1" applyAlignment="1">
      <alignment vertical="top"/>
    </xf>
    <xf numFmtId="0" fontId="50" fillId="0" borderId="0" xfId="6" applyFont="1" applyFill="1" applyBorder="1"/>
    <xf numFmtId="0" fontId="50" fillId="0" borderId="0" xfId="11" applyFont="1" applyFill="1" applyAlignment="1">
      <alignment horizontal="center" vertical="center"/>
    </xf>
    <xf numFmtId="0" fontId="17" fillId="0" borderId="0" xfId="8" applyFont="1" applyFill="1" applyAlignment="1">
      <alignment horizontal="center" vertical="center" wrapText="1"/>
    </xf>
    <xf numFmtId="0" fontId="50" fillId="0" borderId="0" xfId="12" applyFont="1" applyFill="1" applyAlignment="1">
      <alignment horizontal="center" vertical="center"/>
    </xf>
    <xf numFmtId="0" fontId="50" fillId="0" borderId="0" xfId="6" applyFont="1" applyFill="1" applyAlignment="1">
      <alignment horizontal="center" vertical="center"/>
    </xf>
    <xf numFmtId="0" fontId="50" fillId="0" borderId="0" xfId="11" applyFont="1"/>
    <xf numFmtId="0" fontId="17" fillId="0" borderId="0" xfId="8" applyFont="1" applyAlignment="1">
      <alignment horizontal="center" vertical="justify" wrapText="1"/>
    </xf>
    <xf numFmtId="0" fontId="50" fillId="0" borderId="0" xfId="12" applyFont="1"/>
    <xf numFmtId="0" fontId="50" fillId="0" borderId="0" xfId="6" applyFont="1"/>
    <xf numFmtId="0" fontId="50" fillId="2" borderId="0" xfId="11" applyFont="1" applyFill="1"/>
    <xf numFmtId="0" fontId="17" fillId="2" borderId="0" xfId="8" applyFont="1" applyFill="1" applyAlignment="1">
      <alignment horizontal="center" vertical="justify" wrapText="1"/>
    </xf>
    <xf numFmtId="0" fontId="50" fillId="2" borderId="0" xfId="12" applyFont="1" applyFill="1"/>
    <xf numFmtId="0" fontId="50" fillId="2" borderId="0" xfId="6" applyFont="1" applyFill="1"/>
    <xf numFmtId="0" fontId="50" fillId="0" borderId="0" xfId="6" applyFont="1" applyAlignment="1">
      <alignment vertical="top"/>
    </xf>
    <xf numFmtId="0" fontId="17" fillId="0" borderId="0" xfId="8" applyFont="1" applyAlignment="1">
      <alignment vertical="justify" wrapText="1"/>
    </xf>
    <xf numFmtId="0" fontId="18" fillId="0" borderId="7" xfId="8" applyFont="1" applyFill="1" applyBorder="1" applyAlignment="1">
      <alignment vertical="justify" wrapText="1"/>
    </xf>
    <xf numFmtId="0" fontId="50" fillId="0" borderId="0" xfId="11" applyFont="1" applyFill="1" applyAlignment="1">
      <alignment horizontal="left"/>
    </xf>
    <xf numFmtId="0" fontId="7" fillId="0" borderId="5" xfId="6" applyFont="1" applyFill="1" applyBorder="1" applyAlignment="1">
      <alignment horizontal="center" vertical="center"/>
    </xf>
    <xf numFmtId="0" fontId="1" fillId="0" borderId="1" xfId="6" applyFont="1" applyFill="1" applyBorder="1" applyAlignment="1">
      <alignment horizontal="center" vertical="center" textRotation="90"/>
    </xf>
    <xf numFmtId="0" fontId="1" fillId="0" borderId="7" xfId="6" applyFont="1" applyFill="1" applyBorder="1"/>
    <xf numFmtId="165" fontId="1" fillId="0" borderId="0" xfId="12" applyNumberFormat="1" applyFont="1" applyFill="1" applyAlignment="1">
      <alignment vertical="center"/>
    </xf>
    <xf numFmtId="0" fontId="56" fillId="0" borderId="0" xfId="0" applyFont="1" applyFill="1" applyBorder="1" applyAlignment="1">
      <alignment vertical="center" wrapText="1"/>
    </xf>
    <xf numFmtId="0" fontId="56" fillId="0" borderId="1" xfId="0" applyFont="1" applyFill="1" applyBorder="1" applyAlignment="1">
      <alignment vertical="center" wrapText="1"/>
    </xf>
    <xf numFmtId="0" fontId="33" fillId="0" borderId="15" xfId="0" applyFont="1" applyFill="1" applyBorder="1" applyAlignment="1">
      <alignment horizontal="left" vertical="center" wrapText="1"/>
    </xf>
    <xf numFmtId="0" fontId="33" fillId="0" borderId="7" xfId="0" applyFont="1" applyFill="1" applyBorder="1" applyAlignment="1">
      <alignment horizontal="left" vertical="center" wrapText="1"/>
    </xf>
    <xf numFmtId="0" fontId="33" fillId="0" borderId="8" xfId="0" applyFont="1" applyFill="1" applyBorder="1" applyAlignment="1">
      <alignment horizontal="left" vertical="center" wrapText="1"/>
    </xf>
    <xf numFmtId="0" fontId="33" fillId="0" borderId="15" xfId="0" applyFont="1" applyFill="1" applyBorder="1" applyAlignment="1">
      <alignment horizontal="center" vertical="center" wrapText="1"/>
    </xf>
    <xf numFmtId="175" fontId="21" fillId="0" borderId="1" xfId="17" applyNumberFormat="1" applyFont="1" applyFill="1" applyBorder="1" applyAlignment="1">
      <alignment horizontal="center" vertical="center"/>
    </xf>
    <xf numFmtId="174" fontId="2" fillId="0" borderId="1" xfId="17" applyNumberFormat="1" applyFont="1" applyFill="1" applyBorder="1" applyAlignment="1">
      <alignment horizontal="center" vertical="center"/>
    </xf>
    <xf numFmtId="0" fontId="30" fillId="0" borderId="1" xfId="0" applyFont="1" applyFill="1" applyBorder="1" applyAlignment="1">
      <alignment vertical="center" wrapText="1"/>
    </xf>
    <xf numFmtId="0" fontId="46" fillId="0" borderId="1" xfId="0" applyFont="1" applyFill="1" applyBorder="1" applyAlignment="1">
      <alignment vertical="center"/>
    </xf>
    <xf numFmtId="0" fontId="54" fillId="0" borderId="1" xfId="0" applyFont="1" applyFill="1" applyBorder="1" applyAlignment="1">
      <alignment wrapText="1"/>
    </xf>
    <xf numFmtId="0" fontId="30" fillId="0" borderId="0" xfId="0" applyFont="1" applyFill="1" applyBorder="1" applyAlignment="1">
      <alignment vertical="center" wrapText="1"/>
    </xf>
    <xf numFmtId="0" fontId="54" fillId="0" borderId="1" xfId="0" applyFont="1" applyFill="1" applyBorder="1" applyAlignment="1">
      <alignment vertical="center"/>
    </xf>
    <xf numFmtId="0" fontId="54" fillId="0" borderId="6" xfId="0" applyFont="1" applyFill="1" applyBorder="1" applyAlignment="1">
      <alignment vertical="center"/>
    </xf>
    <xf numFmtId="0" fontId="33" fillId="0" borderId="1" xfId="0" applyFont="1" applyFill="1" applyBorder="1" applyAlignment="1">
      <alignment vertical="center"/>
    </xf>
    <xf numFmtId="0" fontId="55" fillId="0" borderId="1" xfId="0" applyFont="1" applyFill="1" applyBorder="1" applyAlignment="1">
      <alignment vertical="center"/>
    </xf>
    <xf numFmtId="0" fontId="56" fillId="0" borderId="1" xfId="0" applyFont="1" applyFill="1" applyBorder="1" applyAlignment="1">
      <alignment vertical="center"/>
    </xf>
    <xf numFmtId="0" fontId="30" fillId="0" borderId="1" xfId="0" applyFont="1" applyFill="1" applyBorder="1"/>
    <xf numFmtId="0" fontId="56" fillId="0" borderId="1" xfId="0" applyFont="1" applyFill="1" applyBorder="1"/>
    <xf numFmtId="0" fontId="55" fillId="0" borderId="1" xfId="0" applyFont="1" applyFill="1" applyBorder="1"/>
    <xf numFmtId="0" fontId="46" fillId="0" borderId="1" xfId="0" applyFont="1" applyFill="1" applyBorder="1"/>
    <xf numFmtId="0" fontId="28" fillId="0" borderId="1" xfId="0" applyFont="1" applyFill="1" applyBorder="1" applyAlignment="1">
      <alignment horizontal="left" vertical="center" wrapText="1"/>
    </xf>
    <xf numFmtId="2" fontId="18" fillId="0" borderId="6" xfId="6" applyNumberFormat="1" applyFont="1" applyFill="1" applyBorder="1" applyAlignment="1">
      <alignment horizontal="center" vertical="center"/>
    </xf>
    <xf numFmtId="2" fontId="18" fillId="0" borderId="1" xfId="6" applyNumberFormat="1" applyFont="1" applyFill="1" applyBorder="1" applyAlignment="1">
      <alignment horizontal="center" vertical="center"/>
    </xf>
    <xf numFmtId="2" fontId="18" fillId="0" borderId="5" xfId="6" applyNumberFormat="1" applyFont="1" applyFill="1" applyBorder="1" applyAlignment="1">
      <alignment horizontal="center" vertical="center"/>
    </xf>
    <xf numFmtId="43" fontId="1" fillId="0" borderId="4" xfId="0" applyNumberFormat="1" applyFont="1" applyFill="1" applyBorder="1"/>
    <xf numFmtId="0" fontId="1" fillId="0" borderId="7" xfId="12" applyFont="1" applyBorder="1"/>
    <xf numFmtId="0" fontId="1" fillId="0" borderId="6" xfId="12" applyFont="1" applyBorder="1" applyAlignment="1">
      <alignment wrapText="1"/>
    </xf>
    <xf numFmtId="0" fontId="1" fillId="0" borderId="3" xfId="0" applyFont="1" applyFill="1" applyBorder="1"/>
    <xf numFmtId="43" fontId="1" fillId="0" borderId="3" xfId="0" applyNumberFormat="1" applyFont="1" applyFill="1" applyBorder="1"/>
    <xf numFmtId="0" fontId="1" fillId="0" borderId="4" xfId="0" applyFont="1" applyFill="1" applyBorder="1"/>
    <xf numFmtId="43" fontId="1" fillId="0" borderId="7" xfId="0" applyNumberFormat="1" applyFont="1" applyFill="1" applyBorder="1"/>
    <xf numFmtId="0" fontId="1" fillId="0" borderId="7" xfId="0" applyFont="1" applyFill="1" applyBorder="1"/>
    <xf numFmtId="2" fontId="1" fillId="0" borderId="0" xfId="0" applyNumberFormat="1" applyFont="1"/>
    <xf numFmtId="2" fontId="1" fillId="2" borderId="1" xfId="12" applyNumberFormat="1" applyFont="1" applyFill="1" applyBorder="1" applyAlignment="1">
      <alignment horizontal="center" vertical="center" wrapText="1"/>
    </xf>
    <xf numFmtId="0" fontId="1" fillId="0" borderId="4" xfId="12" applyFont="1" applyBorder="1"/>
    <xf numFmtId="0" fontId="1" fillId="0" borderId="12" xfId="12" applyFont="1" applyBorder="1" applyAlignment="1">
      <alignment horizontal="center" vertical="center" wrapText="1"/>
    </xf>
    <xf numFmtId="0" fontId="1" fillId="0" borderId="12" xfId="12" applyFont="1" applyBorder="1" applyAlignment="1">
      <alignment horizontal="right" vertical="center" wrapText="1"/>
    </xf>
    <xf numFmtId="0" fontId="1" fillId="2" borderId="6" xfId="12" applyFont="1" applyFill="1" applyBorder="1" applyAlignment="1">
      <alignment horizontal="left" vertical="center" wrapText="1"/>
    </xf>
    <xf numFmtId="0" fontId="1" fillId="0" borderId="4" xfId="12" applyFont="1" applyFill="1" applyBorder="1"/>
    <xf numFmtId="0" fontId="1" fillId="0" borderId="7" xfId="12" applyFont="1" applyFill="1" applyBorder="1"/>
    <xf numFmtId="0" fontId="1" fillId="2" borderId="12" xfId="12" applyFont="1" applyFill="1" applyBorder="1" applyAlignment="1">
      <alignment horizontal="center" vertical="center" wrapText="1"/>
    </xf>
    <xf numFmtId="0" fontId="1" fillId="2" borderId="6" xfId="12" applyFont="1" applyFill="1" applyBorder="1" applyAlignment="1">
      <alignment horizontal="center" vertical="center" wrapText="1"/>
    </xf>
    <xf numFmtId="2" fontId="4" fillId="0" borderId="6" xfId="12" applyNumberFormat="1" applyFont="1" applyFill="1" applyBorder="1" applyAlignment="1">
      <alignment horizontal="left" vertical="center" wrapText="1"/>
    </xf>
    <xf numFmtId="2" fontId="36" fillId="0" borderId="6" xfId="12" applyNumberFormat="1" applyFont="1" applyBorder="1" applyAlignment="1">
      <alignment horizontal="left" vertical="center" wrapText="1"/>
    </xf>
    <xf numFmtId="2" fontId="4" fillId="0" borderId="12" xfId="12" applyNumberFormat="1" applyFont="1" applyFill="1" applyBorder="1" applyAlignment="1">
      <alignment horizontal="left" vertical="center" wrapText="1"/>
    </xf>
    <xf numFmtId="2" fontId="36" fillId="0" borderId="12" xfId="12" applyNumberFormat="1" applyFont="1" applyBorder="1" applyAlignment="1">
      <alignment horizontal="left" vertical="center" wrapText="1"/>
    </xf>
    <xf numFmtId="0" fontId="0" fillId="0" borderId="7" xfId="0" applyBorder="1"/>
    <xf numFmtId="0" fontId="0" fillId="0" borderId="4" xfId="0" applyBorder="1"/>
    <xf numFmtId="0" fontId="0" fillId="0" borderId="7" xfId="0" applyBorder="1" applyAlignment="1">
      <alignment vertical="center"/>
    </xf>
    <xf numFmtId="0" fontId="0" fillId="0" borderId="4" xfId="0" applyBorder="1" applyAlignment="1">
      <alignment vertical="center"/>
    </xf>
    <xf numFmtId="0" fontId="54" fillId="0" borderId="3" xfId="0" applyFont="1" applyFill="1" applyBorder="1" applyAlignment="1">
      <alignment horizontal="left" vertical="center" wrapText="1"/>
    </xf>
    <xf numFmtId="0" fontId="54" fillId="0" borderId="7"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33" fillId="0" borderId="10" xfId="0" applyFont="1" applyFill="1" applyBorder="1" applyAlignment="1">
      <alignment horizontal="center" vertical="center" wrapText="1"/>
    </xf>
    <xf numFmtId="0" fontId="54" fillId="0" borderId="3" xfId="0" applyFont="1" applyFill="1" applyBorder="1" applyAlignment="1">
      <alignment horizontal="center" vertical="center" wrapText="1"/>
    </xf>
    <xf numFmtId="0" fontId="17" fillId="0" borderId="7" xfId="8" applyFont="1" applyBorder="1" applyAlignment="1">
      <alignment horizontal="left" vertical="justify" wrapText="1"/>
    </xf>
    <xf numFmtId="0" fontId="18" fillId="0" borderId="0" xfId="8" applyFont="1" applyFill="1" applyBorder="1" applyAlignment="1">
      <alignment horizontal="left" vertical="justify" wrapText="1"/>
    </xf>
    <xf numFmtId="0" fontId="29" fillId="0" borderId="7" xfId="8" applyFont="1" applyFill="1" applyBorder="1" applyAlignment="1">
      <alignment horizontal="left" vertical="justify" wrapText="1"/>
    </xf>
    <xf numFmtId="0" fontId="4" fillId="0" borderId="0" xfId="0" applyFont="1" applyFill="1" applyAlignment="1">
      <alignment horizontal="center"/>
    </xf>
    <xf numFmtId="0" fontId="6" fillId="0" borderId="0" xfId="10" applyFont="1" applyAlignment="1">
      <alignment horizontal="center"/>
    </xf>
    <xf numFmtId="0" fontId="13" fillId="0" borderId="0" xfId="10" applyFont="1" applyAlignment="1">
      <alignment horizontal="center" vertical="center" wrapText="1"/>
    </xf>
    <xf numFmtId="0" fontId="4" fillId="0" borderId="0" xfId="7" applyFont="1" applyBorder="1" applyAlignment="1">
      <alignment horizontal="center" vertical="center" wrapText="1"/>
    </xf>
    <xf numFmtId="0" fontId="1" fillId="0" borderId="6" xfId="6" applyFont="1" applyBorder="1" applyAlignment="1">
      <alignment horizontal="center" vertical="center" textRotation="90"/>
    </xf>
    <xf numFmtId="0" fontId="0" fillId="0" borderId="5" xfId="0" applyBorder="1" applyAlignment="1">
      <alignment horizontal="center" vertical="center"/>
    </xf>
    <xf numFmtId="0" fontId="0" fillId="0" borderId="12" xfId="0" applyBorder="1" applyAlignment="1">
      <alignment horizontal="center" vertical="center"/>
    </xf>
    <xf numFmtId="0" fontId="1" fillId="0" borderId="6" xfId="6" applyFont="1" applyBorder="1" applyAlignment="1">
      <alignment horizontal="center" vertical="center" wrapText="1"/>
    </xf>
    <xf numFmtId="0" fontId="1" fillId="0" borderId="5" xfId="6" applyFont="1" applyBorder="1" applyAlignment="1">
      <alignment horizontal="center" vertical="center" wrapText="1"/>
    </xf>
    <xf numFmtId="0" fontId="1" fillId="0" borderId="12" xfId="6" applyFont="1" applyBorder="1" applyAlignment="1">
      <alignment horizontal="center" vertical="center" wrapText="1"/>
    </xf>
    <xf numFmtId="0" fontId="1" fillId="0" borderId="6" xfId="6" applyFont="1" applyBorder="1" applyAlignment="1">
      <alignment horizontal="center" vertical="center"/>
    </xf>
    <xf numFmtId="0" fontId="19" fillId="2" borderId="6" xfId="6" applyFont="1" applyFill="1" applyBorder="1" applyAlignment="1">
      <alignment horizontal="center" vertical="center" wrapText="1"/>
    </xf>
    <xf numFmtId="0" fontId="19" fillId="2" borderId="12"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9" fillId="0" borderId="12" xfId="6" applyFont="1" applyFill="1" applyBorder="1" applyAlignment="1">
      <alignment horizontal="center" vertical="center" wrapText="1"/>
    </xf>
    <xf numFmtId="0" fontId="1" fillId="0" borderId="1" xfId="0" applyFont="1" applyFill="1" applyBorder="1" applyAlignment="1">
      <alignment horizontal="left" vertical="center" wrapText="1"/>
    </xf>
    <xf numFmtId="0" fontId="19" fillId="0" borderId="5"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5" xfId="6" applyFont="1" applyFill="1" applyBorder="1" applyAlignment="1">
      <alignment horizontal="center" vertical="center" wrapText="1"/>
    </xf>
    <xf numFmtId="0" fontId="1" fillId="0" borderId="1" xfId="0" applyFont="1" applyFill="1" applyBorder="1" applyAlignment="1">
      <alignment horizontal="center" vertical="center"/>
    </xf>
    <xf numFmtId="0" fontId="43" fillId="0" borderId="0" xfId="0" applyFont="1" applyFill="1" applyAlignment="1">
      <alignment horizontal="right"/>
    </xf>
    <xf numFmtId="0" fontId="1" fillId="0" borderId="6"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6" xfId="0" applyFont="1" applyFill="1" applyBorder="1" applyAlignment="1">
      <alignment horizontal="center" vertical="center"/>
    </xf>
    <xf numFmtId="0" fontId="17" fillId="0" borderId="0" xfId="8" applyFont="1" applyFill="1" applyAlignment="1">
      <alignment horizontal="left" vertical="justify"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2" xfId="0" applyFont="1" applyFill="1" applyBorder="1" applyAlignment="1">
      <alignment horizontal="center" vertical="center" wrapText="1"/>
    </xf>
    <xf numFmtId="2" fontId="1" fillId="0" borderId="6" xfId="0" applyNumberFormat="1" applyFont="1" applyFill="1" applyBorder="1" applyAlignment="1">
      <alignment horizontal="center" vertical="center"/>
    </xf>
    <xf numFmtId="2" fontId="1" fillId="0" borderId="5" xfId="0" applyNumberFormat="1" applyFont="1" applyFill="1" applyBorder="1" applyAlignment="1">
      <alignment horizontal="center" vertical="center"/>
    </xf>
    <xf numFmtId="2" fontId="1" fillId="0" borderId="12"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12" xfId="0" applyFont="1" applyFill="1" applyBorder="1" applyAlignment="1">
      <alignment horizontal="center" vertical="center"/>
    </xf>
    <xf numFmtId="2" fontId="1" fillId="0" borderId="1" xfId="0" applyNumberFormat="1" applyFont="1" applyFill="1" applyBorder="1" applyAlignment="1">
      <alignment horizontal="center" vertical="center"/>
    </xf>
    <xf numFmtId="0" fontId="19" fillId="0" borderId="2" xfId="6" applyFont="1" applyFill="1" applyBorder="1" applyAlignment="1">
      <alignment horizontal="center" vertical="center" wrapText="1"/>
    </xf>
    <xf numFmtId="0" fontId="19" fillId="0" borderId="9" xfId="6" applyFont="1" applyFill="1" applyBorder="1" applyAlignment="1">
      <alignment horizontal="center" vertical="center" wrapText="1"/>
    </xf>
    <xf numFmtId="0" fontId="19" fillId="0" borderId="8" xfId="6" applyFont="1" applyFill="1" applyBorder="1" applyAlignment="1">
      <alignment horizontal="center" vertical="center" wrapText="1"/>
    </xf>
    <xf numFmtId="173" fontId="1" fillId="0" borderId="6" xfId="17" applyNumberFormat="1" applyFont="1" applyFill="1" applyBorder="1" applyAlignment="1">
      <alignment horizontal="center" vertical="center"/>
    </xf>
    <xf numFmtId="173" fontId="1" fillId="0" borderId="5" xfId="17" applyNumberFormat="1" applyFont="1" applyFill="1" applyBorder="1" applyAlignment="1">
      <alignment horizontal="center" vertical="center"/>
    </xf>
    <xf numFmtId="173" fontId="1" fillId="0" borderId="12" xfId="17" applyNumberFormat="1" applyFont="1" applyFill="1" applyBorder="1" applyAlignment="1">
      <alignment horizontal="center" vertical="center"/>
    </xf>
    <xf numFmtId="43" fontId="1" fillId="0" borderId="6" xfId="17" applyFont="1" applyFill="1" applyBorder="1" applyAlignment="1">
      <alignment horizontal="center" vertical="center"/>
    </xf>
    <xf numFmtId="43" fontId="1" fillId="0" borderId="5" xfId="17" applyFont="1" applyFill="1" applyBorder="1" applyAlignment="1">
      <alignment horizontal="center" vertical="center"/>
    </xf>
    <xf numFmtId="43" fontId="1" fillId="0" borderId="12" xfId="17" applyFont="1" applyFill="1" applyBorder="1" applyAlignment="1">
      <alignment horizontal="center" vertical="center"/>
    </xf>
    <xf numFmtId="174" fontId="1" fillId="0" borderId="6" xfId="17" applyNumberFormat="1" applyFont="1" applyFill="1" applyBorder="1" applyAlignment="1">
      <alignment horizontal="center" vertical="center"/>
    </xf>
    <xf numFmtId="174" fontId="1" fillId="0" borderId="5" xfId="17" applyNumberFormat="1" applyFont="1" applyFill="1" applyBorder="1" applyAlignment="1">
      <alignment horizontal="center" vertical="center"/>
    </xf>
    <xf numFmtId="174" fontId="1" fillId="0" borderId="12" xfId="17" applyNumberFormat="1" applyFont="1" applyFill="1" applyBorder="1" applyAlignment="1">
      <alignment horizontal="center" vertical="center"/>
    </xf>
    <xf numFmtId="172" fontId="1" fillId="0" borderId="6" xfId="17" applyNumberFormat="1" applyFont="1" applyFill="1" applyBorder="1" applyAlignment="1">
      <alignment horizontal="center" vertical="center"/>
    </xf>
    <xf numFmtId="172" fontId="1" fillId="0" borderId="5" xfId="17" applyNumberFormat="1" applyFont="1" applyFill="1" applyBorder="1" applyAlignment="1">
      <alignment horizontal="center" vertical="center"/>
    </xf>
    <xf numFmtId="172" fontId="1" fillId="0" borderId="12" xfId="17" applyNumberFormat="1" applyFont="1" applyFill="1" applyBorder="1" applyAlignment="1">
      <alignment horizontal="center" vertical="center"/>
    </xf>
    <xf numFmtId="174" fontId="1" fillId="0" borderId="1" xfId="17" applyNumberFormat="1" applyFont="1" applyFill="1" applyBorder="1" applyAlignment="1">
      <alignment horizontal="center" vertical="center"/>
    </xf>
    <xf numFmtId="175" fontId="1" fillId="0" borderId="6" xfId="17" applyNumberFormat="1" applyFont="1" applyFill="1" applyBorder="1" applyAlignment="1">
      <alignment horizontal="center" vertical="center"/>
    </xf>
    <xf numFmtId="175" fontId="1" fillId="0" borderId="5" xfId="17" applyNumberFormat="1" applyFont="1" applyFill="1" applyBorder="1" applyAlignment="1">
      <alignment horizontal="center" vertical="center"/>
    </xf>
    <xf numFmtId="175" fontId="1" fillId="0" borderId="12" xfId="17" applyNumberFormat="1" applyFont="1" applyFill="1" applyBorder="1" applyAlignment="1">
      <alignment horizontal="center" vertical="center"/>
    </xf>
    <xf numFmtId="0" fontId="17" fillId="0" borderId="0" xfId="0" applyFont="1" applyFill="1" applyAlignment="1">
      <alignment horizontal="center"/>
    </xf>
    <xf numFmtId="0" fontId="50" fillId="0" borderId="0" xfId="0" applyFont="1" applyFill="1" applyAlignment="1">
      <alignment horizontal="center"/>
    </xf>
    <xf numFmtId="0" fontId="34" fillId="0" borderId="0" xfId="8" applyFont="1" applyFill="1" applyAlignment="1">
      <alignment horizontal="left" vertical="justify" wrapText="1"/>
    </xf>
    <xf numFmtId="0" fontId="34" fillId="0" borderId="0" xfId="7" applyFont="1" applyFill="1" applyAlignment="1">
      <alignment horizontal="left" vertical="center" wrapText="1"/>
    </xf>
    <xf numFmtId="0" fontId="55" fillId="0" borderId="1" xfId="0" applyFont="1" applyFill="1" applyBorder="1" applyAlignment="1">
      <alignment horizontal="left" vertical="center"/>
    </xf>
    <xf numFmtId="0" fontId="55" fillId="0" borderId="1" xfId="0" applyFont="1" applyFill="1" applyBorder="1" applyAlignment="1">
      <alignment horizontal="left" vertical="center" wrapText="1"/>
    </xf>
    <xf numFmtId="0" fontId="56" fillId="0" borderId="14" xfId="0" applyFont="1" applyFill="1" applyBorder="1" applyAlignment="1">
      <alignment horizontal="left" vertical="center" wrapText="1"/>
    </xf>
    <xf numFmtId="0" fontId="56" fillId="0" borderId="0" xfId="0" applyFont="1" applyFill="1" applyBorder="1" applyAlignment="1">
      <alignment horizontal="left" vertical="center" wrapText="1"/>
    </xf>
    <xf numFmtId="0" fontId="56" fillId="0" borderId="9" xfId="0" applyFont="1" applyFill="1" applyBorder="1" applyAlignment="1">
      <alignment horizontal="left" vertical="center" wrapText="1"/>
    </xf>
    <xf numFmtId="0" fontId="40" fillId="2" borderId="6" xfId="6" applyFont="1" applyFill="1" applyBorder="1" applyAlignment="1">
      <alignment horizontal="center" vertical="center" wrapText="1"/>
    </xf>
    <xf numFmtId="0" fontId="40" fillId="2" borderId="12" xfId="6" applyFont="1" applyFill="1" applyBorder="1" applyAlignment="1">
      <alignment horizontal="center" vertical="center" wrapText="1"/>
    </xf>
    <xf numFmtId="0" fontId="46" fillId="0" borderId="1" xfId="0" applyFont="1" applyFill="1" applyBorder="1" applyAlignment="1">
      <alignment horizontal="left" vertical="center" wrapText="1"/>
    </xf>
    <xf numFmtId="0" fontId="56" fillId="0" borderId="4" xfId="0" applyFont="1" applyFill="1" applyBorder="1" applyAlignment="1">
      <alignment horizontal="left" vertical="center" wrapText="1"/>
    </xf>
    <xf numFmtId="0" fontId="56" fillId="0" borderId="2" xfId="0" applyFont="1" applyFill="1" applyBorder="1" applyAlignment="1">
      <alignment horizontal="left" vertical="center" wrapText="1"/>
    </xf>
    <xf numFmtId="0" fontId="55" fillId="0" borderId="14" xfId="0" applyFont="1" applyFill="1" applyBorder="1" applyAlignment="1">
      <alignment horizontal="left" vertical="center" wrapText="1"/>
    </xf>
    <xf numFmtId="0" fontId="55" fillId="0" borderId="0" xfId="0" applyFont="1" applyFill="1" applyBorder="1" applyAlignment="1">
      <alignment horizontal="left" vertical="center" wrapText="1"/>
    </xf>
    <xf numFmtId="0" fontId="55" fillId="0" borderId="9" xfId="0" applyFont="1" applyFill="1" applyBorder="1" applyAlignment="1">
      <alignment horizontal="left" vertical="center" wrapText="1"/>
    </xf>
    <xf numFmtId="43" fontId="56" fillId="0" borderId="1" xfId="17" applyFont="1" applyFill="1" applyBorder="1" applyAlignment="1">
      <alignment horizontal="left" vertical="center"/>
    </xf>
    <xf numFmtId="0" fontId="33" fillId="0" borderId="7" xfId="0" applyFont="1" applyFill="1" applyBorder="1" applyAlignment="1">
      <alignment horizontal="left" vertical="center" wrapText="1"/>
    </xf>
    <xf numFmtId="0" fontId="33" fillId="0" borderId="8" xfId="0" applyFont="1" applyFill="1" applyBorder="1" applyAlignment="1">
      <alignment horizontal="left" vertical="center" wrapText="1"/>
    </xf>
    <xf numFmtId="0" fontId="33" fillId="0" borderId="10"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33" fillId="0" borderId="11" xfId="0" applyFont="1" applyFill="1" applyBorder="1" applyAlignment="1">
      <alignment horizontal="left" vertical="center" wrapText="1"/>
    </xf>
    <xf numFmtId="0" fontId="56" fillId="0" borderId="3" xfId="0" applyFont="1" applyFill="1" applyBorder="1" applyAlignment="1">
      <alignment horizontal="left" vertical="center" wrapText="1"/>
    </xf>
    <xf numFmtId="0" fontId="56" fillId="0" borderId="11" xfId="0" applyFont="1" applyFill="1" applyBorder="1" applyAlignment="1">
      <alignment horizontal="left" vertical="center" wrapText="1"/>
    </xf>
    <xf numFmtId="0" fontId="60" fillId="0" borderId="1" xfId="0" applyFont="1" applyFill="1" applyBorder="1" applyAlignment="1">
      <alignment horizontal="left" vertical="center" wrapText="1"/>
    </xf>
    <xf numFmtId="0" fontId="22" fillId="0" borderId="0" xfId="0" applyFont="1" applyFill="1" applyAlignment="1">
      <alignment horizontal="right"/>
    </xf>
    <xf numFmtId="0" fontId="22" fillId="0" borderId="7" xfId="0" applyFont="1" applyFill="1" applyBorder="1" applyAlignment="1">
      <alignment horizontal="right"/>
    </xf>
    <xf numFmtId="0" fontId="44" fillId="0" borderId="6" xfId="6" applyFont="1" applyFill="1" applyBorder="1" applyAlignment="1">
      <alignment horizontal="center" vertical="center" wrapText="1"/>
    </xf>
    <xf numFmtId="0" fontId="44" fillId="0" borderId="5" xfId="6" applyFont="1" applyFill="1" applyBorder="1" applyAlignment="1">
      <alignment horizontal="center" vertical="center" wrapText="1"/>
    </xf>
    <xf numFmtId="0" fontId="44" fillId="0" borderId="12" xfId="6" applyFont="1" applyFill="1" applyBorder="1" applyAlignment="1">
      <alignment horizontal="center" vertical="center" wrapText="1"/>
    </xf>
    <xf numFmtId="0" fontId="27" fillId="0" borderId="6" xfId="6" applyFont="1" applyFill="1" applyBorder="1" applyAlignment="1">
      <alignment horizontal="center" vertical="center" wrapText="1"/>
    </xf>
    <xf numFmtId="0" fontId="27" fillId="0" borderId="5" xfId="6" applyFont="1" applyFill="1" applyBorder="1" applyAlignment="1">
      <alignment horizontal="center" vertical="center" wrapText="1"/>
    </xf>
    <xf numFmtId="0" fontId="27" fillId="0" borderId="12" xfId="6" applyFont="1" applyFill="1" applyBorder="1" applyAlignment="1">
      <alignment horizontal="center" vertical="center" wrapText="1"/>
    </xf>
    <xf numFmtId="0" fontId="21" fillId="0" borderId="6"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12" xfId="0" applyFont="1" applyFill="1" applyBorder="1" applyAlignment="1">
      <alignment horizontal="center" vertical="center"/>
    </xf>
    <xf numFmtId="0" fontId="47" fillId="0" borderId="6" xfId="0" applyFont="1" applyFill="1" applyBorder="1" applyAlignment="1">
      <alignment horizontal="left" vertical="center" wrapText="1"/>
    </xf>
    <xf numFmtId="0" fontId="47" fillId="0" borderId="5" xfId="0" applyFont="1" applyFill="1" applyBorder="1" applyAlignment="1">
      <alignment horizontal="left" vertical="center" wrapText="1"/>
    </xf>
    <xf numFmtId="0" fontId="47" fillId="0" borderId="12" xfId="0" applyFont="1" applyFill="1" applyBorder="1" applyAlignment="1">
      <alignment horizontal="left" vertical="center" wrapText="1"/>
    </xf>
    <xf numFmtId="0" fontId="47" fillId="0" borderId="6" xfId="0" applyFont="1" applyFill="1" applyBorder="1" applyAlignment="1">
      <alignment horizontal="left" vertical="top" wrapText="1"/>
    </xf>
    <xf numFmtId="0" fontId="47" fillId="0" borderId="5" xfId="0" applyFont="1" applyFill="1" applyBorder="1" applyAlignment="1">
      <alignment horizontal="left" vertical="top" wrapText="1"/>
    </xf>
    <xf numFmtId="0" fontId="47" fillId="0" borderId="12" xfId="0" applyFont="1" applyFill="1" applyBorder="1" applyAlignment="1">
      <alignment horizontal="left" vertical="top" wrapText="1"/>
    </xf>
    <xf numFmtId="0" fontId="21" fillId="0" borderId="1" xfId="0" applyFont="1" applyFill="1" applyBorder="1" applyAlignment="1">
      <alignment horizontal="center" vertical="center"/>
    </xf>
    <xf numFmtId="0" fontId="47" fillId="0" borderId="1" xfId="0" applyFont="1" applyFill="1" applyBorder="1" applyAlignment="1">
      <alignment horizontal="left" vertical="center" wrapText="1"/>
    </xf>
    <xf numFmtId="0" fontId="24" fillId="0" borderId="0" xfId="0" applyFont="1" applyFill="1" applyAlignment="1">
      <alignment vertical="center"/>
    </xf>
    <xf numFmtId="43" fontId="21" fillId="0" borderId="6" xfId="17" applyFont="1" applyFill="1" applyBorder="1" applyAlignment="1">
      <alignment horizontal="center" vertical="center"/>
    </xf>
    <xf numFmtId="43" fontId="21" fillId="0" borderId="5" xfId="17" applyFont="1" applyFill="1" applyBorder="1" applyAlignment="1">
      <alignment horizontal="center" vertical="center"/>
    </xf>
    <xf numFmtId="43" fontId="21" fillId="0" borderId="12" xfId="17" applyFont="1" applyFill="1" applyBorder="1" applyAlignment="1">
      <alignment horizontal="center" vertical="center"/>
    </xf>
    <xf numFmtId="0" fontId="47" fillId="0" borderId="6" xfId="0"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7" fillId="0" borderId="6" xfId="0" applyFont="1" applyFill="1" applyBorder="1" applyAlignment="1">
      <alignment vertical="center" wrapText="1"/>
    </xf>
    <xf numFmtId="0" fontId="47" fillId="0" borderId="5" xfId="0" applyFont="1" applyFill="1" applyBorder="1" applyAlignment="1">
      <alignment vertical="center" wrapText="1"/>
    </xf>
    <xf numFmtId="0" fontId="47" fillId="0" borderId="12" xfId="0" applyFont="1" applyFill="1" applyBorder="1" applyAlignment="1">
      <alignment vertical="center" wrapText="1"/>
    </xf>
    <xf numFmtId="0" fontId="34" fillId="0" borderId="0" xfId="8" applyFont="1" applyFill="1" applyAlignment="1">
      <alignment horizontal="left" vertical="center" wrapText="1"/>
    </xf>
    <xf numFmtId="0" fontId="54" fillId="0" borderId="3" xfId="0" applyFont="1" applyFill="1" applyBorder="1" applyAlignment="1">
      <alignment horizontal="center" vertical="center" wrapText="1"/>
    </xf>
    <xf numFmtId="0" fontId="54" fillId="0" borderId="11" xfId="0" applyFont="1" applyFill="1" applyBorder="1" applyAlignment="1">
      <alignment horizontal="center" vertical="center" wrapText="1"/>
    </xf>
    <xf numFmtId="0" fontId="54" fillId="0" borderId="4" xfId="0" applyFont="1" applyFill="1" applyBorder="1" applyAlignment="1">
      <alignment horizontal="left" vertical="center" wrapText="1"/>
    </xf>
    <xf numFmtId="0" fontId="54" fillId="0" borderId="2" xfId="0" applyFont="1" applyFill="1" applyBorder="1" applyAlignment="1">
      <alignment horizontal="left" vertical="center" wrapText="1"/>
    </xf>
    <xf numFmtId="0" fontId="47" fillId="0" borderId="6"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12" xfId="0" applyFont="1" applyBorder="1" applyAlignment="1">
      <alignment horizontal="center" vertical="center" wrapText="1"/>
    </xf>
    <xf numFmtId="0" fontId="47" fillId="0" borderId="1" xfId="0" applyFont="1" applyFill="1" applyBorder="1" applyAlignment="1">
      <alignment horizontal="center" vertical="center" wrapText="1"/>
    </xf>
    <xf numFmtId="43" fontId="44" fillId="0" borderId="6" xfId="6" applyNumberFormat="1" applyFont="1" applyFill="1" applyBorder="1" applyAlignment="1">
      <alignment horizontal="center" vertical="center" textRotation="90" wrapText="1"/>
    </xf>
    <xf numFmtId="43" fontId="44" fillId="0" borderId="5" xfId="6" applyNumberFormat="1" applyFont="1" applyFill="1" applyBorder="1" applyAlignment="1">
      <alignment horizontal="center" vertical="center" textRotation="90" wrapText="1"/>
    </xf>
    <xf numFmtId="43" fontId="44" fillId="0" borderId="12" xfId="6" applyNumberFormat="1" applyFont="1" applyFill="1" applyBorder="1" applyAlignment="1">
      <alignment horizontal="center" vertical="center" textRotation="90" wrapText="1"/>
    </xf>
    <xf numFmtId="0" fontId="27" fillId="0" borderId="5" xfId="6" applyFont="1" applyFill="1" applyBorder="1" applyAlignment="1">
      <alignment horizontal="center" vertical="center" textRotation="90" wrapText="1"/>
    </xf>
    <xf numFmtId="0" fontId="27" fillId="0" borderId="12" xfId="6" applyFont="1" applyFill="1" applyBorder="1" applyAlignment="1">
      <alignment horizontal="center" vertical="center" textRotation="90" wrapText="1"/>
    </xf>
    <xf numFmtId="43" fontId="21" fillId="0" borderId="6" xfId="0" applyNumberFormat="1" applyFont="1" applyFill="1" applyBorder="1" applyAlignment="1">
      <alignment horizontal="center" vertical="center"/>
    </xf>
    <xf numFmtId="43" fontId="21" fillId="0" borderId="5" xfId="0" applyNumberFormat="1" applyFont="1" applyFill="1" applyBorder="1" applyAlignment="1">
      <alignment horizontal="center" vertical="center"/>
    </xf>
    <xf numFmtId="43" fontId="21" fillId="0" borderId="12" xfId="0" applyNumberFormat="1" applyFont="1" applyFill="1" applyBorder="1" applyAlignment="1">
      <alignment horizontal="center" vertical="center"/>
    </xf>
    <xf numFmtId="175" fontId="21" fillId="0" borderId="6" xfId="0" applyNumberFormat="1" applyFont="1" applyFill="1" applyBorder="1" applyAlignment="1">
      <alignment horizontal="center" vertical="center"/>
    </xf>
    <xf numFmtId="175" fontId="21" fillId="0" borderId="5" xfId="0" applyNumberFormat="1" applyFont="1" applyFill="1" applyBorder="1" applyAlignment="1">
      <alignment horizontal="center" vertical="center"/>
    </xf>
    <xf numFmtId="175" fontId="21" fillId="0" borderId="12" xfId="0" applyNumberFormat="1" applyFont="1" applyFill="1" applyBorder="1" applyAlignment="1">
      <alignment horizontal="center" vertical="center"/>
    </xf>
    <xf numFmtId="43" fontId="21" fillId="0" borderId="6" xfId="17" applyNumberFormat="1" applyFont="1" applyFill="1" applyBorder="1" applyAlignment="1">
      <alignment horizontal="center" vertical="center"/>
    </xf>
    <xf numFmtId="43" fontId="21" fillId="0" borderId="5" xfId="17" applyNumberFormat="1" applyFont="1" applyFill="1" applyBorder="1" applyAlignment="1">
      <alignment horizontal="center" vertical="center"/>
    </xf>
    <xf numFmtId="43" fontId="21" fillId="0" borderId="12" xfId="17" applyNumberFormat="1" applyFont="1" applyFill="1" applyBorder="1" applyAlignment="1">
      <alignment horizontal="center" vertical="center"/>
    </xf>
    <xf numFmtId="179" fontId="21" fillId="0" borderId="6" xfId="17" applyNumberFormat="1" applyFont="1" applyFill="1" applyBorder="1" applyAlignment="1">
      <alignment horizontal="center" vertical="center"/>
    </xf>
    <xf numFmtId="179" fontId="21" fillId="0" borderId="5" xfId="17" applyNumberFormat="1" applyFont="1" applyFill="1" applyBorder="1" applyAlignment="1">
      <alignment horizontal="center" vertical="center"/>
    </xf>
    <xf numFmtId="179" fontId="21" fillId="0" borderId="12" xfId="17" applyNumberFormat="1" applyFont="1" applyFill="1" applyBorder="1" applyAlignment="1">
      <alignment horizontal="center" vertical="center"/>
    </xf>
    <xf numFmtId="179" fontId="21" fillId="0" borderId="6" xfId="0" applyNumberFormat="1" applyFont="1" applyFill="1" applyBorder="1" applyAlignment="1">
      <alignment horizontal="center" vertical="center"/>
    </xf>
    <xf numFmtId="179" fontId="21" fillId="0" borderId="5" xfId="0" applyNumberFormat="1" applyFont="1" applyFill="1" applyBorder="1" applyAlignment="1">
      <alignment horizontal="center" vertical="center"/>
    </xf>
    <xf numFmtId="179" fontId="21" fillId="0" borderId="12" xfId="0" applyNumberFormat="1" applyFont="1" applyFill="1" applyBorder="1" applyAlignment="1">
      <alignment horizontal="center" vertical="center"/>
    </xf>
    <xf numFmtId="173" fontId="21" fillId="0" borderId="6" xfId="0" applyNumberFormat="1" applyFont="1" applyFill="1" applyBorder="1" applyAlignment="1">
      <alignment horizontal="center" vertical="center"/>
    </xf>
    <xf numFmtId="173" fontId="21" fillId="0" borderId="5" xfId="0" applyNumberFormat="1" applyFont="1" applyFill="1" applyBorder="1" applyAlignment="1">
      <alignment horizontal="center" vertical="center"/>
    </xf>
    <xf numFmtId="173" fontId="21" fillId="0" borderId="12" xfId="0" applyNumberFormat="1" applyFont="1" applyFill="1" applyBorder="1" applyAlignment="1">
      <alignment horizontal="center" vertical="center"/>
    </xf>
    <xf numFmtId="175" fontId="21" fillId="0" borderId="6" xfId="17" applyNumberFormat="1" applyFont="1" applyFill="1" applyBorder="1" applyAlignment="1">
      <alignment horizontal="center" vertical="center"/>
    </xf>
    <xf numFmtId="175" fontId="21" fillId="0" borderId="5" xfId="17" applyNumberFormat="1" applyFont="1" applyFill="1" applyBorder="1" applyAlignment="1">
      <alignment horizontal="center" vertical="center"/>
    </xf>
    <xf numFmtId="175" fontId="21" fillId="0" borderId="12" xfId="17" applyNumberFormat="1" applyFont="1" applyFill="1" applyBorder="1" applyAlignment="1">
      <alignment horizontal="center" vertical="center"/>
    </xf>
    <xf numFmtId="43" fontId="21" fillId="0" borderId="1" xfId="17" applyFont="1" applyFill="1" applyBorder="1" applyAlignment="1">
      <alignment horizontal="center" vertical="center"/>
    </xf>
    <xf numFmtId="0" fontId="33" fillId="0" borderId="0" xfId="0" applyFont="1" applyFill="1" applyBorder="1" applyAlignment="1">
      <alignment horizontal="left" vertical="center" wrapText="1"/>
    </xf>
    <xf numFmtId="0" fontId="33" fillId="0" borderId="9" xfId="0" applyFont="1" applyFill="1" applyBorder="1" applyAlignment="1">
      <alignment horizontal="left" vertical="center" wrapText="1"/>
    </xf>
    <xf numFmtId="0" fontId="30" fillId="0" borderId="7" xfId="0" applyFont="1" applyFill="1" applyBorder="1" applyAlignment="1">
      <alignment horizontal="left" vertical="center" wrapText="1"/>
    </xf>
    <xf numFmtId="0" fontId="30" fillId="0" borderId="8"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30" fillId="0" borderId="2" xfId="0" applyFont="1" applyFill="1" applyBorder="1" applyAlignment="1">
      <alignment horizontal="left" vertical="center" wrapText="1"/>
    </xf>
    <xf numFmtId="0" fontId="54" fillId="0" borderId="7" xfId="0" applyFont="1" applyFill="1" applyBorder="1" applyAlignment="1">
      <alignment horizontal="left" wrapText="1"/>
    </xf>
    <xf numFmtId="0" fontId="54" fillId="0" borderId="8" xfId="0" applyFont="1" applyFill="1" applyBorder="1" applyAlignment="1">
      <alignment horizontal="left" wrapText="1"/>
    </xf>
    <xf numFmtId="177" fontId="21" fillId="0" borderId="6" xfId="17" applyNumberFormat="1" applyFont="1" applyFill="1" applyBorder="1" applyAlignment="1">
      <alignment horizontal="center" vertical="center"/>
    </xf>
    <xf numFmtId="177" fontId="21" fillId="0" borderId="5" xfId="17" applyNumberFormat="1" applyFont="1" applyFill="1" applyBorder="1" applyAlignment="1">
      <alignment horizontal="center" vertical="center"/>
    </xf>
    <xf numFmtId="177" fontId="21" fillId="0" borderId="12" xfId="17" applyNumberFormat="1" applyFont="1" applyFill="1" applyBorder="1" applyAlignment="1">
      <alignment horizontal="center" vertical="center"/>
    </xf>
    <xf numFmtId="43" fontId="21" fillId="0" borderId="6" xfId="17" applyFont="1" applyFill="1" applyBorder="1" applyAlignment="1">
      <alignment horizontal="center" vertical="center" wrapText="1"/>
    </xf>
    <xf numFmtId="43" fontId="21" fillId="0" borderId="5" xfId="17" applyFont="1" applyFill="1" applyBorder="1" applyAlignment="1">
      <alignment horizontal="center" vertical="center" wrapText="1"/>
    </xf>
    <xf numFmtId="43" fontId="21" fillId="0" borderId="12" xfId="17" applyFont="1" applyFill="1" applyBorder="1" applyAlignment="1">
      <alignment horizontal="center" vertical="center" wrapText="1"/>
    </xf>
    <xf numFmtId="43" fontId="21" fillId="0" borderId="1" xfId="17" applyNumberFormat="1" applyFont="1" applyFill="1" applyBorder="1" applyAlignment="1">
      <alignment horizontal="center" vertical="center"/>
    </xf>
    <xf numFmtId="0" fontId="54" fillId="0" borderId="1" xfId="0" applyFont="1" applyFill="1" applyBorder="1" applyAlignment="1">
      <alignment horizontal="left" wrapText="1"/>
    </xf>
    <xf numFmtId="0" fontId="54" fillId="0" borderId="13" xfId="0" applyFont="1" applyFill="1" applyBorder="1" applyAlignment="1">
      <alignment horizontal="left" vertical="center" wrapText="1"/>
    </xf>
    <xf numFmtId="173" fontId="21" fillId="0" borderId="6" xfId="17" applyNumberFormat="1" applyFont="1" applyFill="1" applyBorder="1" applyAlignment="1">
      <alignment horizontal="center" vertical="center"/>
    </xf>
    <xf numFmtId="173" fontId="21" fillId="0" borderId="5" xfId="17" applyNumberFormat="1" applyFont="1" applyFill="1" applyBorder="1" applyAlignment="1">
      <alignment horizontal="center" vertical="center"/>
    </xf>
    <xf numFmtId="173" fontId="21" fillId="0" borderId="12" xfId="17" applyNumberFormat="1" applyFont="1" applyFill="1" applyBorder="1" applyAlignment="1">
      <alignment horizontal="center" vertical="center"/>
    </xf>
    <xf numFmtId="171" fontId="21" fillId="0" borderId="6" xfId="0" applyNumberFormat="1" applyFont="1" applyFill="1" applyBorder="1" applyAlignment="1">
      <alignment horizontal="center" vertical="center"/>
    </xf>
    <xf numFmtId="171" fontId="21" fillId="0" borderId="5" xfId="0" applyNumberFormat="1" applyFont="1" applyFill="1" applyBorder="1" applyAlignment="1">
      <alignment horizontal="center" vertical="center"/>
    </xf>
    <xf numFmtId="171" fontId="21" fillId="0" borderId="12" xfId="0" applyNumberFormat="1" applyFont="1" applyFill="1" applyBorder="1" applyAlignment="1">
      <alignment horizontal="center" vertical="center"/>
    </xf>
    <xf numFmtId="176" fontId="21" fillId="0" borderId="6" xfId="17" applyNumberFormat="1" applyFont="1" applyFill="1" applyBorder="1" applyAlignment="1">
      <alignment horizontal="center" vertical="center"/>
    </xf>
    <xf numFmtId="176" fontId="21" fillId="0" borderId="5" xfId="17" applyNumberFormat="1" applyFont="1" applyFill="1" applyBorder="1" applyAlignment="1">
      <alignment horizontal="center" vertical="center"/>
    </xf>
    <xf numFmtId="176" fontId="21" fillId="0" borderId="12" xfId="17" applyNumberFormat="1" applyFont="1" applyFill="1" applyBorder="1" applyAlignment="1">
      <alignment horizontal="center" vertical="center"/>
    </xf>
    <xf numFmtId="178" fontId="21" fillId="0" borderId="6" xfId="17" applyNumberFormat="1" applyFont="1" applyFill="1" applyBorder="1" applyAlignment="1">
      <alignment horizontal="center" vertical="center"/>
    </xf>
    <xf numFmtId="178" fontId="21" fillId="0" borderId="5" xfId="17" applyNumberFormat="1" applyFont="1" applyFill="1" applyBorder="1" applyAlignment="1">
      <alignment horizontal="center" vertical="center"/>
    </xf>
    <xf numFmtId="178" fontId="21" fillId="0" borderId="12" xfId="17" applyNumberFormat="1" applyFont="1" applyFill="1" applyBorder="1" applyAlignment="1">
      <alignment horizontal="center" vertical="center"/>
    </xf>
    <xf numFmtId="43" fontId="21" fillId="2" borderId="6" xfId="20" applyFont="1" applyFill="1" applyBorder="1" applyAlignment="1">
      <alignment horizontal="center" vertical="center"/>
    </xf>
    <xf numFmtId="43" fontId="21" fillId="2" borderId="5" xfId="20" applyFont="1" applyFill="1" applyBorder="1" applyAlignment="1">
      <alignment horizontal="center" vertical="center"/>
    </xf>
    <xf numFmtId="43" fontId="21" fillId="2" borderId="12" xfId="20" applyFont="1" applyFill="1" applyBorder="1" applyAlignment="1">
      <alignment horizontal="center" vertical="center"/>
    </xf>
    <xf numFmtId="0" fontId="40" fillId="2" borderId="5" xfId="6" applyFont="1" applyFill="1" applyBorder="1" applyAlignment="1">
      <alignment horizontal="center" vertical="center" wrapText="1"/>
    </xf>
    <xf numFmtId="0" fontId="19" fillId="2" borderId="5" xfId="6"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12" xfId="0" applyFont="1" applyFill="1" applyBorder="1" applyAlignment="1">
      <alignment horizontal="center" vertical="center" wrapText="1"/>
    </xf>
    <xf numFmtId="175" fontId="21" fillId="2" borderId="6" xfId="20" applyNumberFormat="1" applyFont="1" applyFill="1" applyBorder="1" applyAlignment="1">
      <alignment horizontal="center" vertical="center"/>
    </xf>
    <xf numFmtId="177" fontId="21" fillId="2" borderId="5" xfId="20" applyNumberFormat="1" applyFont="1" applyFill="1" applyBorder="1" applyAlignment="1">
      <alignment horizontal="center" vertical="center"/>
    </xf>
    <xf numFmtId="177" fontId="21" fillId="2" borderId="12" xfId="20" applyNumberFormat="1" applyFont="1" applyFill="1" applyBorder="1" applyAlignment="1">
      <alignment horizontal="center" vertical="center"/>
    </xf>
    <xf numFmtId="177" fontId="21" fillId="2" borderId="6" xfId="20" applyNumberFormat="1" applyFont="1" applyFill="1" applyBorder="1" applyAlignment="1">
      <alignment horizontal="center" vertical="center"/>
    </xf>
    <xf numFmtId="2" fontId="21" fillId="2" borderId="6" xfId="20" applyNumberFormat="1" applyFont="1" applyFill="1" applyBorder="1" applyAlignment="1">
      <alignment horizontal="center" vertical="center"/>
    </xf>
    <xf numFmtId="2" fontId="21" fillId="2" borderId="5" xfId="20" applyNumberFormat="1" applyFont="1" applyFill="1" applyBorder="1" applyAlignment="1">
      <alignment horizontal="center" vertical="center"/>
    </xf>
    <xf numFmtId="2" fontId="21" fillId="2" borderId="12" xfId="20" applyNumberFormat="1" applyFont="1" applyFill="1" applyBorder="1" applyAlignment="1">
      <alignment horizontal="center" vertical="center"/>
    </xf>
    <xf numFmtId="43" fontId="21" fillId="2" borderId="6" xfId="20" applyNumberFormat="1" applyFont="1" applyFill="1" applyBorder="1" applyAlignment="1">
      <alignment horizontal="center" vertical="center"/>
    </xf>
    <xf numFmtId="173" fontId="21" fillId="2" borderId="5" xfId="20" applyNumberFormat="1" applyFont="1" applyFill="1" applyBorder="1" applyAlignment="1">
      <alignment horizontal="center" vertical="center"/>
    </xf>
    <xf numFmtId="173" fontId="21" fillId="2" borderId="12" xfId="20" applyNumberFormat="1" applyFont="1" applyFill="1" applyBorder="1" applyAlignment="1">
      <alignment horizontal="center" vertical="center"/>
    </xf>
    <xf numFmtId="170" fontId="21" fillId="2" borderId="6" xfId="20" applyNumberFormat="1" applyFont="1" applyFill="1" applyBorder="1" applyAlignment="1">
      <alignment horizontal="center" vertical="center"/>
    </xf>
    <xf numFmtId="165" fontId="21" fillId="2" borderId="5" xfId="20" applyNumberFormat="1" applyFont="1" applyFill="1" applyBorder="1" applyAlignment="1">
      <alignment horizontal="center" vertical="center"/>
    </xf>
    <xf numFmtId="165" fontId="21" fillId="2" borderId="12" xfId="20" applyNumberFormat="1" applyFont="1" applyFill="1" applyBorder="1" applyAlignment="1">
      <alignment horizontal="center" vertical="center"/>
    </xf>
    <xf numFmtId="2" fontId="21" fillId="2" borderId="6" xfId="0" applyNumberFormat="1" applyFont="1" applyFill="1" applyBorder="1" applyAlignment="1">
      <alignment horizontal="center" vertical="center"/>
    </xf>
    <xf numFmtId="2" fontId="21" fillId="2" borderId="5" xfId="0" applyNumberFormat="1" applyFont="1" applyFill="1" applyBorder="1" applyAlignment="1">
      <alignment horizontal="center" vertical="center"/>
    </xf>
    <xf numFmtId="2" fontId="21" fillId="2" borderId="12" xfId="0" applyNumberFormat="1" applyFont="1" applyFill="1" applyBorder="1" applyAlignment="1">
      <alignment horizontal="center" vertical="center"/>
    </xf>
    <xf numFmtId="170" fontId="21" fillId="2" borderId="5" xfId="20" applyNumberFormat="1" applyFont="1" applyFill="1" applyBorder="1" applyAlignment="1">
      <alignment horizontal="center" vertical="center"/>
    </xf>
    <xf numFmtId="170" fontId="21" fillId="2" borderId="12" xfId="20" applyNumberFormat="1" applyFont="1" applyFill="1" applyBorder="1" applyAlignment="1">
      <alignment horizontal="center" vertical="center"/>
    </xf>
    <xf numFmtId="1" fontId="21" fillId="2" borderId="6" xfId="0" applyNumberFormat="1" applyFont="1" applyFill="1" applyBorder="1" applyAlignment="1">
      <alignment horizontal="center" vertical="center"/>
    </xf>
    <xf numFmtId="1" fontId="21" fillId="2" borderId="5" xfId="0" applyNumberFormat="1" applyFont="1" applyFill="1" applyBorder="1" applyAlignment="1">
      <alignment horizontal="center" vertical="center"/>
    </xf>
    <xf numFmtId="1" fontId="21" fillId="2" borderId="12" xfId="0" applyNumberFormat="1" applyFont="1" applyFill="1" applyBorder="1" applyAlignment="1">
      <alignment horizontal="center" vertical="center"/>
    </xf>
    <xf numFmtId="179" fontId="21" fillId="2" borderId="6" xfId="20" applyNumberFormat="1" applyFont="1" applyFill="1" applyBorder="1" applyAlignment="1">
      <alignment horizontal="center" vertical="center"/>
    </xf>
    <xf numFmtId="179" fontId="21" fillId="2" borderId="5" xfId="20" applyNumberFormat="1" applyFont="1" applyFill="1" applyBorder="1" applyAlignment="1">
      <alignment horizontal="center" vertical="center"/>
    </xf>
    <xf numFmtId="179" fontId="21" fillId="2" borderId="12" xfId="20" applyNumberFormat="1" applyFont="1" applyFill="1" applyBorder="1" applyAlignment="1">
      <alignment horizontal="center" vertical="center"/>
    </xf>
    <xf numFmtId="1" fontId="21" fillId="2" borderId="6" xfId="20" applyNumberFormat="1" applyFont="1" applyFill="1" applyBorder="1" applyAlignment="1">
      <alignment horizontal="center" vertical="center"/>
    </xf>
    <xf numFmtId="1" fontId="21" fillId="2" borderId="5" xfId="20" applyNumberFormat="1" applyFont="1" applyFill="1" applyBorder="1" applyAlignment="1">
      <alignment horizontal="center" vertical="center"/>
    </xf>
    <xf numFmtId="1" fontId="21" fillId="2" borderId="12" xfId="20" applyNumberFormat="1" applyFont="1" applyFill="1" applyBorder="1" applyAlignment="1">
      <alignment horizontal="center" vertical="center"/>
    </xf>
    <xf numFmtId="166" fontId="21" fillId="2" borderId="6" xfId="20" applyNumberFormat="1" applyFont="1" applyFill="1" applyBorder="1" applyAlignment="1">
      <alignment horizontal="center" vertical="center"/>
    </xf>
    <xf numFmtId="166" fontId="21" fillId="2" borderId="5" xfId="20" applyNumberFormat="1" applyFont="1" applyFill="1" applyBorder="1" applyAlignment="1">
      <alignment horizontal="center" vertical="center"/>
    </xf>
    <xf numFmtId="166" fontId="21" fillId="2" borderId="12" xfId="20" applyNumberFormat="1" applyFont="1" applyFill="1" applyBorder="1" applyAlignment="1">
      <alignment horizontal="center" vertical="center"/>
    </xf>
    <xf numFmtId="165" fontId="21" fillId="2" borderId="6" xfId="20" applyNumberFormat="1" applyFont="1" applyFill="1" applyBorder="1" applyAlignment="1">
      <alignment horizontal="center" vertical="center"/>
    </xf>
    <xf numFmtId="173" fontId="21" fillId="2" borderId="6" xfId="20" applyNumberFormat="1" applyFont="1" applyFill="1" applyBorder="1" applyAlignment="1">
      <alignment horizontal="center" vertical="center"/>
    </xf>
    <xf numFmtId="176" fontId="21" fillId="2" borderId="6" xfId="20" applyNumberFormat="1" applyFont="1" applyFill="1" applyBorder="1" applyAlignment="1">
      <alignment horizontal="center" vertical="center"/>
    </xf>
    <xf numFmtId="176" fontId="21" fillId="2" borderId="5" xfId="20" applyNumberFormat="1" applyFont="1" applyFill="1" applyBorder="1" applyAlignment="1">
      <alignment horizontal="center" vertical="center"/>
    </xf>
    <xf numFmtId="176" fontId="21" fillId="2" borderId="12" xfId="20" applyNumberFormat="1" applyFont="1" applyFill="1" applyBorder="1" applyAlignment="1">
      <alignment horizontal="center" vertical="center"/>
    </xf>
    <xf numFmtId="0" fontId="21" fillId="2" borderId="1" xfId="0" applyFont="1" applyFill="1" applyBorder="1" applyAlignment="1">
      <alignment horizontal="center" vertical="center" wrapText="1"/>
    </xf>
    <xf numFmtId="178" fontId="21" fillId="2" borderId="6" xfId="20" applyNumberFormat="1" applyFont="1" applyFill="1" applyBorder="1" applyAlignment="1">
      <alignment horizontal="center" vertical="center"/>
    </xf>
    <xf numFmtId="178" fontId="21" fillId="2" borderId="5" xfId="20" applyNumberFormat="1" applyFont="1" applyFill="1" applyBorder="1" applyAlignment="1">
      <alignment horizontal="center" vertical="center"/>
    </xf>
    <xf numFmtId="178" fontId="21" fillId="2" borderId="12" xfId="20" applyNumberFormat="1" applyFont="1" applyFill="1" applyBorder="1" applyAlignment="1">
      <alignment horizontal="center" vertical="center"/>
    </xf>
    <xf numFmtId="2" fontId="21" fillId="2" borderId="1" xfId="0" applyNumberFormat="1" applyFont="1" applyFill="1" applyBorder="1" applyAlignment="1">
      <alignment horizontal="center" vertical="center"/>
    </xf>
    <xf numFmtId="175" fontId="21" fillId="2" borderId="5" xfId="20" applyNumberFormat="1" applyFont="1" applyFill="1" applyBorder="1" applyAlignment="1">
      <alignment horizontal="center" vertical="center"/>
    </xf>
    <xf numFmtId="175" fontId="21" fillId="2" borderId="12" xfId="20" applyNumberFormat="1" applyFont="1" applyFill="1" applyBorder="1" applyAlignment="1">
      <alignment horizontal="center" vertical="center"/>
    </xf>
    <xf numFmtId="165" fontId="21" fillId="2" borderId="1" xfId="0" applyNumberFormat="1" applyFont="1" applyFill="1" applyBorder="1" applyAlignment="1">
      <alignment horizontal="center" vertical="center"/>
    </xf>
    <xf numFmtId="0" fontId="21" fillId="2" borderId="6" xfId="0" applyFont="1" applyFill="1" applyBorder="1" applyAlignment="1">
      <alignment horizontal="center" vertical="center"/>
    </xf>
    <xf numFmtId="0" fontId="21" fillId="2" borderId="5" xfId="0" applyFont="1" applyFill="1" applyBorder="1" applyAlignment="1">
      <alignment horizontal="center" vertical="center"/>
    </xf>
    <xf numFmtId="165" fontId="21" fillId="2" borderId="6" xfId="0" applyNumberFormat="1" applyFont="1" applyFill="1" applyBorder="1" applyAlignment="1">
      <alignment horizontal="center" vertical="center"/>
    </xf>
    <xf numFmtId="165" fontId="21" fillId="2" borderId="5" xfId="0" applyNumberFormat="1" applyFont="1" applyFill="1" applyBorder="1" applyAlignment="1">
      <alignment horizontal="center" vertical="center"/>
    </xf>
    <xf numFmtId="165" fontId="21" fillId="2" borderId="12" xfId="0" applyNumberFormat="1" applyFont="1" applyFill="1" applyBorder="1" applyAlignment="1">
      <alignment horizontal="center" vertical="center"/>
    </xf>
    <xf numFmtId="43" fontId="21" fillId="0" borderId="6" xfId="20" applyFont="1" applyFill="1" applyBorder="1" applyAlignment="1">
      <alignment horizontal="center" vertical="center"/>
    </xf>
    <xf numFmtId="43" fontId="21" fillId="0" borderId="5" xfId="20" applyFont="1" applyFill="1" applyBorder="1" applyAlignment="1">
      <alignment horizontal="center" vertical="center"/>
    </xf>
    <xf numFmtId="43" fontId="21" fillId="0" borderId="12" xfId="2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19" fillId="2" borderId="6" xfId="6" applyFont="1" applyFill="1" applyBorder="1" applyAlignment="1">
      <alignment horizontal="center" vertical="center" textRotation="90" wrapText="1"/>
    </xf>
    <xf numFmtId="0" fontId="19" fillId="2" borderId="5"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21" fillId="2" borderId="1" xfId="0" applyFont="1" applyFill="1" applyBorder="1" applyAlignment="1">
      <alignment horizontal="center" vertical="center"/>
    </xf>
    <xf numFmtId="0" fontId="21" fillId="2" borderId="6"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12" xfId="0" applyFont="1" applyFill="1" applyBorder="1" applyAlignment="1">
      <alignment horizontal="center" vertical="center"/>
    </xf>
    <xf numFmtId="0" fontId="21" fillId="2" borderId="1" xfId="0" applyFont="1" applyFill="1" applyBorder="1" applyAlignment="1">
      <alignment horizontal="left" vertical="center" wrapText="1"/>
    </xf>
    <xf numFmtId="0" fontId="22" fillId="2" borderId="0" xfId="0" applyFont="1" applyFill="1" applyAlignment="1">
      <alignment horizontal="right"/>
    </xf>
    <xf numFmtId="0" fontId="17" fillId="2" borderId="0" xfId="8" applyFont="1" applyFill="1" applyAlignment="1">
      <alignment horizontal="left" vertical="justify" wrapText="1"/>
    </xf>
    <xf numFmtId="0" fontId="17" fillId="2" borderId="0" xfId="7" applyFont="1" applyFill="1" applyAlignment="1">
      <alignment horizontal="left" vertical="center"/>
    </xf>
    <xf numFmtId="0" fontId="6" fillId="0" borderId="6" xfId="12" applyFont="1" applyFill="1" applyBorder="1" applyAlignment="1">
      <alignment horizontal="center" vertical="center" wrapText="1"/>
    </xf>
    <xf numFmtId="0" fontId="6" fillId="0" borderId="5" xfId="12" applyFont="1" applyFill="1" applyBorder="1" applyAlignment="1">
      <alignment horizontal="center" vertical="center" wrapText="1"/>
    </xf>
    <xf numFmtId="0" fontId="6" fillId="0" borderId="12" xfId="12" applyFont="1" applyFill="1" applyBorder="1" applyAlignment="1">
      <alignment horizontal="center" vertical="center" wrapText="1"/>
    </xf>
    <xf numFmtId="0" fontId="19" fillId="0" borderId="6" xfId="6" applyFont="1" applyFill="1" applyBorder="1" applyAlignment="1">
      <alignment horizontal="center" vertical="center"/>
    </xf>
    <xf numFmtId="0" fontId="19" fillId="0" borderId="5"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6" xfId="6" applyFont="1" applyFill="1" applyBorder="1" applyAlignment="1">
      <alignment horizontal="center" vertical="center" textRotation="90"/>
    </xf>
    <xf numFmtId="0" fontId="19" fillId="0" borderId="5" xfId="6" applyFont="1" applyFill="1" applyBorder="1" applyAlignment="1">
      <alignment horizontal="center" vertical="center" textRotation="90"/>
    </xf>
    <xf numFmtId="0" fontId="19" fillId="0" borderId="12" xfId="6" applyFont="1" applyFill="1" applyBorder="1" applyAlignment="1">
      <alignment horizontal="center" vertical="center" textRotation="90"/>
    </xf>
    <xf numFmtId="0" fontId="48" fillId="2" borderId="6" xfId="6" applyFont="1" applyFill="1" applyBorder="1" applyAlignment="1">
      <alignment horizontal="center" vertical="center" wrapText="1"/>
    </xf>
    <xf numFmtId="0" fontId="48" fillId="2" borderId="12" xfId="6" applyFont="1" applyFill="1" applyBorder="1" applyAlignment="1">
      <alignment horizontal="center" vertical="center" wrapText="1"/>
    </xf>
    <xf numFmtId="0" fontId="48" fillId="0" borderId="6" xfId="6" applyFont="1" applyFill="1" applyBorder="1" applyAlignment="1">
      <alignment horizontal="center" vertical="center" wrapText="1"/>
    </xf>
    <xf numFmtId="0" fontId="48" fillId="0" borderId="12" xfId="6" applyFont="1" applyFill="1" applyBorder="1" applyAlignment="1">
      <alignment horizontal="center" vertical="center" wrapText="1"/>
    </xf>
    <xf numFmtId="169" fontId="18" fillId="0" borderId="7" xfId="8" applyNumberFormat="1" applyFont="1" applyFill="1" applyBorder="1" applyAlignment="1">
      <alignment horizontal="center" vertical="justify" wrapText="1"/>
    </xf>
    <xf numFmtId="0" fontId="17" fillId="0" borderId="0" xfId="7" applyFont="1" applyFill="1" applyAlignment="1">
      <alignment horizontal="left" vertical="center" wrapText="1"/>
    </xf>
    <xf numFmtId="0" fontId="17" fillId="0" borderId="0" xfId="8" applyFont="1" applyAlignment="1">
      <alignment horizontal="left" vertical="justify" wrapText="1"/>
    </xf>
    <xf numFmtId="0" fontId="19" fillId="0" borderId="6" xfId="6" applyFont="1" applyBorder="1" applyAlignment="1">
      <alignment horizontal="center" vertical="center" wrapText="1"/>
    </xf>
    <xf numFmtId="0" fontId="19" fillId="0" borderId="5" xfId="6" applyFont="1" applyBorder="1" applyAlignment="1">
      <alignment horizontal="center" vertical="center" wrapText="1"/>
    </xf>
    <xf numFmtId="0" fontId="19" fillId="0" borderId="12" xfId="6" applyFont="1" applyBorder="1" applyAlignment="1">
      <alignment horizontal="center" vertical="center" wrapText="1"/>
    </xf>
    <xf numFmtId="0" fontId="19" fillId="0" borderId="6" xfId="6" applyFont="1" applyBorder="1" applyAlignment="1">
      <alignment horizontal="center" vertical="center"/>
    </xf>
    <xf numFmtId="0" fontId="19" fillId="0" borderId="5" xfId="0" applyFont="1" applyBorder="1" applyAlignment="1">
      <alignment horizontal="center" vertical="center"/>
    </xf>
    <xf numFmtId="0" fontId="19" fillId="0" borderId="12" xfId="0" applyFont="1" applyBorder="1" applyAlignment="1">
      <alignment horizontal="center" vertical="center"/>
    </xf>
    <xf numFmtId="169" fontId="17" fillId="0" borderId="7" xfId="8" applyNumberFormat="1" applyFont="1" applyBorder="1" applyAlignment="1">
      <alignment horizontal="center" vertical="justify" wrapText="1"/>
    </xf>
    <xf numFmtId="0" fontId="17" fillId="0" borderId="7" xfId="8" applyFont="1" applyBorder="1" applyAlignment="1">
      <alignment horizontal="center" vertical="justify" wrapText="1"/>
    </xf>
    <xf numFmtId="0" fontId="17" fillId="0" borderId="0" xfId="7" applyFont="1" applyAlignment="1">
      <alignment horizontal="left" vertical="center" wrapText="1"/>
    </xf>
    <xf numFmtId="0" fontId="19" fillId="2" borderId="1" xfId="6" applyFont="1" applyFill="1" applyBorder="1" applyAlignment="1">
      <alignment horizontal="center" vertical="center" wrapText="1"/>
    </xf>
    <xf numFmtId="0" fontId="1" fillId="0" borderId="6" xfId="12" applyFont="1" applyFill="1" applyBorder="1" applyAlignment="1">
      <alignment horizontal="center" vertical="center" wrapText="1"/>
    </xf>
    <xf numFmtId="0" fontId="1" fillId="0" borderId="5" xfId="12" applyFont="1" applyFill="1" applyBorder="1" applyAlignment="1">
      <alignment horizontal="center" vertical="center" wrapText="1"/>
    </xf>
    <xf numFmtId="0" fontId="1" fillId="0" borderId="12" xfId="12" applyFont="1" applyFill="1" applyBorder="1" applyAlignment="1">
      <alignment horizontal="center" vertical="center" wrapText="1"/>
    </xf>
    <xf numFmtId="0" fontId="19" fillId="0" borderId="1" xfId="6" applyFont="1" applyBorder="1" applyAlignment="1">
      <alignment horizontal="center" vertical="center"/>
    </xf>
    <xf numFmtId="0" fontId="19" fillId="0" borderId="1" xfId="0" applyFont="1" applyBorder="1" applyAlignment="1">
      <alignment horizontal="center" vertical="center"/>
    </xf>
    <xf numFmtId="0" fontId="17" fillId="0" borderId="0" xfId="8" applyFont="1" applyFill="1" applyAlignment="1">
      <alignment vertical="justify" wrapText="1"/>
    </xf>
    <xf numFmtId="0" fontId="18" fillId="0" borderId="7" xfId="8" applyFont="1" applyFill="1" applyBorder="1" applyAlignment="1">
      <alignment horizontal="center" vertical="justify" wrapText="1"/>
    </xf>
    <xf numFmtId="169" fontId="18" fillId="0" borderId="0" xfId="8" applyNumberFormat="1" applyFont="1" applyFill="1" applyBorder="1" applyAlignment="1">
      <alignment horizontal="center" vertical="justify" wrapText="1"/>
    </xf>
    <xf numFmtId="0" fontId="18" fillId="0" borderId="0" xfId="8" applyFont="1" applyFill="1" applyBorder="1" applyAlignment="1">
      <alignment horizontal="center" vertical="justify" wrapText="1"/>
    </xf>
    <xf numFmtId="0" fontId="21" fillId="0" borderId="1" xfId="0" applyFont="1" applyFill="1" applyBorder="1" applyAlignment="1">
      <alignment horizontal="center" vertical="center" wrapText="1"/>
    </xf>
    <xf numFmtId="175" fontId="21" fillId="0" borderId="1" xfId="17" applyNumberFormat="1" applyFont="1" applyFill="1" applyBorder="1" applyAlignment="1">
      <alignment horizontal="center" vertical="center"/>
    </xf>
    <xf numFmtId="2" fontId="21" fillId="0" borderId="1" xfId="0" applyNumberFormat="1" applyFont="1" applyFill="1" applyBorder="1" applyAlignment="1">
      <alignment horizontal="center" vertical="center"/>
    </xf>
    <xf numFmtId="0" fontId="40" fillId="2" borderId="1" xfId="6" applyFont="1" applyFill="1" applyBorder="1" applyAlignment="1">
      <alignment horizontal="center" vertical="center" wrapText="1"/>
    </xf>
    <xf numFmtId="173" fontId="21" fillId="0" borderId="1" xfId="17" applyNumberFormat="1" applyFont="1" applyFill="1" applyBorder="1" applyAlignment="1">
      <alignment horizontal="center" vertical="center"/>
    </xf>
    <xf numFmtId="174" fontId="2" fillId="0" borderId="1" xfId="17" applyNumberFormat="1" applyFont="1" applyFill="1" applyBorder="1" applyAlignment="1">
      <alignment horizontal="center" vertical="center"/>
    </xf>
    <xf numFmtId="172" fontId="2" fillId="0" borderId="1" xfId="17" applyNumberFormat="1" applyFont="1" applyFill="1" applyBorder="1" applyAlignment="1">
      <alignment horizontal="center" vertical="center"/>
    </xf>
    <xf numFmtId="2" fontId="21" fillId="0" borderId="1" xfId="0" applyNumberFormat="1" applyFont="1" applyFill="1" applyBorder="1" applyAlignment="1">
      <alignment horizontal="right" vertical="center"/>
    </xf>
    <xf numFmtId="175" fontId="21" fillId="0" borderId="1" xfId="17" applyNumberFormat="1" applyFont="1" applyFill="1" applyBorder="1" applyAlignment="1">
      <alignment horizontal="right" vertical="center"/>
    </xf>
    <xf numFmtId="174" fontId="2" fillId="0" borderId="1" xfId="17" applyNumberFormat="1" applyFont="1" applyFill="1" applyBorder="1" applyAlignment="1">
      <alignment horizontal="right" vertical="center"/>
    </xf>
    <xf numFmtId="0" fontId="24" fillId="0" borderId="1" xfId="0" applyFont="1" applyFill="1" applyBorder="1" applyAlignment="1">
      <alignment horizontal="center" vertical="center" wrapText="1"/>
    </xf>
    <xf numFmtId="172" fontId="2" fillId="0" borderId="1" xfId="17" applyNumberFormat="1" applyFont="1" applyFill="1" applyBorder="1" applyAlignment="1">
      <alignment horizontal="right" vertical="center"/>
    </xf>
    <xf numFmtId="43" fontId="2" fillId="0" borderId="1" xfId="17" applyFont="1" applyFill="1" applyBorder="1" applyAlignment="1">
      <alignment horizontal="center" vertical="center"/>
    </xf>
    <xf numFmtId="172" fontId="21" fillId="0" borderId="1" xfId="17" applyNumberFormat="1" applyFont="1" applyFill="1" applyBorder="1" applyAlignment="1">
      <alignment horizontal="center" vertical="center"/>
    </xf>
    <xf numFmtId="0" fontId="2" fillId="0" borderId="1" xfId="0" applyFont="1" applyFill="1" applyBorder="1" applyAlignment="1">
      <alignment horizontal="center" vertical="center"/>
    </xf>
    <xf numFmtId="0" fontId="19" fillId="0" borderId="1" xfId="6" applyFont="1" applyBorder="1" applyAlignment="1">
      <alignment horizontal="center" vertical="center" textRotation="90" wrapText="1"/>
    </xf>
    <xf numFmtId="0" fontId="19" fillId="0" borderId="1" xfId="0" applyFont="1" applyBorder="1" applyAlignment="1">
      <alignment horizontal="center" vertical="center" wrapText="1"/>
    </xf>
    <xf numFmtId="0" fontId="21" fillId="0" borderId="1" xfId="0" applyFont="1" applyFill="1" applyBorder="1" applyAlignment="1">
      <alignment horizontal="left" vertical="center" wrapText="1"/>
    </xf>
    <xf numFmtId="0" fontId="19" fillId="0" borderId="1" xfId="6" applyFont="1" applyBorder="1" applyAlignment="1">
      <alignment horizontal="center" vertical="center" wrapText="1"/>
    </xf>
    <xf numFmtId="0" fontId="17" fillId="0" borderId="0" xfId="7" applyFont="1" applyFill="1" applyAlignment="1">
      <alignment horizontal="left" vertical="center"/>
    </xf>
    <xf numFmtId="0" fontId="19" fillId="0" borderId="6" xfId="6" applyFont="1" applyFill="1" applyBorder="1" applyAlignment="1">
      <alignment horizontal="center" vertical="center" textRotation="90" wrapText="1"/>
    </xf>
    <xf numFmtId="0" fontId="21" fillId="0" borderId="6"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1" fillId="0" borderId="1" xfId="0" applyFont="1" applyBorder="1" applyAlignment="1">
      <alignment horizontal="left" vertical="center" wrapText="1"/>
    </xf>
    <xf numFmtId="0" fontId="7" fillId="2" borderId="5" xfId="6" applyFont="1" applyFill="1" applyBorder="1" applyAlignment="1">
      <alignment horizontal="center" vertical="center" wrapText="1"/>
    </xf>
    <xf numFmtId="0" fontId="7" fillId="2" borderId="12" xfId="6" applyFont="1" applyFill="1" applyBorder="1" applyAlignment="1">
      <alignment horizontal="center" vertical="center" wrapText="1"/>
    </xf>
    <xf numFmtId="0" fontId="37" fillId="2" borderId="5" xfId="6" applyFont="1" applyFill="1" applyBorder="1" applyAlignment="1">
      <alignment horizontal="center" vertical="center" wrapText="1"/>
    </xf>
    <xf numFmtId="0" fontId="37" fillId="2" borderId="12" xfId="6" applyFont="1" applyFill="1" applyBorder="1" applyAlignment="1">
      <alignment horizontal="center" vertical="center" wrapText="1"/>
    </xf>
    <xf numFmtId="174" fontId="2" fillId="0" borderId="6" xfId="17" applyNumberFormat="1" applyFont="1" applyFill="1" applyBorder="1" applyAlignment="1">
      <alignment horizontal="center" vertical="center"/>
    </xf>
    <xf numFmtId="174" fontId="2" fillId="0" borderId="5" xfId="17" applyNumberFormat="1" applyFont="1" applyFill="1" applyBorder="1" applyAlignment="1">
      <alignment horizontal="center" vertical="center"/>
    </xf>
    <xf numFmtId="43" fontId="2" fillId="0" borderId="6" xfId="17" applyFont="1" applyFill="1" applyBorder="1" applyAlignment="1">
      <alignment horizontal="center" vertical="center"/>
    </xf>
    <xf numFmtId="43" fontId="2" fillId="0" borderId="5" xfId="17" applyFont="1" applyFill="1" applyBorder="1" applyAlignment="1">
      <alignment horizontal="center" vertical="center"/>
    </xf>
    <xf numFmtId="43" fontId="2" fillId="0" borderId="12" xfId="17" applyFont="1" applyFill="1" applyBorder="1" applyAlignment="1">
      <alignment horizontal="center" vertical="center"/>
    </xf>
    <xf numFmtId="174" fontId="2" fillId="0" borderId="12" xfId="17" applyNumberFormat="1" applyFont="1" applyFill="1" applyBorder="1" applyAlignment="1">
      <alignment horizontal="center" vertical="center"/>
    </xf>
    <xf numFmtId="172" fontId="2" fillId="0" borderId="6" xfId="17" applyNumberFormat="1" applyFont="1" applyFill="1" applyBorder="1" applyAlignment="1">
      <alignment horizontal="center" vertical="center"/>
    </xf>
    <xf numFmtId="172" fontId="2" fillId="0" borderId="5" xfId="17" applyNumberFormat="1" applyFont="1" applyFill="1" applyBorder="1" applyAlignment="1">
      <alignment horizontal="center" vertical="center"/>
    </xf>
    <xf numFmtId="172" fontId="2" fillId="0" borderId="12" xfId="17" applyNumberFormat="1" applyFont="1" applyFill="1" applyBorder="1" applyAlignment="1">
      <alignment horizontal="center" vertical="center"/>
    </xf>
    <xf numFmtId="170" fontId="2" fillId="0" borderId="1" xfId="0" applyNumberFormat="1" applyFont="1" applyFill="1" applyBorder="1" applyAlignment="1">
      <alignment horizontal="center" vertical="center"/>
    </xf>
    <xf numFmtId="0" fontId="40" fillId="0" borderId="6" xfId="6" applyFont="1" applyFill="1" applyBorder="1" applyAlignment="1">
      <alignment horizontal="center" vertical="center" textRotation="90" wrapText="1"/>
    </xf>
    <xf numFmtId="2" fontId="21" fillId="0" borderId="6" xfId="0" applyNumberFormat="1" applyFont="1" applyFill="1" applyBorder="1" applyAlignment="1">
      <alignment horizontal="center" vertical="center"/>
    </xf>
    <xf numFmtId="2" fontId="21" fillId="0" borderId="5" xfId="0" applyNumberFormat="1" applyFont="1" applyFill="1" applyBorder="1" applyAlignment="1">
      <alignment horizontal="center" vertical="center"/>
    </xf>
    <xf numFmtId="2" fontId="21" fillId="0" borderId="12"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12" xfId="0" applyFont="1" applyFill="1" applyBorder="1" applyAlignment="1">
      <alignment horizontal="center" vertical="center"/>
    </xf>
    <xf numFmtId="0" fontId="40" fillId="0" borderId="6" xfId="6" applyFont="1" applyFill="1" applyBorder="1" applyAlignment="1">
      <alignment horizontal="center" vertical="center" wrapText="1"/>
    </xf>
    <xf numFmtId="0" fontId="40" fillId="0" borderId="5" xfId="6" applyFont="1" applyFill="1" applyBorder="1" applyAlignment="1">
      <alignment horizontal="center" vertical="center" wrapText="1"/>
    </xf>
    <xf numFmtId="0" fontId="40" fillId="0" borderId="12" xfId="6"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21" fillId="0" borderId="1" xfId="0" applyFont="1" applyFill="1" applyBorder="1" applyAlignment="1">
      <alignment vertical="center" wrapText="1"/>
    </xf>
    <xf numFmtId="0" fontId="1" fillId="0" borderId="6" xfId="6" applyFont="1" applyFill="1" applyBorder="1" applyAlignment="1">
      <alignment horizontal="center" vertical="center"/>
    </xf>
    <xf numFmtId="0" fontId="1" fillId="0" borderId="6" xfId="6" applyFont="1" applyFill="1" applyBorder="1" applyAlignment="1">
      <alignment horizontal="center" vertical="center" wrapText="1"/>
    </xf>
    <xf numFmtId="0" fontId="1" fillId="0" borderId="5" xfId="6" applyFont="1" applyFill="1" applyBorder="1" applyAlignment="1">
      <alignment horizontal="center" vertical="center" wrapText="1"/>
    </xf>
    <xf numFmtId="0" fontId="1" fillId="0" borderId="12" xfId="6" applyFont="1" applyFill="1" applyBorder="1" applyAlignment="1">
      <alignment horizontal="center" vertical="center" wrapText="1"/>
    </xf>
    <xf numFmtId="0" fontId="1" fillId="0" borderId="6" xfId="6" applyFont="1" applyFill="1" applyBorder="1" applyAlignment="1">
      <alignment horizontal="center" vertical="center" textRotation="90"/>
    </xf>
    <xf numFmtId="0" fontId="1" fillId="2" borderId="5" xfId="6" applyFont="1" applyFill="1" applyBorder="1" applyAlignment="1">
      <alignment horizontal="center" vertical="center" wrapText="1"/>
    </xf>
    <xf numFmtId="0" fontId="1" fillId="2" borderId="12" xfId="6" applyFont="1" applyFill="1" applyBorder="1" applyAlignment="1">
      <alignment horizontal="center" vertical="center" wrapText="1"/>
    </xf>
    <xf numFmtId="0" fontId="1" fillId="0" borderId="2" xfId="6" applyFont="1" applyFill="1" applyBorder="1" applyAlignment="1">
      <alignment horizontal="center" vertical="center" wrapText="1"/>
    </xf>
    <xf numFmtId="0" fontId="1" fillId="0" borderId="9" xfId="6" applyFont="1" applyFill="1" applyBorder="1" applyAlignment="1">
      <alignment horizontal="center" vertical="center" wrapText="1"/>
    </xf>
    <xf numFmtId="0" fontId="1" fillId="0" borderId="8" xfId="6" applyFont="1" applyFill="1" applyBorder="1" applyAlignment="1">
      <alignment horizontal="center" vertical="center" wrapText="1"/>
    </xf>
    <xf numFmtId="0" fontId="24" fillId="0" borderId="6"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12" xfId="0" applyFont="1" applyFill="1" applyBorder="1" applyAlignment="1">
      <alignment horizontal="center" vertical="center"/>
    </xf>
    <xf numFmtId="43" fontId="24" fillId="0" borderId="6" xfId="17" applyFont="1" applyFill="1" applyBorder="1" applyAlignment="1">
      <alignment horizontal="center" vertical="center"/>
    </xf>
    <xf numFmtId="43" fontId="24" fillId="0" borderId="5" xfId="17" applyFont="1" applyFill="1" applyBorder="1" applyAlignment="1">
      <alignment horizontal="center" vertical="center"/>
    </xf>
    <xf numFmtId="43" fontId="24" fillId="0" borderId="12" xfId="17" applyFont="1" applyFill="1" applyBorder="1" applyAlignment="1">
      <alignment horizontal="center" vertical="center"/>
    </xf>
    <xf numFmtId="43" fontId="24" fillId="0" borderId="6" xfId="17" applyFont="1" applyFill="1" applyBorder="1" applyAlignment="1">
      <alignment horizontal="center" vertical="center" wrapText="1"/>
    </xf>
    <xf numFmtId="43" fontId="24" fillId="0" borderId="5" xfId="17" applyFont="1" applyFill="1" applyBorder="1" applyAlignment="1">
      <alignment horizontal="center" vertical="center" wrapText="1"/>
    </xf>
    <xf numFmtId="43" fontId="24" fillId="0" borderId="12" xfId="17"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12" xfId="0" applyFont="1" applyFill="1" applyBorder="1" applyAlignment="1">
      <alignment horizontal="center" vertical="center" wrapText="1"/>
    </xf>
    <xf numFmtId="0" fontId="51" fillId="2" borderId="5" xfId="6" applyFont="1" applyFill="1" applyBorder="1" applyAlignment="1">
      <alignment horizontal="center" vertical="center" wrapText="1"/>
    </xf>
    <xf numFmtId="0" fontId="51" fillId="2" borderId="12" xfId="6" applyFont="1" applyFill="1" applyBorder="1" applyAlignment="1">
      <alignment horizontal="center" vertical="center" wrapText="1"/>
    </xf>
    <xf numFmtId="43" fontId="25" fillId="0" borderId="6" xfId="17" applyFont="1" applyFill="1" applyBorder="1" applyAlignment="1">
      <alignment horizontal="center" vertical="center"/>
    </xf>
    <xf numFmtId="43" fontId="25" fillId="0" borderId="5" xfId="17" applyFont="1" applyFill="1" applyBorder="1" applyAlignment="1">
      <alignment horizontal="center" vertical="center"/>
    </xf>
    <xf numFmtId="43" fontId="25" fillId="0" borderId="12" xfId="17" applyFont="1" applyFill="1" applyBorder="1" applyAlignment="1">
      <alignment horizontal="center" vertical="center"/>
    </xf>
    <xf numFmtId="43" fontId="24" fillId="0" borderId="1" xfId="0" applyNumberFormat="1" applyFont="1" applyFill="1" applyBorder="1" applyAlignment="1">
      <alignment horizontal="center" vertical="center"/>
    </xf>
    <xf numFmtId="43" fontId="25" fillId="0" borderId="1" xfId="17" applyFont="1" applyFill="1" applyBorder="1" applyAlignment="1">
      <alignment horizontal="center" vertical="center"/>
    </xf>
    <xf numFmtId="0" fontId="24" fillId="0" borderId="1" xfId="0" applyFont="1" applyFill="1" applyBorder="1" applyAlignment="1">
      <alignment horizontal="center" vertical="center"/>
    </xf>
    <xf numFmtId="43" fontId="24" fillId="0" borderId="1" xfId="17" applyFont="1" applyFill="1" applyBorder="1" applyAlignment="1">
      <alignment horizontal="center" vertical="center"/>
    </xf>
    <xf numFmtId="43" fontId="24" fillId="0" borderId="1" xfId="17" applyFont="1" applyFill="1" applyBorder="1" applyAlignment="1">
      <alignment horizontal="center" vertical="center" wrapText="1"/>
    </xf>
    <xf numFmtId="43" fontId="25" fillId="0" borderId="1" xfId="0" applyNumberFormat="1" applyFont="1" applyFill="1" applyBorder="1" applyAlignment="1">
      <alignment horizontal="center" vertical="center"/>
    </xf>
    <xf numFmtId="173" fontId="24" fillId="0" borderId="1" xfId="0" applyNumberFormat="1" applyFont="1" applyFill="1" applyBorder="1" applyAlignment="1">
      <alignment horizontal="center" vertical="center"/>
    </xf>
    <xf numFmtId="177" fontId="24" fillId="0" borderId="1" xfId="0" applyNumberFormat="1" applyFont="1" applyFill="1" applyBorder="1" applyAlignment="1">
      <alignment horizontal="center" vertical="center" wrapText="1"/>
    </xf>
    <xf numFmtId="177" fontId="24" fillId="0" borderId="1" xfId="0" applyNumberFormat="1" applyFont="1" applyFill="1" applyBorder="1" applyAlignment="1">
      <alignment horizontal="center" vertical="center"/>
    </xf>
    <xf numFmtId="173" fontId="24" fillId="0" borderId="1" xfId="17" applyNumberFormat="1" applyFont="1" applyFill="1" applyBorder="1" applyAlignment="1">
      <alignment horizontal="center" vertical="center"/>
    </xf>
    <xf numFmtId="177" fontId="25" fillId="0" borderId="1" xfId="17" applyNumberFormat="1" applyFont="1" applyFill="1" applyBorder="1" applyAlignment="1">
      <alignment horizontal="center" vertical="center"/>
    </xf>
    <xf numFmtId="173" fontId="25" fillId="0" borderId="1" xfId="17" applyNumberFormat="1" applyFont="1" applyFill="1" applyBorder="1" applyAlignment="1">
      <alignment horizontal="center" vertical="center"/>
    </xf>
    <xf numFmtId="173" fontId="25" fillId="0" borderId="6" xfId="17" applyNumberFormat="1" applyFont="1" applyFill="1" applyBorder="1" applyAlignment="1">
      <alignment horizontal="center" vertical="center"/>
    </xf>
    <xf numFmtId="173" fontId="25" fillId="0" borderId="5" xfId="17" applyNumberFormat="1" applyFont="1" applyFill="1" applyBorder="1" applyAlignment="1">
      <alignment horizontal="center" vertical="center"/>
    </xf>
    <xf numFmtId="173" fontId="25" fillId="0" borderId="12" xfId="17" applyNumberFormat="1" applyFont="1" applyFill="1" applyBorder="1" applyAlignment="1">
      <alignment horizontal="center" vertical="center"/>
    </xf>
    <xf numFmtId="177" fontId="24" fillId="0" borderId="1" xfId="17" applyNumberFormat="1" applyFont="1" applyFill="1" applyBorder="1" applyAlignment="1">
      <alignment horizontal="center" vertical="center"/>
    </xf>
    <xf numFmtId="176" fontId="24" fillId="0" borderId="1" xfId="17" applyNumberFormat="1" applyFont="1" applyFill="1" applyBorder="1" applyAlignment="1">
      <alignment horizontal="center" vertical="center"/>
    </xf>
    <xf numFmtId="173" fontId="24" fillId="0" borderId="6" xfId="17" applyNumberFormat="1" applyFont="1" applyFill="1" applyBorder="1" applyAlignment="1">
      <alignment horizontal="center" vertical="center"/>
    </xf>
    <xf numFmtId="173" fontId="24" fillId="0" borderId="5" xfId="17" applyNumberFormat="1" applyFont="1" applyFill="1" applyBorder="1" applyAlignment="1">
      <alignment horizontal="center" vertical="center"/>
    </xf>
    <xf numFmtId="173" fontId="24" fillId="0" borderId="12" xfId="17" applyNumberFormat="1" applyFont="1" applyFill="1" applyBorder="1" applyAlignment="1">
      <alignment horizontal="center" vertical="center"/>
    </xf>
    <xf numFmtId="175" fontId="24" fillId="0" borderId="1" xfId="0" applyNumberFormat="1" applyFont="1" applyFill="1" applyBorder="1" applyAlignment="1">
      <alignment horizontal="center" vertical="center"/>
    </xf>
    <xf numFmtId="43" fontId="24" fillId="0" borderId="6" xfId="0" applyNumberFormat="1" applyFont="1" applyFill="1" applyBorder="1" applyAlignment="1">
      <alignment horizontal="center" vertical="center"/>
    </xf>
    <xf numFmtId="43" fontId="24" fillId="0" borderId="5" xfId="0" applyNumberFormat="1" applyFont="1" applyFill="1" applyBorder="1" applyAlignment="1">
      <alignment horizontal="center" vertical="center"/>
    </xf>
    <xf numFmtId="43" fontId="24" fillId="0" borderId="12" xfId="0" applyNumberFormat="1" applyFont="1" applyFill="1" applyBorder="1" applyAlignment="1">
      <alignment horizontal="center" vertical="center"/>
    </xf>
    <xf numFmtId="43" fontId="25" fillId="0" borderId="6" xfId="0" applyNumberFormat="1" applyFont="1" applyFill="1" applyBorder="1" applyAlignment="1">
      <alignment horizontal="center" vertical="center"/>
    </xf>
    <xf numFmtId="43" fontId="25" fillId="0" borderId="5" xfId="0" applyNumberFormat="1" applyFont="1" applyFill="1" applyBorder="1" applyAlignment="1">
      <alignment horizontal="center" vertical="center"/>
    </xf>
    <xf numFmtId="43" fontId="25" fillId="0" borderId="12" xfId="0" applyNumberFormat="1" applyFont="1" applyFill="1" applyBorder="1" applyAlignment="1">
      <alignment horizontal="center" vertical="center"/>
    </xf>
    <xf numFmtId="175" fontId="24" fillId="0" borderId="6" xfId="17" applyNumberFormat="1" applyFont="1" applyFill="1" applyBorder="1" applyAlignment="1">
      <alignment horizontal="center" vertical="center"/>
    </xf>
    <xf numFmtId="175" fontId="24" fillId="0" borderId="5" xfId="17" applyNumberFormat="1" applyFont="1" applyFill="1" applyBorder="1" applyAlignment="1">
      <alignment horizontal="center" vertical="center"/>
    </xf>
    <xf numFmtId="175" fontId="24" fillId="0" borderId="12" xfId="17" applyNumberFormat="1" applyFont="1" applyFill="1" applyBorder="1" applyAlignment="1">
      <alignment horizontal="center" vertical="center"/>
    </xf>
    <xf numFmtId="175" fontId="24" fillId="0" borderId="6" xfId="0" applyNumberFormat="1" applyFont="1" applyFill="1" applyBorder="1" applyAlignment="1">
      <alignment horizontal="center" vertical="center"/>
    </xf>
    <xf numFmtId="176" fontId="24" fillId="0" borderId="5" xfId="0" applyNumberFormat="1" applyFont="1" applyFill="1" applyBorder="1" applyAlignment="1">
      <alignment horizontal="center" vertical="center"/>
    </xf>
    <xf numFmtId="176" fontId="24" fillId="0" borderId="12" xfId="0" applyNumberFormat="1" applyFont="1" applyFill="1" applyBorder="1" applyAlignment="1">
      <alignment horizontal="center" vertical="center"/>
    </xf>
    <xf numFmtId="0" fontId="51" fillId="0" borderId="6" xfId="6" applyFont="1" applyFill="1" applyBorder="1" applyAlignment="1">
      <alignment horizontal="center" vertical="center" textRotation="90" wrapText="1"/>
    </xf>
    <xf numFmtId="0" fontId="51" fillId="0" borderId="5" xfId="0" applyFont="1" applyFill="1" applyBorder="1" applyAlignment="1">
      <alignment horizontal="center" vertical="center" wrapText="1"/>
    </xf>
    <xf numFmtId="0" fontId="51" fillId="0" borderId="12" xfId="0" applyFont="1" applyFill="1" applyBorder="1" applyAlignment="1">
      <alignment horizontal="center" vertical="center" wrapText="1"/>
    </xf>
    <xf numFmtId="172" fontId="24" fillId="0" borderId="6" xfId="17" applyNumberFormat="1" applyFont="1" applyFill="1" applyBorder="1" applyAlignment="1">
      <alignment horizontal="center" vertical="center"/>
    </xf>
    <xf numFmtId="172" fontId="24" fillId="0" borderId="5" xfId="17" applyNumberFormat="1" applyFont="1" applyFill="1" applyBorder="1" applyAlignment="1">
      <alignment horizontal="center" vertical="center"/>
    </xf>
    <xf numFmtId="172" fontId="24" fillId="0" borderId="12" xfId="17" applyNumberFormat="1" applyFont="1" applyFill="1" applyBorder="1" applyAlignment="1">
      <alignment horizontal="center" vertical="center"/>
    </xf>
    <xf numFmtId="174" fontId="25" fillId="0" borderId="6" xfId="17" applyNumberFormat="1" applyFont="1" applyFill="1" applyBorder="1" applyAlignment="1">
      <alignment horizontal="center" vertical="center"/>
    </xf>
    <xf numFmtId="174" fontId="25" fillId="0" borderId="5" xfId="17" applyNumberFormat="1" applyFont="1" applyFill="1" applyBorder="1" applyAlignment="1">
      <alignment horizontal="center" vertical="center"/>
    </xf>
    <xf numFmtId="174" fontId="25" fillId="0" borderId="12" xfId="17" applyNumberFormat="1" applyFont="1" applyFill="1" applyBorder="1" applyAlignment="1">
      <alignment horizontal="center" vertical="center"/>
    </xf>
    <xf numFmtId="0" fontId="24" fillId="0" borderId="6"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0" fillId="0" borderId="0" xfId="0" applyFill="1" applyAlignment="1">
      <alignment vertical="center"/>
    </xf>
    <xf numFmtId="0" fontId="24" fillId="0" borderId="1" xfId="0" applyFont="1" applyFill="1" applyBorder="1" applyAlignment="1">
      <alignment horizontal="left" vertical="top" wrapText="1"/>
    </xf>
    <xf numFmtId="0" fontId="51" fillId="0" borderId="6" xfId="6" applyFont="1" applyFill="1" applyBorder="1" applyAlignment="1">
      <alignment horizontal="center" vertical="center" wrapText="1"/>
    </xf>
    <xf numFmtId="0" fontId="51" fillId="0" borderId="5" xfId="6" applyFont="1" applyFill="1" applyBorder="1" applyAlignment="1">
      <alignment horizontal="center" vertical="center" wrapText="1"/>
    </xf>
    <xf numFmtId="0" fontId="51" fillId="0" borderId="12" xfId="6" applyFont="1" applyFill="1" applyBorder="1" applyAlignment="1">
      <alignment horizontal="center" vertical="center" wrapText="1"/>
    </xf>
    <xf numFmtId="173" fontId="24" fillId="0" borderId="6" xfId="0" applyNumberFormat="1" applyFont="1" applyFill="1" applyBorder="1" applyAlignment="1">
      <alignment horizontal="center" vertical="center"/>
    </xf>
    <xf numFmtId="174" fontId="25" fillId="0" borderId="1" xfId="17" applyNumberFormat="1" applyFont="1" applyFill="1" applyBorder="1" applyAlignment="1">
      <alignment horizontal="center" vertical="center"/>
    </xf>
    <xf numFmtId="175" fontId="25" fillId="0" borderId="1" xfId="17" applyNumberFormat="1" applyFont="1" applyFill="1" applyBorder="1" applyAlignment="1">
      <alignment horizontal="center" vertical="center"/>
    </xf>
    <xf numFmtId="172" fontId="24" fillId="0" borderId="1" xfId="17" applyNumberFormat="1" applyFont="1" applyFill="1" applyBorder="1" applyAlignment="1">
      <alignment horizontal="center" vertical="center"/>
    </xf>
    <xf numFmtId="175" fontId="24" fillId="0" borderId="1" xfId="17" applyNumberFormat="1" applyFont="1" applyFill="1" applyBorder="1" applyAlignment="1">
      <alignment horizontal="center" vertical="center"/>
    </xf>
    <xf numFmtId="0" fontId="29" fillId="0" borderId="0" xfId="8" applyFont="1" applyFill="1" applyAlignment="1">
      <alignment horizontal="left" vertical="justify" wrapText="1"/>
    </xf>
    <xf numFmtId="0" fontId="28" fillId="0" borderId="0" xfId="8" applyFont="1" applyFill="1" applyAlignment="1">
      <alignment horizontal="left" vertical="justify" wrapText="1"/>
    </xf>
    <xf numFmtId="0" fontId="44" fillId="0" borderId="6" xfId="6" applyFont="1" applyFill="1" applyBorder="1" applyAlignment="1">
      <alignment horizontal="center" vertical="center" textRotation="90"/>
    </xf>
    <xf numFmtId="0" fontId="44" fillId="0" borderId="5" xfId="0" applyFont="1" applyFill="1" applyBorder="1" applyAlignment="1">
      <alignment horizontal="center" vertical="center"/>
    </xf>
    <xf numFmtId="0" fontId="44" fillId="0" borderId="12" xfId="0" applyFont="1" applyFill="1" applyBorder="1" applyAlignment="1">
      <alignment horizontal="center" vertical="center"/>
    </xf>
    <xf numFmtId="0" fontId="48" fillId="2" borderId="5" xfId="6" applyFont="1" applyFill="1" applyBorder="1" applyAlignment="1">
      <alignment horizontal="center" vertical="center" wrapText="1"/>
    </xf>
    <xf numFmtId="0" fontId="44" fillId="0" borderId="6" xfId="6" applyFont="1" applyFill="1" applyBorder="1" applyAlignment="1">
      <alignment horizontal="center" vertical="center"/>
    </xf>
    <xf numFmtId="169" fontId="29" fillId="0" borderId="7" xfId="8" applyNumberFormat="1" applyFont="1" applyFill="1" applyBorder="1" applyAlignment="1">
      <alignment horizontal="center" vertical="justify" wrapText="1"/>
    </xf>
    <xf numFmtId="0" fontId="29" fillId="0" borderId="7" xfId="8" applyFont="1" applyFill="1" applyBorder="1" applyAlignment="1">
      <alignment horizontal="center" vertical="justify" wrapText="1"/>
    </xf>
    <xf numFmtId="0" fontId="17" fillId="0" borderId="0" xfId="8" applyFont="1" applyFill="1" applyBorder="1" applyAlignment="1">
      <alignment horizontal="left" vertical="justify" wrapText="1"/>
    </xf>
    <xf numFmtId="0" fontId="1" fillId="0" borderId="1" xfId="6" applyFont="1" applyFill="1" applyBorder="1" applyAlignment="1">
      <alignment horizontal="center" vertical="center"/>
    </xf>
    <xf numFmtId="0" fontId="1" fillId="0" borderId="1" xfId="6" applyFont="1" applyFill="1" applyBorder="1" applyAlignment="1">
      <alignment horizontal="center" vertical="center" wrapText="1"/>
    </xf>
    <xf numFmtId="0" fontId="1" fillId="0" borderId="1" xfId="6" applyFont="1" applyFill="1" applyBorder="1" applyAlignment="1">
      <alignment horizontal="center" vertical="center" textRotation="90"/>
    </xf>
    <xf numFmtId="0" fontId="1" fillId="2" borderId="1" xfId="6" applyFont="1" applyFill="1" applyBorder="1" applyAlignment="1">
      <alignment horizontal="center" vertical="center" wrapText="1"/>
    </xf>
    <xf numFmtId="0" fontId="16" fillId="0" borderId="0" xfId="8" applyFont="1" applyFill="1" applyAlignment="1">
      <alignment horizontal="left" vertical="justify" wrapText="1"/>
    </xf>
    <xf numFmtId="0" fontId="48" fillId="0" borderId="1" xfId="6" applyFont="1" applyFill="1" applyBorder="1" applyAlignment="1">
      <alignment horizontal="center" vertical="center" wrapText="1"/>
    </xf>
    <xf numFmtId="0" fontId="48" fillId="0" borderId="1" xfId="0" applyFont="1" applyFill="1" applyBorder="1" applyAlignment="1">
      <alignment horizontal="center" vertical="center" wrapText="1"/>
    </xf>
    <xf numFmtId="43" fontId="21" fillId="0" borderId="1"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48" fillId="2" borderId="1" xfId="6" applyFont="1" applyFill="1" applyBorder="1" applyAlignment="1">
      <alignment horizontal="center" vertical="center" wrapText="1"/>
    </xf>
    <xf numFmtId="0" fontId="56"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30" fillId="0" borderId="1" xfId="0" applyFont="1" applyFill="1" applyBorder="1" applyAlignment="1">
      <alignment vertical="center" wrapText="1"/>
    </xf>
    <xf numFmtId="0" fontId="18" fillId="0" borderId="0" xfId="8" applyFont="1" applyFill="1" applyAlignment="1">
      <alignment horizontal="left" vertical="justify" wrapText="1"/>
    </xf>
    <xf numFmtId="175" fontId="21" fillId="0" borderId="1" xfId="0" applyNumberFormat="1" applyFont="1" applyFill="1" applyBorder="1" applyAlignment="1">
      <alignment horizontal="center" vertical="center"/>
    </xf>
    <xf numFmtId="175" fontId="2" fillId="0" borderId="1" xfId="17" applyNumberFormat="1" applyFont="1" applyFill="1" applyBorder="1" applyAlignment="1">
      <alignment horizontal="center" vertical="center"/>
    </xf>
    <xf numFmtId="43" fontId="21" fillId="0" borderId="1" xfId="17" applyFont="1" applyFill="1" applyBorder="1" applyAlignment="1">
      <alignment horizontal="center" vertical="center" wrapText="1"/>
    </xf>
  </cellXfs>
  <cellStyles count="22">
    <cellStyle name="edRascen" xfId="1"/>
    <cellStyle name="Normal 10" xfId="2"/>
    <cellStyle name="Normal 2 2" xfId="3"/>
    <cellStyle name="Normal 2 2 2" xfId="4"/>
    <cellStyle name="Normal 3" xfId="5"/>
    <cellStyle name="Normal_BAREK" xfId="6"/>
    <cellStyle name="Normal_Kot" xfId="7"/>
    <cellStyle name="Normal_Obekt" xfId="8"/>
    <cellStyle name="Normal_Sheet1" xfId="9"/>
    <cellStyle name="Normal_Sheet1_1" xfId="10"/>
    <cellStyle name="Normal_SHIN-2" xfId="11"/>
    <cellStyle name="Normal_TpKot" xfId="12"/>
    <cellStyle name="Обычный" xfId="0" builtinId="0"/>
    <cellStyle name="Обычный 2" xfId="13"/>
    <cellStyle name="Обычный 2 2" xfId="14"/>
    <cellStyle name="Обычный 3 2" xfId="15"/>
    <cellStyle name="Процентный 2" xfId="16"/>
    <cellStyle name="Финансовый" xfId="17" builtinId="3"/>
    <cellStyle name="Финансовый 2" xfId="18"/>
    <cellStyle name="Финансовый 2 2" xfId="19"/>
    <cellStyle name="Финансовый 3" xfId="20"/>
    <cellStyle name="Финансовый 3 2" xfId="2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META/SPITAK/BADSACH/CENTR/ARTG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3"/>
  <sheetViews>
    <sheetView showGridLines="0" workbookViewId="0">
      <selection activeCell="C11" sqref="C11"/>
    </sheetView>
  </sheetViews>
  <sheetFormatPr defaultRowHeight="12"/>
  <cols>
    <col min="1" max="1" width="2.28515625" style="23" customWidth="1"/>
    <col min="2" max="2" width="1" style="23" customWidth="1"/>
    <col min="3" max="3" width="74.7109375" style="23" customWidth="1"/>
    <col min="4" max="4" width="16.7109375" style="23" customWidth="1"/>
    <col min="5" max="16384" width="9.140625" style="23"/>
  </cols>
  <sheetData>
    <row r="1" spans="1:4" ht="15">
      <c r="A1" s="20"/>
      <c r="B1" s="20"/>
      <c r="C1" s="21" t="s">
        <v>25</v>
      </c>
      <c r="D1" s="22"/>
    </row>
    <row r="2" spans="1:4" s="25" customFormat="1" ht="16.5" customHeight="1">
      <c r="A2" s="24"/>
      <c r="B2" s="24"/>
      <c r="C2" s="550"/>
      <c r="D2" s="550"/>
    </row>
    <row r="3" spans="1:4" s="25" customFormat="1" ht="26.25" customHeight="1">
      <c r="A3" s="24"/>
      <c r="B3" s="24"/>
      <c r="C3" s="551"/>
      <c r="D3" s="551"/>
    </row>
    <row r="4" spans="1:4" s="25" customFormat="1" ht="12.75">
      <c r="A4" s="24"/>
      <c r="B4" s="24"/>
      <c r="C4" s="27"/>
      <c r="D4" s="24"/>
    </row>
    <row r="5" spans="1:4" s="25" customFormat="1" ht="12.75" customHeight="1">
      <c r="A5" s="24"/>
      <c r="B5" s="24"/>
      <c r="C5" s="34" t="s">
        <v>42</v>
      </c>
      <c r="D5" s="35"/>
    </row>
    <row r="6" spans="1:4" s="25" customFormat="1" ht="12" customHeight="1">
      <c r="A6" s="24"/>
      <c r="B6" s="24"/>
      <c r="C6" s="34" t="s">
        <v>31</v>
      </c>
      <c r="D6" s="35"/>
    </row>
    <row r="7" spans="1:4" s="25" customFormat="1" ht="42" customHeight="1">
      <c r="A7" s="24"/>
      <c r="B7" s="24"/>
      <c r="C7" s="34" t="s">
        <v>32</v>
      </c>
      <c r="D7" s="35"/>
    </row>
    <row r="8" spans="1:4" s="25" customFormat="1" ht="20.100000000000001" customHeight="1">
      <c r="A8" s="24"/>
      <c r="B8" s="24"/>
      <c r="C8" s="26" t="s">
        <v>26</v>
      </c>
      <c r="D8" s="35"/>
    </row>
    <row r="9" spans="1:4" s="25" customFormat="1" ht="20.100000000000001" customHeight="1">
      <c r="A9" s="24"/>
      <c r="B9" s="24"/>
      <c r="C9" s="36" t="s">
        <v>27</v>
      </c>
      <c r="D9" s="37"/>
    </row>
    <row r="10" spans="1:4" s="25" customFormat="1" ht="20.100000000000001" customHeight="1">
      <c r="A10" s="24"/>
      <c r="B10" s="24"/>
      <c r="C10" s="36" t="s">
        <v>28</v>
      </c>
      <c r="D10" s="37"/>
    </row>
    <row r="11" spans="1:4" s="25" customFormat="1" ht="20.100000000000001" customHeight="1">
      <c r="A11" s="24"/>
      <c r="B11" s="24"/>
      <c r="C11" s="36" t="s">
        <v>29</v>
      </c>
      <c r="D11" s="38"/>
    </row>
    <row r="12" spans="1:4" s="25" customFormat="1" ht="20.100000000000001" customHeight="1">
      <c r="A12" s="24"/>
      <c r="B12" s="24"/>
      <c r="C12" s="39" t="s">
        <v>33</v>
      </c>
      <c r="D12" s="40"/>
    </row>
    <row r="13" spans="1:4" s="25" customFormat="1" ht="20.100000000000001" customHeight="1">
      <c r="A13" s="24"/>
      <c r="B13" s="24"/>
      <c r="C13" s="39" t="s">
        <v>34</v>
      </c>
      <c r="D13" s="41"/>
    </row>
    <row r="14" spans="1:4" s="25" customFormat="1" ht="20.100000000000001" customHeight="1">
      <c r="A14" s="24"/>
      <c r="B14" s="24"/>
      <c r="C14" s="39" t="s">
        <v>35</v>
      </c>
      <c r="D14" s="41"/>
    </row>
    <row r="15" spans="1:4" ht="30.75" customHeight="1">
      <c r="A15" s="20"/>
      <c r="B15" s="20"/>
      <c r="C15" s="29" t="s">
        <v>36</v>
      </c>
      <c r="D15" s="42"/>
    </row>
    <row r="16" spans="1:4" s="30" customFormat="1" ht="20.100000000000001" customHeight="1">
      <c r="A16" s="28"/>
      <c r="B16" s="28"/>
      <c r="C16" s="36" t="s">
        <v>30</v>
      </c>
      <c r="D16" s="43"/>
    </row>
    <row r="17" spans="1:4" s="30" customFormat="1" ht="34.5" customHeight="1">
      <c r="A17" s="28"/>
      <c r="B17" s="28"/>
      <c r="C17" s="44" t="s">
        <v>40</v>
      </c>
      <c r="D17" s="35"/>
    </row>
    <row r="18" spans="1:4" s="30" customFormat="1" ht="30" customHeight="1">
      <c r="A18" s="28"/>
      <c r="B18" s="28"/>
      <c r="C18" s="44" t="s">
        <v>41</v>
      </c>
      <c r="D18" s="35"/>
    </row>
    <row r="19" spans="1:4" s="30" customFormat="1" ht="20.100000000000001" customHeight="1">
      <c r="A19" s="28"/>
      <c r="B19" s="28"/>
      <c r="C19" s="29" t="s">
        <v>37</v>
      </c>
      <c r="D19" s="45"/>
    </row>
    <row r="20" spans="1:4" s="30" customFormat="1" ht="20.100000000000001" customHeight="1">
      <c r="A20" s="28"/>
      <c r="B20" s="28"/>
      <c r="C20" s="39" t="s">
        <v>38</v>
      </c>
      <c r="D20" s="40"/>
    </row>
    <row r="21" spans="1:4" s="30" customFormat="1" ht="20.100000000000001" customHeight="1">
      <c r="A21" s="28"/>
      <c r="B21" s="28"/>
      <c r="C21" s="39" t="s">
        <v>39</v>
      </c>
      <c r="D21" s="40"/>
    </row>
    <row r="22" spans="1:4" s="30" customFormat="1" ht="12.75">
      <c r="A22" s="28"/>
      <c r="B22" s="28"/>
      <c r="C22" s="29"/>
      <c r="D22" s="28"/>
    </row>
    <row r="23" spans="1:4" s="33" customFormat="1">
      <c r="A23" s="31"/>
      <c r="B23" s="31"/>
      <c r="C23" s="32"/>
      <c r="D23" s="32"/>
    </row>
  </sheetData>
  <mergeCells count="2">
    <mergeCell ref="C2:D2"/>
    <mergeCell ref="C3:D3"/>
  </mergeCells>
  <phoneticPr fontId="2" type="noConversion"/>
  <printOptions horizontalCentered="1" gridLinesSet="0"/>
  <pageMargins left="0.5" right="0.5" top="0.5" bottom="0.75" header="0.25" footer="0.5"/>
  <pageSetup paperSize="9" orientation="portrait" horizontalDpi="180" verticalDpi="18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9"/>
  <sheetViews>
    <sheetView showGridLines="0" workbookViewId="0">
      <selection activeCell="Q11" sqref="Q11"/>
    </sheetView>
  </sheetViews>
  <sheetFormatPr defaultRowHeight="12"/>
  <cols>
    <col min="1" max="1" width="3.42578125" style="2" bestFit="1" customWidth="1"/>
    <col min="2" max="2" width="8.28515625" style="2" customWidth="1"/>
    <col min="3" max="3" width="31.42578125" style="2" customWidth="1"/>
    <col min="4" max="4" width="6.42578125" style="18" customWidth="1"/>
    <col min="5" max="5" width="5.28515625" style="18" hidden="1" customWidth="1"/>
    <col min="6" max="6" width="6.5703125" style="19" customWidth="1"/>
    <col min="7" max="7" width="8.140625" style="2" customWidth="1"/>
    <col min="8" max="8" width="9.140625" style="60"/>
    <col min="9" max="9" width="8.42578125" style="60" customWidth="1"/>
    <col min="10" max="10" width="9.42578125" style="60" customWidth="1"/>
    <col min="11" max="11" width="9.140625" style="60"/>
    <col min="12" max="12" width="9.85546875" style="60" customWidth="1"/>
    <col min="13" max="13" width="11.85546875" style="60" customWidth="1"/>
    <col min="14" max="14" width="18.42578125" style="2" customWidth="1"/>
    <col min="15" max="15" width="4.85546875" style="2" customWidth="1"/>
    <col min="16" max="16" width="5.42578125" style="2" customWidth="1"/>
    <col min="17" max="17" width="5.85546875" style="2" customWidth="1"/>
    <col min="18" max="18" width="5.5703125" style="2" customWidth="1"/>
    <col min="19" max="21" width="0" style="2" hidden="1" customWidth="1"/>
    <col min="22" max="16384" width="9.140625" style="2"/>
  </cols>
  <sheetData>
    <row r="1" spans="1:18" s="1" customFormat="1" ht="14.25">
      <c r="A1" s="552"/>
      <c r="B1" s="552"/>
      <c r="C1" s="552"/>
      <c r="D1" s="552"/>
      <c r="E1" s="552"/>
      <c r="F1" s="552"/>
      <c r="G1" s="552"/>
      <c r="H1" s="552"/>
      <c r="I1" s="552"/>
      <c r="J1" s="552"/>
      <c r="K1" s="552"/>
      <c r="L1" s="552"/>
      <c r="M1" s="552"/>
      <c r="N1" s="552"/>
      <c r="O1" s="552"/>
      <c r="P1" s="552"/>
      <c r="Q1" s="552"/>
      <c r="R1" s="552"/>
    </row>
    <row r="2" spans="1:18" ht="14.25">
      <c r="A2" s="552"/>
      <c r="B2" s="552"/>
      <c r="C2" s="552"/>
      <c r="D2" s="552"/>
      <c r="E2" s="552"/>
      <c r="F2" s="552"/>
      <c r="G2" s="552"/>
      <c r="H2" s="552"/>
      <c r="I2" s="552"/>
      <c r="J2" s="552"/>
      <c r="K2" s="552"/>
      <c r="L2" s="552"/>
      <c r="M2" s="552"/>
      <c r="N2" s="552"/>
      <c r="O2" s="552"/>
      <c r="P2" s="552"/>
      <c r="Q2" s="552"/>
      <c r="R2" s="552"/>
    </row>
    <row r="3" spans="1:18" ht="14.25">
      <c r="A3" s="46"/>
      <c r="B3" s="47"/>
      <c r="C3" s="48" t="s">
        <v>23</v>
      </c>
      <c r="D3" s="49"/>
      <c r="E3" s="49"/>
      <c r="F3" s="49"/>
      <c r="G3" s="49"/>
      <c r="H3" s="51"/>
      <c r="I3" s="51"/>
      <c r="J3" s="51"/>
      <c r="K3" s="51"/>
      <c r="L3" s="51"/>
      <c r="M3" s="51"/>
      <c r="N3" s="49"/>
      <c r="O3" s="50"/>
      <c r="P3" s="50"/>
      <c r="Q3" s="50"/>
      <c r="R3" s="50"/>
    </row>
    <row r="4" spans="1:18" s="3" customFormat="1" ht="14.25" customHeight="1">
      <c r="A4" s="552"/>
      <c r="B4" s="552"/>
      <c r="C4" s="552"/>
      <c r="D4" s="552"/>
      <c r="E4" s="552"/>
      <c r="F4" s="552"/>
      <c r="G4" s="552"/>
      <c r="H4" s="552"/>
      <c r="I4" s="552"/>
      <c r="J4" s="552"/>
      <c r="K4" s="552"/>
      <c r="L4" s="552"/>
      <c r="M4" s="552"/>
      <c r="N4" s="552"/>
      <c r="O4" s="552"/>
      <c r="P4" s="552"/>
      <c r="Q4" s="552"/>
      <c r="R4" s="552"/>
    </row>
    <row r="5" spans="1:18" s="3" customFormat="1" ht="14.25" customHeight="1">
      <c r="A5" s="552"/>
      <c r="B5" s="552"/>
      <c r="C5" s="552"/>
      <c r="D5" s="552"/>
      <c r="E5" s="552"/>
      <c r="F5" s="552"/>
      <c r="G5" s="552"/>
      <c r="H5" s="552"/>
      <c r="I5" s="552"/>
      <c r="J5" s="552"/>
      <c r="K5" s="552"/>
      <c r="L5" s="552"/>
      <c r="M5" s="552"/>
      <c r="N5" s="552"/>
      <c r="O5" s="552"/>
      <c r="P5" s="552"/>
      <c r="Q5" s="552"/>
      <c r="R5" s="552"/>
    </row>
    <row r="6" spans="1:18" s="3" customFormat="1" ht="15.75" customHeight="1">
      <c r="A6" s="559" t="s">
        <v>10</v>
      </c>
      <c r="B6" s="556" t="s">
        <v>24</v>
      </c>
      <c r="C6" s="556" t="s">
        <v>11</v>
      </c>
      <c r="D6" s="4"/>
      <c r="E6" s="4"/>
      <c r="F6" s="553" t="s">
        <v>2</v>
      </c>
      <c r="G6" s="5" t="s">
        <v>0</v>
      </c>
      <c r="H6" s="52"/>
      <c r="I6" s="52"/>
      <c r="J6" s="52"/>
      <c r="K6" s="52"/>
      <c r="L6" s="53"/>
      <c r="M6" s="54"/>
      <c r="N6" s="6"/>
      <c r="O6" s="6"/>
      <c r="P6" s="6"/>
      <c r="Q6" s="6"/>
      <c r="R6" s="4"/>
    </row>
    <row r="7" spans="1:18" s="3" customFormat="1" ht="60.75" customHeight="1">
      <c r="A7" s="554"/>
      <c r="B7" s="554"/>
      <c r="C7" s="557"/>
      <c r="D7" s="7" t="s">
        <v>1</v>
      </c>
      <c r="E7" s="7"/>
      <c r="F7" s="554"/>
      <c r="G7" s="8" t="s">
        <v>3</v>
      </c>
      <c r="H7" s="55" t="s">
        <v>4</v>
      </c>
      <c r="I7" s="56" t="s">
        <v>5</v>
      </c>
      <c r="J7" s="57"/>
      <c r="K7" s="58" t="s">
        <v>6</v>
      </c>
      <c r="L7" s="58" t="s">
        <v>7</v>
      </c>
      <c r="M7" s="59" t="s">
        <v>8</v>
      </c>
      <c r="N7" s="10" t="s">
        <v>9</v>
      </c>
      <c r="O7" s="10"/>
      <c r="P7" s="11"/>
      <c r="Q7" s="10"/>
      <c r="R7" s="12"/>
    </row>
    <row r="8" spans="1:18" s="15" customFormat="1" ht="47.25" customHeight="1">
      <c r="A8" s="555"/>
      <c r="B8" s="555"/>
      <c r="C8" s="558"/>
      <c r="D8" s="13" t="s">
        <v>12</v>
      </c>
      <c r="E8" s="13"/>
      <c r="F8" s="555"/>
      <c r="G8" s="8" t="s">
        <v>13</v>
      </c>
      <c r="H8" s="55" t="s">
        <v>14</v>
      </c>
      <c r="I8" s="55" t="s">
        <v>15</v>
      </c>
      <c r="J8" s="55" t="s">
        <v>14</v>
      </c>
      <c r="K8" s="55" t="s">
        <v>14</v>
      </c>
      <c r="L8" s="55" t="s">
        <v>14</v>
      </c>
      <c r="M8" s="55" t="s">
        <v>14</v>
      </c>
      <c r="N8" s="9" t="s">
        <v>16</v>
      </c>
      <c r="O8" s="8" t="s">
        <v>17</v>
      </c>
      <c r="P8" s="14" t="s">
        <v>18</v>
      </c>
      <c r="Q8" s="8" t="s">
        <v>19</v>
      </c>
      <c r="R8" s="8" t="s">
        <v>20</v>
      </c>
    </row>
    <row r="9" spans="1:18" s="15" customFormat="1">
      <c r="A9" s="16">
        <v>1</v>
      </c>
      <c r="B9" s="17">
        <v>2</v>
      </c>
      <c r="C9" s="16">
        <v>3</v>
      </c>
      <c r="D9" s="16">
        <v>4</v>
      </c>
      <c r="E9" s="16"/>
      <c r="F9" s="16">
        <v>5</v>
      </c>
      <c r="G9" s="16">
        <v>6</v>
      </c>
      <c r="H9" s="61" t="s">
        <v>21</v>
      </c>
      <c r="I9" s="61">
        <v>8</v>
      </c>
      <c r="J9" s="61" t="s">
        <v>22</v>
      </c>
      <c r="K9" s="61">
        <v>10</v>
      </c>
      <c r="L9" s="61">
        <v>11</v>
      </c>
      <c r="M9" s="61">
        <v>12</v>
      </c>
      <c r="N9" s="16">
        <v>13</v>
      </c>
      <c r="O9" s="16">
        <v>14</v>
      </c>
      <c r="P9" s="16">
        <v>15</v>
      </c>
      <c r="Q9" s="16">
        <v>16</v>
      </c>
      <c r="R9" s="16">
        <v>17</v>
      </c>
    </row>
  </sheetData>
  <mergeCells count="8">
    <mergeCell ref="A1:R1"/>
    <mergeCell ref="A2:R2"/>
    <mergeCell ref="A4:R4"/>
    <mergeCell ref="A5:R5"/>
    <mergeCell ref="F6:F8"/>
    <mergeCell ref="C6:C8"/>
    <mergeCell ref="B6:B8"/>
    <mergeCell ref="A6:A8"/>
  </mergeCells>
  <phoneticPr fontId="3" type="noConversion"/>
  <printOptions horizontalCentered="1" gridLinesSet="0"/>
  <pageMargins left="0.5" right="0.5" top="0.5" bottom="0.5" header="0.25" footer="0.25"/>
  <pageSetup paperSize="9" orientation="landscape" horizontalDpi="180" verticalDpi="180" r:id="rId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90"/>
  <sheetViews>
    <sheetView showGridLines="0" tabSelected="1" view="pageBreakPreview" topLeftCell="A175" zoomScale="145" zoomScaleNormal="110" zoomScaleSheetLayoutView="145" workbookViewId="0">
      <selection activeCell="A7" sqref="A7:F7"/>
    </sheetView>
  </sheetViews>
  <sheetFormatPr defaultRowHeight="12"/>
  <cols>
    <col min="1" max="1" width="5" style="175" customWidth="1"/>
    <col min="2" max="2" width="28.7109375" style="175" customWidth="1"/>
    <col min="3" max="3" width="13.140625" style="192" customWidth="1"/>
    <col min="4" max="4" width="13.140625" style="190" customWidth="1"/>
    <col min="5" max="30" width="13.140625" style="175" customWidth="1"/>
    <col min="31" max="256" width="5" style="175" customWidth="1"/>
    <col min="257" max="16384" width="9.140625" style="175"/>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18.75" customHeight="1">
      <c r="A6" s="574" t="s">
        <v>237</v>
      </c>
      <c r="B6" s="574"/>
      <c r="C6" s="463"/>
      <c r="D6" s="463"/>
      <c r="E6" s="463"/>
    </row>
    <row r="7" spans="1:6" s="88" customFormat="1" ht="39" customHeight="1">
      <c r="A7" s="574" t="s">
        <v>238</v>
      </c>
      <c r="B7" s="574"/>
      <c r="C7" s="574"/>
      <c r="D7" s="574"/>
      <c r="E7" s="574"/>
      <c r="F7" s="574"/>
    </row>
    <row r="8" spans="1:6" s="88" customFormat="1" ht="3" customHeight="1">
      <c r="A8" s="458"/>
      <c r="B8" s="458"/>
      <c r="C8" s="464"/>
      <c r="D8" s="464"/>
      <c r="E8" s="463"/>
    </row>
    <row r="9" spans="1:6" s="88" customFormat="1" ht="16.5" customHeight="1">
      <c r="A9" s="574" t="s">
        <v>306</v>
      </c>
      <c r="B9" s="574"/>
      <c r="C9" s="463"/>
      <c r="D9" s="463"/>
      <c r="E9" s="463"/>
    </row>
    <row r="10" spans="1:6" s="89" customFormat="1" ht="16.5">
      <c r="A10" s="148" t="s">
        <v>307</v>
      </c>
      <c r="B10" s="148"/>
      <c r="C10" s="466"/>
      <c r="D10" s="466"/>
      <c r="E10" s="466"/>
    </row>
    <row r="11" spans="1:6" s="89" customFormat="1" ht="7.5" hidden="1" customHeight="1">
      <c r="A11" s="302"/>
      <c r="B11" s="302"/>
      <c r="C11" s="113"/>
      <c r="D11" s="113"/>
      <c r="E11" s="466"/>
    </row>
    <row r="12" spans="1:6" s="90" customFormat="1" ht="18" customHeight="1">
      <c r="A12" s="574" t="s">
        <v>1508</v>
      </c>
      <c r="B12" s="574"/>
      <c r="C12" s="467"/>
      <c r="D12" s="467"/>
      <c r="E12" s="467"/>
    </row>
    <row r="13" spans="1:6" ht="10.5" hidden="1" customHeight="1">
      <c r="A13" s="172"/>
      <c r="B13" s="173"/>
      <c r="C13" s="191"/>
      <c r="D13" s="174"/>
    </row>
    <row r="14" spans="1:6" ht="13.5" hidden="1" customHeight="1">
      <c r="A14" s="569"/>
      <c r="B14" s="569"/>
      <c r="C14" s="173"/>
      <c r="D14" s="175"/>
    </row>
    <row r="15" spans="1:6" ht="13.5" hidden="1" customHeight="1">
      <c r="A15" s="569"/>
      <c r="B15" s="569"/>
      <c r="C15" s="173"/>
      <c r="D15" s="175"/>
    </row>
    <row r="16" spans="1:6" ht="0.75" customHeight="1">
      <c r="A16" s="562" t="s">
        <v>263</v>
      </c>
      <c r="B16" s="562" t="s">
        <v>264</v>
      </c>
      <c r="C16" s="585" t="s">
        <v>878</v>
      </c>
      <c r="D16" s="562" t="s">
        <v>265</v>
      </c>
      <c r="E16" s="91"/>
      <c r="F16" s="91"/>
    </row>
    <row r="17" spans="1:9" ht="20.25" customHeight="1">
      <c r="A17" s="565"/>
      <c r="B17" s="567"/>
      <c r="C17" s="586"/>
      <c r="D17" s="565"/>
      <c r="E17" s="560" t="s">
        <v>832</v>
      </c>
      <c r="F17" s="562" t="s">
        <v>833</v>
      </c>
    </row>
    <row r="18" spans="1:9" ht="16.5" customHeight="1">
      <c r="A18" s="566"/>
      <c r="B18" s="563"/>
      <c r="C18" s="587"/>
      <c r="D18" s="566"/>
      <c r="E18" s="561"/>
      <c r="F18" s="563"/>
    </row>
    <row r="19" spans="1:9">
      <c r="A19" s="92">
        <v>1</v>
      </c>
      <c r="B19" s="92">
        <v>3</v>
      </c>
      <c r="C19" s="120">
        <v>4</v>
      </c>
      <c r="D19" s="92">
        <v>5</v>
      </c>
      <c r="E19" s="92">
        <v>6</v>
      </c>
      <c r="F19" s="92">
        <v>7</v>
      </c>
    </row>
    <row r="20" spans="1:9">
      <c r="A20" s="92"/>
      <c r="B20" s="177" t="s">
        <v>268</v>
      </c>
      <c r="C20" s="120"/>
      <c r="D20" s="92"/>
      <c r="E20" s="279"/>
      <c r="F20" s="279"/>
    </row>
    <row r="21" spans="1:9">
      <c r="A21" s="92"/>
      <c r="B21" s="177" t="s">
        <v>269</v>
      </c>
      <c r="C21" s="120"/>
      <c r="D21" s="92"/>
      <c r="E21" s="279"/>
      <c r="F21" s="279"/>
    </row>
    <row r="22" spans="1:9" ht="30.75" customHeight="1">
      <c r="A22" s="568">
        <v>1</v>
      </c>
      <c r="B22" s="564" t="s">
        <v>2277</v>
      </c>
      <c r="C22" s="575" t="s">
        <v>270</v>
      </c>
      <c r="D22" s="578">
        <v>26.64</v>
      </c>
      <c r="E22" s="280"/>
      <c r="F22" s="280"/>
      <c r="G22" s="276"/>
      <c r="H22" s="276"/>
      <c r="I22" s="276"/>
    </row>
    <row r="23" spans="1:9" ht="12" customHeight="1">
      <c r="A23" s="568"/>
      <c r="B23" s="564"/>
      <c r="C23" s="576"/>
      <c r="D23" s="579"/>
      <c r="E23" s="280"/>
      <c r="F23" s="280"/>
      <c r="G23" s="276"/>
      <c r="H23" s="276"/>
      <c r="I23" s="276"/>
    </row>
    <row r="24" spans="1:9" ht="12" customHeight="1">
      <c r="A24" s="568"/>
      <c r="B24" s="564"/>
      <c r="C24" s="576"/>
      <c r="D24" s="579"/>
      <c r="E24" s="280"/>
      <c r="F24" s="280"/>
      <c r="G24" s="276"/>
      <c r="H24" s="276"/>
      <c r="I24" s="276"/>
    </row>
    <row r="25" spans="1:9" ht="21" customHeight="1">
      <c r="A25" s="568"/>
      <c r="B25" s="564"/>
      <c r="C25" s="577"/>
      <c r="D25" s="580"/>
      <c r="E25" s="280"/>
      <c r="F25" s="280"/>
      <c r="G25" s="276"/>
      <c r="H25" s="276"/>
      <c r="I25" s="276"/>
    </row>
    <row r="26" spans="1:9" ht="12" customHeight="1">
      <c r="A26" s="568">
        <v>2</v>
      </c>
      <c r="B26" s="564" t="s">
        <v>271</v>
      </c>
      <c r="C26" s="581" t="s">
        <v>1517</v>
      </c>
      <c r="D26" s="573">
        <f>63.36+16.16</f>
        <v>79.52</v>
      </c>
      <c r="E26" s="280"/>
      <c r="F26" s="280"/>
      <c r="G26" s="276"/>
      <c r="H26" s="276"/>
      <c r="I26" s="276"/>
    </row>
    <row r="27" spans="1:9" ht="3" customHeight="1">
      <c r="A27" s="568"/>
      <c r="B27" s="564"/>
      <c r="C27" s="581"/>
      <c r="D27" s="582"/>
      <c r="E27" s="280"/>
      <c r="F27" s="280"/>
      <c r="G27" s="276"/>
      <c r="H27" s="276"/>
      <c r="I27" s="276"/>
    </row>
    <row r="28" spans="1:9" ht="2.25" customHeight="1">
      <c r="A28" s="568"/>
      <c r="B28" s="564"/>
      <c r="C28" s="581"/>
      <c r="D28" s="582"/>
      <c r="E28" s="280"/>
      <c r="F28" s="280"/>
      <c r="G28" s="276"/>
      <c r="H28" s="276"/>
      <c r="I28" s="276"/>
    </row>
    <row r="29" spans="1:9" ht="9.75" customHeight="1">
      <c r="A29" s="568"/>
      <c r="B29" s="564"/>
      <c r="C29" s="581"/>
      <c r="D29" s="583"/>
      <c r="E29" s="280"/>
      <c r="F29" s="280"/>
      <c r="G29" s="276"/>
      <c r="H29" s="276"/>
      <c r="I29" s="276"/>
    </row>
    <row r="30" spans="1:9" ht="18" customHeight="1">
      <c r="A30" s="568">
        <v>3</v>
      </c>
      <c r="B30" s="570" t="s">
        <v>1738</v>
      </c>
      <c r="C30" s="581" t="s">
        <v>273</v>
      </c>
      <c r="D30" s="584">
        <v>1</v>
      </c>
      <c r="E30" s="280"/>
      <c r="F30" s="280"/>
      <c r="G30" s="276"/>
      <c r="H30" s="276"/>
      <c r="I30" s="276"/>
    </row>
    <row r="31" spans="1:9" ht="18" customHeight="1">
      <c r="A31" s="568"/>
      <c r="B31" s="571"/>
      <c r="C31" s="581"/>
      <c r="D31" s="584"/>
      <c r="E31" s="280"/>
      <c r="F31" s="280"/>
      <c r="G31" s="276"/>
      <c r="H31" s="276"/>
      <c r="I31" s="276"/>
    </row>
    <row r="32" spans="1:9" ht="18" customHeight="1">
      <c r="A32" s="568"/>
      <c r="B32" s="571"/>
      <c r="C32" s="581"/>
      <c r="D32" s="584"/>
      <c r="E32" s="280"/>
      <c r="F32" s="280"/>
      <c r="G32" s="276"/>
      <c r="H32" s="276"/>
      <c r="I32" s="276"/>
    </row>
    <row r="33" spans="1:9" ht="22.9" customHeight="1">
      <c r="A33" s="568"/>
      <c r="B33" s="572"/>
      <c r="C33" s="581"/>
      <c r="D33" s="584"/>
      <c r="E33" s="280"/>
      <c r="F33" s="280"/>
      <c r="G33" s="276"/>
      <c r="H33" s="276"/>
      <c r="I33" s="276"/>
    </row>
    <row r="34" spans="1:9" ht="15.75" customHeight="1">
      <c r="A34" s="568">
        <v>4</v>
      </c>
      <c r="B34" s="564" t="s">
        <v>1739</v>
      </c>
      <c r="C34" s="581" t="s">
        <v>273</v>
      </c>
      <c r="D34" s="584">
        <v>2</v>
      </c>
      <c r="E34" s="280"/>
      <c r="F34" s="280"/>
      <c r="G34" s="276"/>
      <c r="H34" s="276"/>
      <c r="I34" s="276"/>
    </row>
    <row r="35" spans="1:9" ht="15.75" customHeight="1">
      <c r="A35" s="568"/>
      <c r="B35" s="564"/>
      <c r="C35" s="581"/>
      <c r="D35" s="584"/>
      <c r="E35" s="280"/>
      <c r="F35" s="280"/>
      <c r="G35" s="276"/>
      <c r="H35" s="276"/>
      <c r="I35" s="276"/>
    </row>
    <row r="36" spans="1:9" ht="15.75" customHeight="1">
      <c r="A36" s="568"/>
      <c r="B36" s="564"/>
      <c r="C36" s="581"/>
      <c r="D36" s="584"/>
      <c r="E36" s="280"/>
      <c r="F36" s="280"/>
      <c r="G36" s="276"/>
      <c r="H36" s="276"/>
      <c r="I36" s="276"/>
    </row>
    <row r="37" spans="1:9" ht="28.9" customHeight="1">
      <c r="A37" s="568"/>
      <c r="B37" s="564"/>
      <c r="C37" s="581"/>
      <c r="D37" s="584"/>
      <c r="E37" s="280"/>
      <c r="F37" s="280"/>
      <c r="G37" s="276"/>
      <c r="H37" s="276"/>
      <c r="I37" s="276"/>
    </row>
    <row r="38" spans="1:9" ht="20.25" customHeight="1">
      <c r="A38" s="568">
        <v>5</v>
      </c>
      <c r="B38" s="564" t="s">
        <v>1502</v>
      </c>
      <c r="C38" s="581" t="s">
        <v>275</v>
      </c>
      <c r="D38" s="584">
        <v>0.61</v>
      </c>
      <c r="E38" s="280"/>
      <c r="F38" s="280"/>
      <c r="G38" s="276"/>
      <c r="H38" s="276"/>
      <c r="I38" s="276"/>
    </row>
    <row r="39" spans="1:9" ht="20.25" customHeight="1">
      <c r="A39" s="568"/>
      <c r="B39" s="564"/>
      <c r="C39" s="581"/>
      <c r="D39" s="584"/>
      <c r="E39" s="280"/>
      <c r="F39" s="280"/>
      <c r="G39" s="276"/>
      <c r="H39" s="276"/>
      <c r="I39" s="276"/>
    </row>
    <row r="40" spans="1:9" ht="20.25" customHeight="1">
      <c r="A40" s="568"/>
      <c r="B40" s="564"/>
      <c r="C40" s="581"/>
      <c r="D40" s="584"/>
      <c r="E40" s="280"/>
      <c r="F40" s="280"/>
      <c r="G40" s="276"/>
      <c r="H40" s="276"/>
      <c r="I40" s="276"/>
    </row>
    <row r="41" spans="1:9" ht="36.75" customHeight="1">
      <c r="A41" s="568"/>
      <c r="B41" s="564"/>
      <c r="C41" s="581"/>
      <c r="D41" s="584"/>
      <c r="E41" s="280"/>
      <c r="F41" s="280"/>
      <c r="G41" s="276"/>
      <c r="H41" s="276"/>
      <c r="I41" s="276"/>
    </row>
    <row r="42" spans="1:9" ht="12" customHeight="1">
      <c r="A42" s="568">
        <v>6</v>
      </c>
      <c r="B42" s="570" t="s">
        <v>1741</v>
      </c>
      <c r="C42" s="575" t="s">
        <v>270</v>
      </c>
      <c r="D42" s="588">
        <v>0.82599999999999996</v>
      </c>
      <c r="E42" s="280"/>
      <c r="F42" s="280"/>
      <c r="G42" s="276"/>
      <c r="H42" s="276"/>
      <c r="I42" s="276"/>
    </row>
    <row r="43" spans="1:9" ht="12" customHeight="1">
      <c r="A43" s="568"/>
      <c r="B43" s="571"/>
      <c r="C43" s="576"/>
      <c r="D43" s="589"/>
      <c r="E43" s="280"/>
      <c r="F43" s="280"/>
      <c r="G43" s="276"/>
      <c r="H43" s="276"/>
      <c r="I43" s="276"/>
    </row>
    <row r="44" spans="1:9" ht="12" customHeight="1">
      <c r="A44" s="568"/>
      <c r="B44" s="571"/>
      <c r="C44" s="576"/>
      <c r="D44" s="589"/>
      <c r="E44" s="280"/>
      <c r="F44" s="280"/>
      <c r="G44" s="276"/>
      <c r="H44" s="276"/>
      <c r="I44" s="276"/>
    </row>
    <row r="45" spans="1:9" ht="40.15" customHeight="1">
      <c r="A45" s="568"/>
      <c r="B45" s="572"/>
      <c r="C45" s="577"/>
      <c r="D45" s="590"/>
      <c r="E45" s="280"/>
      <c r="F45" s="280"/>
      <c r="G45" s="276"/>
      <c r="H45" s="276"/>
      <c r="I45" s="276"/>
    </row>
    <row r="46" spans="1:9" ht="14.25" customHeight="1">
      <c r="A46" s="568">
        <v>7</v>
      </c>
      <c r="B46" s="570" t="s">
        <v>1742</v>
      </c>
      <c r="C46" s="575" t="s">
        <v>270</v>
      </c>
      <c r="D46" s="591">
        <v>4.8600000000000003</v>
      </c>
      <c r="E46" s="280"/>
      <c r="F46" s="280"/>
      <c r="G46" s="276"/>
      <c r="H46" s="276"/>
      <c r="I46" s="276"/>
    </row>
    <row r="47" spans="1:9" ht="14.25" customHeight="1">
      <c r="A47" s="568"/>
      <c r="B47" s="571"/>
      <c r="C47" s="576"/>
      <c r="D47" s="592"/>
      <c r="E47" s="280"/>
      <c r="F47" s="280"/>
      <c r="G47" s="276"/>
      <c r="H47" s="276"/>
      <c r="I47" s="276"/>
    </row>
    <row r="48" spans="1:9" ht="12" customHeight="1">
      <c r="A48" s="568"/>
      <c r="B48" s="571"/>
      <c r="C48" s="576"/>
      <c r="D48" s="592"/>
      <c r="E48" s="280"/>
      <c r="F48" s="280"/>
      <c r="G48" s="276"/>
      <c r="H48" s="276"/>
      <c r="I48" s="276"/>
    </row>
    <row r="49" spans="1:9" ht="30" customHeight="1">
      <c r="A49" s="568"/>
      <c r="B49" s="572"/>
      <c r="C49" s="577"/>
      <c r="D49" s="593"/>
      <c r="E49" s="280"/>
      <c r="F49" s="280"/>
      <c r="G49" s="276"/>
      <c r="H49" s="276"/>
      <c r="I49" s="276"/>
    </row>
    <row r="50" spans="1:9" s="180" customFormat="1" ht="19.5" customHeight="1">
      <c r="A50" s="568">
        <v>8</v>
      </c>
      <c r="B50" s="570" t="s">
        <v>1740</v>
      </c>
      <c r="C50" s="581" t="s">
        <v>276</v>
      </c>
      <c r="D50" s="591">
        <v>2</v>
      </c>
      <c r="E50" s="280"/>
      <c r="F50" s="280"/>
      <c r="G50" s="276"/>
      <c r="H50" s="276"/>
      <c r="I50" s="276"/>
    </row>
    <row r="51" spans="1:9" s="180" customFormat="1" ht="12" customHeight="1">
      <c r="A51" s="568"/>
      <c r="B51" s="571"/>
      <c r="C51" s="581"/>
      <c r="D51" s="592"/>
      <c r="E51" s="280"/>
      <c r="F51" s="280"/>
      <c r="G51" s="276"/>
      <c r="H51" s="276"/>
      <c r="I51" s="276"/>
    </row>
    <row r="52" spans="1:9" s="180" customFormat="1" ht="9.75" customHeight="1">
      <c r="A52" s="568"/>
      <c r="B52" s="571"/>
      <c r="C52" s="581"/>
      <c r="D52" s="592"/>
      <c r="E52" s="280"/>
      <c r="F52" s="280"/>
      <c r="G52" s="276"/>
      <c r="H52" s="276"/>
      <c r="I52" s="276"/>
    </row>
    <row r="53" spans="1:9" s="180" customFormat="1" ht="19.5" customHeight="1">
      <c r="A53" s="568"/>
      <c r="B53" s="572"/>
      <c r="C53" s="581"/>
      <c r="D53" s="593"/>
      <c r="E53" s="280"/>
      <c r="F53" s="280"/>
      <c r="G53" s="276"/>
      <c r="H53" s="276"/>
      <c r="I53" s="276"/>
    </row>
    <row r="54" spans="1:9" ht="15" customHeight="1">
      <c r="A54" s="568">
        <v>9</v>
      </c>
      <c r="B54" s="570" t="s">
        <v>1744</v>
      </c>
      <c r="C54" s="575" t="s">
        <v>270</v>
      </c>
      <c r="D54" s="591">
        <v>0.3</v>
      </c>
      <c r="E54" s="280"/>
      <c r="F54" s="280"/>
      <c r="G54" s="276"/>
      <c r="H54" s="276"/>
      <c r="I54" s="276"/>
    </row>
    <row r="55" spans="1:9" ht="12.75" customHeight="1">
      <c r="A55" s="568"/>
      <c r="B55" s="571"/>
      <c r="C55" s="576"/>
      <c r="D55" s="592"/>
      <c r="E55" s="280"/>
      <c r="F55" s="280"/>
      <c r="G55" s="276"/>
      <c r="H55" s="276"/>
      <c r="I55" s="276"/>
    </row>
    <row r="56" spans="1:9" ht="12.75" customHeight="1">
      <c r="A56" s="568"/>
      <c r="B56" s="571"/>
      <c r="C56" s="576"/>
      <c r="D56" s="592"/>
      <c r="E56" s="280"/>
      <c r="F56" s="280"/>
      <c r="G56" s="276"/>
      <c r="H56" s="276"/>
      <c r="I56" s="276"/>
    </row>
    <row r="57" spans="1:9" ht="27.6" customHeight="1">
      <c r="A57" s="568"/>
      <c r="B57" s="572"/>
      <c r="C57" s="577"/>
      <c r="D57" s="593"/>
      <c r="E57" s="280"/>
      <c r="F57" s="280"/>
      <c r="G57" s="276"/>
      <c r="H57" s="276"/>
      <c r="I57" s="276"/>
    </row>
    <row r="58" spans="1:9" ht="15" customHeight="1">
      <c r="A58" s="568">
        <v>10</v>
      </c>
      <c r="B58" s="570" t="s">
        <v>1743</v>
      </c>
      <c r="C58" s="581" t="s">
        <v>272</v>
      </c>
      <c r="D58" s="591">
        <v>2.4</v>
      </c>
      <c r="E58" s="280"/>
      <c r="F58" s="280"/>
      <c r="G58" s="276"/>
      <c r="H58" s="276"/>
      <c r="I58" s="276"/>
    </row>
    <row r="59" spans="1:9" ht="12" customHeight="1">
      <c r="A59" s="568"/>
      <c r="B59" s="571"/>
      <c r="C59" s="581"/>
      <c r="D59" s="592"/>
      <c r="E59" s="280"/>
      <c r="F59" s="280"/>
      <c r="G59" s="276"/>
      <c r="H59" s="276"/>
      <c r="I59" s="276"/>
    </row>
    <row r="60" spans="1:9" ht="12" customHeight="1">
      <c r="A60" s="568"/>
      <c r="B60" s="571"/>
      <c r="C60" s="581"/>
      <c r="D60" s="592"/>
      <c r="E60" s="280"/>
      <c r="F60" s="280"/>
      <c r="G60" s="276"/>
      <c r="H60" s="276"/>
      <c r="I60" s="276"/>
    </row>
    <row r="61" spans="1:9" ht="49.15" customHeight="1">
      <c r="A61" s="568"/>
      <c r="B61" s="572"/>
      <c r="C61" s="581"/>
      <c r="D61" s="593"/>
      <c r="E61" s="280"/>
      <c r="F61" s="280"/>
      <c r="G61" s="276"/>
      <c r="H61" s="276"/>
      <c r="I61" s="276"/>
    </row>
    <row r="62" spans="1:9" ht="27" customHeight="1">
      <c r="A62" s="568">
        <v>11</v>
      </c>
      <c r="B62" s="570" t="s">
        <v>277</v>
      </c>
      <c r="C62" s="575" t="s">
        <v>270</v>
      </c>
      <c r="D62" s="594">
        <v>245.34</v>
      </c>
      <c r="E62" s="280"/>
      <c r="F62" s="280"/>
      <c r="G62" s="276"/>
      <c r="H62" s="276"/>
      <c r="I62" s="276"/>
    </row>
    <row r="63" spans="1:9" ht="27" customHeight="1">
      <c r="A63" s="568"/>
      <c r="B63" s="571"/>
      <c r="C63" s="576"/>
      <c r="D63" s="595"/>
      <c r="E63" s="280"/>
      <c r="F63" s="280"/>
      <c r="G63" s="276"/>
      <c r="H63" s="276"/>
      <c r="I63" s="276"/>
    </row>
    <row r="64" spans="1:9" ht="18.75" customHeight="1">
      <c r="A64" s="568"/>
      <c r="B64" s="571"/>
      <c r="C64" s="576"/>
      <c r="D64" s="595"/>
      <c r="E64" s="280"/>
      <c r="F64" s="280"/>
      <c r="G64" s="276"/>
      <c r="H64" s="276"/>
      <c r="I64" s="276"/>
    </row>
    <row r="65" spans="1:9" ht="33" customHeight="1">
      <c r="A65" s="568"/>
      <c r="B65" s="572"/>
      <c r="C65" s="577"/>
      <c r="D65" s="596"/>
      <c r="E65" s="280"/>
      <c r="F65" s="280"/>
      <c r="G65" s="276"/>
      <c r="H65" s="276"/>
      <c r="I65" s="276"/>
    </row>
    <row r="66" spans="1:9" ht="26.25" customHeight="1">
      <c r="A66" s="568">
        <v>12</v>
      </c>
      <c r="B66" s="570" t="s">
        <v>278</v>
      </c>
      <c r="C66" s="575" t="s">
        <v>270</v>
      </c>
      <c r="D66" s="594">
        <v>245.34</v>
      </c>
      <c r="E66" s="280"/>
      <c r="F66" s="280"/>
      <c r="G66" s="276"/>
      <c r="H66" s="276"/>
      <c r="I66" s="276"/>
    </row>
    <row r="67" spans="1:9" ht="12" customHeight="1">
      <c r="A67" s="568"/>
      <c r="B67" s="571"/>
      <c r="C67" s="576"/>
      <c r="D67" s="595"/>
      <c r="E67" s="280"/>
      <c r="F67" s="280"/>
      <c r="G67" s="276"/>
      <c r="H67" s="276"/>
      <c r="I67" s="276"/>
    </row>
    <row r="68" spans="1:9" ht="12" customHeight="1">
      <c r="A68" s="568"/>
      <c r="B68" s="571"/>
      <c r="C68" s="576"/>
      <c r="D68" s="595"/>
      <c r="E68" s="280"/>
      <c r="F68" s="280"/>
      <c r="G68" s="276"/>
      <c r="H68" s="276"/>
      <c r="I68" s="276"/>
    </row>
    <row r="69" spans="1:9" ht="32.450000000000003" customHeight="1">
      <c r="A69" s="568"/>
      <c r="B69" s="572"/>
      <c r="C69" s="577"/>
      <c r="D69" s="596"/>
      <c r="E69" s="280"/>
      <c r="F69" s="280"/>
      <c r="G69" s="276"/>
      <c r="H69" s="276"/>
      <c r="I69" s="276"/>
    </row>
    <row r="70" spans="1:9" ht="21" customHeight="1">
      <c r="A70" s="568">
        <v>13</v>
      </c>
      <c r="B70" s="570" t="s">
        <v>279</v>
      </c>
      <c r="C70" s="575" t="s">
        <v>270</v>
      </c>
      <c r="D70" s="594">
        <v>245.34</v>
      </c>
      <c r="E70" s="280"/>
      <c r="F70" s="280"/>
      <c r="G70" s="276"/>
      <c r="H70" s="276"/>
      <c r="I70" s="276"/>
    </row>
    <row r="71" spans="1:9" ht="21" customHeight="1">
      <c r="A71" s="568"/>
      <c r="B71" s="571"/>
      <c r="C71" s="576"/>
      <c r="D71" s="595"/>
      <c r="E71" s="280"/>
      <c r="F71" s="280"/>
      <c r="G71" s="276"/>
      <c r="H71" s="276"/>
      <c r="I71" s="276"/>
    </row>
    <row r="72" spans="1:9" ht="21" customHeight="1">
      <c r="A72" s="568"/>
      <c r="B72" s="571"/>
      <c r="C72" s="576"/>
      <c r="D72" s="595"/>
      <c r="E72" s="280"/>
      <c r="F72" s="280"/>
      <c r="G72" s="276"/>
      <c r="H72" s="276"/>
      <c r="I72" s="276"/>
    </row>
    <row r="73" spans="1:9" ht="42" customHeight="1">
      <c r="A73" s="568"/>
      <c r="B73" s="572"/>
      <c r="C73" s="577"/>
      <c r="D73" s="596"/>
      <c r="E73" s="280"/>
      <c r="F73" s="280"/>
      <c r="G73" s="276"/>
      <c r="H73" s="276"/>
      <c r="I73" s="276"/>
    </row>
    <row r="74" spans="1:9" ht="15.75" customHeight="1">
      <c r="A74" s="178"/>
      <c r="B74" s="181" t="s">
        <v>280</v>
      </c>
      <c r="C74" s="182"/>
      <c r="D74" s="183"/>
      <c r="E74" s="280"/>
      <c r="F74" s="280"/>
      <c r="G74" s="276"/>
      <c r="H74" s="276"/>
      <c r="I74" s="276"/>
    </row>
    <row r="75" spans="1:9" ht="15.75" customHeight="1">
      <c r="A75" s="178"/>
      <c r="B75" s="181" t="s">
        <v>281</v>
      </c>
      <c r="C75" s="182"/>
      <c r="D75" s="183"/>
      <c r="E75" s="280"/>
      <c r="F75" s="280"/>
      <c r="G75" s="276"/>
      <c r="H75" s="276"/>
      <c r="I75" s="276"/>
    </row>
    <row r="76" spans="1:9" ht="30.75" customHeight="1">
      <c r="A76" s="568">
        <v>14</v>
      </c>
      <c r="B76" s="570" t="s">
        <v>883</v>
      </c>
      <c r="C76" s="575" t="s">
        <v>837</v>
      </c>
      <c r="D76" s="597">
        <v>62.488</v>
      </c>
      <c r="E76" s="280"/>
      <c r="F76" s="280"/>
      <c r="G76" s="276"/>
      <c r="H76" s="276"/>
      <c r="I76" s="276"/>
    </row>
    <row r="77" spans="1:9" ht="12" customHeight="1">
      <c r="A77" s="568"/>
      <c r="B77" s="571"/>
      <c r="C77" s="576"/>
      <c r="D77" s="598"/>
      <c r="E77" s="280"/>
      <c r="F77" s="280"/>
      <c r="G77" s="276"/>
      <c r="H77" s="276"/>
      <c r="I77" s="276"/>
    </row>
    <row r="78" spans="1:9" ht="12" customHeight="1">
      <c r="A78" s="568"/>
      <c r="B78" s="571"/>
      <c r="C78" s="576"/>
      <c r="D78" s="598"/>
      <c r="E78" s="280"/>
      <c r="F78" s="280"/>
      <c r="G78" s="276"/>
      <c r="H78" s="276"/>
      <c r="I78" s="276"/>
    </row>
    <row r="79" spans="1:9" ht="22.5" customHeight="1">
      <c r="A79" s="568"/>
      <c r="B79" s="572"/>
      <c r="C79" s="577"/>
      <c r="D79" s="599"/>
      <c r="E79" s="280"/>
      <c r="F79" s="280"/>
      <c r="G79" s="276"/>
      <c r="H79" s="276"/>
      <c r="I79" s="276"/>
    </row>
    <row r="80" spans="1:9" ht="6.75" customHeight="1">
      <c r="A80" s="568">
        <v>15</v>
      </c>
      <c r="B80" s="564" t="s">
        <v>1745</v>
      </c>
      <c r="C80" s="581" t="s">
        <v>282</v>
      </c>
      <c r="D80" s="573">
        <f>63.36+16.16</f>
        <v>79.52</v>
      </c>
      <c r="E80" s="280"/>
      <c r="F80" s="280"/>
      <c r="G80" s="276"/>
      <c r="H80" s="276"/>
      <c r="I80" s="276"/>
    </row>
    <row r="81" spans="1:9" ht="8.25" customHeight="1">
      <c r="A81" s="568"/>
      <c r="B81" s="564"/>
      <c r="C81" s="581"/>
      <c r="D81" s="582"/>
      <c r="E81" s="280"/>
      <c r="F81" s="280"/>
      <c r="G81" s="276"/>
      <c r="H81" s="276"/>
      <c r="I81" s="276"/>
    </row>
    <row r="82" spans="1:9" ht="7.5" customHeight="1">
      <c r="A82" s="568"/>
      <c r="B82" s="564"/>
      <c r="C82" s="581"/>
      <c r="D82" s="582"/>
      <c r="E82" s="280"/>
      <c r="F82" s="280"/>
      <c r="G82" s="276"/>
      <c r="H82" s="276"/>
      <c r="I82" s="276"/>
    </row>
    <row r="83" spans="1:9" ht="18.75" customHeight="1">
      <c r="A83" s="568"/>
      <c r="B83" s="564"/>
      <c r="C83" s="581"/>
      <c r="D83" s="583"/>
      <c r="E83" s="280"/>
      <c r="F83" s="280"/>
      <c r="G83" s="276"/>
      <c r="H83" s="276"/>
      <c r="I83" s="276"/>
    </row>
    <row r="84" spans="1:9" ht="12.75" customHeight="1">
      <c r="A84" s="568">
        <v>16</v>
      </c>
      <c r="B84" s="570" t="s">
        <v>1503</v>
      </c>
      <c r="C84" s="581" t="s">
        <v>273</v>
      </c>
      <c r="D84" s="584">
        <v>4</v>
      </c>
      <c r="E84" s="280"/>
      <c r="F84" s="280"/>
      <c r="G84" s="276"/>
      <c r="H84" s="276"/>
      <c r="I84" s="276"/>
    </row>
    <row r="85" spans="1:9" ht="15" customHeight="1">
      <c r="A85" s="568"/>
      <c r="B85" s="571"/>
      <c r="C85" s="581"/>
      <c r="D85" s="584"/>
      <c r="E85" s="280"/>
      <c r="F85" s="280"/>
      <c r="G85" s="276"/>
      <c r="H85" s="276"/>
      <c r="I85" s="276"/>
    </row>
    <row r="86" spans="1:9" ht="17.25" customHeight="1">
      <c r="A86" s="568"/>
      <c r="B86" s="571"/>
      <c r="C86" s="581"/>
      <c r="D86" s="584"/>
      <c r="E86" s="280"/>
      <c r="F86" s="280"/>
      <c r="G86" s="276"/>
      <c r="H86" s="276"/>
      <c r="I86" s="276"/>
    </row>
    <row r="87" spans="1:9" ht="45" customHeight="1">
      <c r="A87" s="568"/>
      <c r="B87" s="572"/>
      <c r="C87" s="581"/>
      <c r="D87" s="584"/>
      <c r="E87" s="280"/>
      <c r="F87" s="280"/>
      <c r="G87" s="276"/>
      <c r="H87" s="276"/>
      <c r="I87" s="276"/>
    </row>
    <row r="88" spans="1:9" ht="40.5" customHeight="1">
      <c r="A88" s="568">
        <v>17</v>
      </c>
      <c r="B88" s="564" t="s">
        <v>274</v>
      </c>
      <c r="C88" s="581" t="s">
        <v>283</v>
      </c>
      <c r="D88" s="584">
        <v>0.89</v>
      </c>
      <c r="E88" s="280"/>
      <c r="F88" s="280"/>
      <c r="G88" s="276"/>
      <c r="H88" s="276"/>
      <c r="I88" s="276"/>
    </row>
    <row r="89" spans="1:9" ht="12" customHeight="1">
      <c r="A89" s="568"/>
      <c r="B89" s="564"/>
      <c r="C89" s="581"/>
      <c r="D89" s="584"/>
      <c r="E89" s="280"/>
      <c r="F89" s="280"/>
      <c r="G89" s="276"/>
      <c r="H89" s="276"/>
      <c r="I89" s="276"/>
    </row>
    <row r="90" spans="1:9" ht="12" customHeight="1">
      <c r="A90" s="568"/>
      <c r="B90" s="564"/>
      <c r="C90" s="581"/>
      <c r="D90" s="584"/>
      <c r="E90" s="280"/>
      <c r="F90" s="280"/>
      <c r="G90" s="276"/>
      <c r="H90" s="276"/>
      <c r="I90" s="276"/>
    </row>
    <row r="91" spans="1:9" ht="30.75" customHeight="1">
      <c r="A91" s="568"/>
      <c r="B91" s="564"/>
      <c r="C91" s="581"/>
      <c r="D91" s="584"/>
      <c r="E91" s="280"/>
      <c r="F91" s="280"/>
      <c r="G91" s="276"/>
      <c r="H91" s="276"/>
      <c r="I91" s="276"/>
    </row>
    <row r="92" spans="1:9" ht="12.75" customHeight="1">
      <c r="A92" s="568">
        <v>18</v>
      </c>
      <c r="B92" s="570" t="s">
        <v>1504</v>
      </c>
      <c r="C92" s="575" t="s">
        <v>838</v>
      </c>
      <c r="D92" s="591">
        <v>1.976</v>
      </c>
      <c r="E92" s="280"/>
      <c r="F92" s="280"/>
      <c r="G92" s="276"/>
      <c r="H92" s="276"/>
      <c r="I92" s="276"/>
    </row>
    <row r="93" spans="1:9" ht="15" customHeight="1">
      <c r="A93" s="568"/>
      <c r="B93" s="571"/>
      <c r="C93" s="576"/>
      <c r="D93" s="592"/>
      <c r="E93" s="280"/>
      <c r="F93" s="280"/>
      <c r="G93" s="276"/>
      <c r="H93" s="276"/>
      <c r="I93" s="276"/>
    </row>
    <row r="94" spans="1:9" ht="12" customHeight="1">
      <c r="A94" s="568"/>
      <c r="B94" s="571"/>
      <c r="C94" s="576"/>
      <c r="D94" s="592"/>
      <c r="E94" s="280"/>
      <c r="F94" s="280"/>
      <c r="G94" s="276"/>
      <c r="H94" s="276"/>
      <c r="I94" s="276"/>
    </row>
    <row r="95" spans="1:9" ht="35.25" customHeight="1">
      <c r="A95" s="568"/>
      <c r="B95" s="572"/>
      <c r="C95" s="577"/>
      <c r="D95" s="593"/>
      <c r="E95" s="280"/>
      <c r="F95" s="280"/>
      <c r="G95" s="276"/>
      <c r="H95" s="276"/>
      <c r="I95" s="276"/>
    </row>
    <row r="96" spans="1:9" ht="10.5" customHeight="1">
      <c r="A96" s="568">
        <v>19</v>
      </c>
      <c r="B96" s="570" t="s">
        <v>1505</v>
      </c>
      <c r="C96" s="575" t="s">
        <v>839</v>
      </c>
      <c r="D96" s="591">
        <v>9.7200000000000006</v>
      </c>
      <c r="E96" s="280"/>
      <c r="F96" s="280"/>
      <c r="G96" s="276"/>
      <c r="H96" s="276"/>
      <c r="I96" s="276"/>
    </row>
    <row r="97" spans="1:9" ht="15.75" customHeight="1">
      <c r="A97" s="568"/>
      <c r="B97" s="571"/>
      <c r="C97" s="576"/>
      <c r="D97" s="592"/>
      <c r="E97" s="280"/>
      <c r="F97" s="280"/>
      <c r="G97" s="276"/>
      <c r="H97" s="276"/>
      <c r="I97" s="276"/>
    </row>
    <row r="98" spans="1:9" ht="15" customHeight="1">
      <c r="A98" s="568"/>
      <c r="B98" s="571"/>
      <c r="C98" s="576"/>
      <c r="D98" s="592"/>
      <c r="E98" s="280"/>
      <c r="F98" s="280"/>
      <c r="G98" s="276"/>
      <c r="H98" s="276"/>
      <c r="I98" s="276"/>
    </row>
    <row r="99" spans="1:9" ht="29.25" customHeight="1">
      <c r="A99" s="568"/>
      <c r="B99" s="572"/>
      <c r="C99" s="577"/>
      <c r="D99" s="593"/>
      <c r="E99" s="280"/>
      <c r="F99" s="280"/>
      <c r="G99" s="276"/>
      <c r="H99" s="276"/>
      <c r="I99" s="276"/>
    </row>
    <row r="100" spans="1:9" ht="17.25" customHeight="1">
      <c r="A100" s="568">
        <v>20</v>
      </c>
      <c r="B100" s="570" t="s">
        <v>884</v>
      </c>
      <c r="C100" s="581" t="s">
        <v>276</v>
      </c>
      <c r="D100" s="591">
        <v>2</v>
      </c>
      <c r="E100" s="280"/>
      <c r="F100" s="280"/>
      <c r="G100" s="276"/>
      <c r="H100" s="276"/>
      <c r="I100" s="276"/>
    </row>
    <row r="101" spans="1:9" ht="12" customHeight="1">
      <c r="A101" s="568"/>
      <c r="B101" s="571"/>
      <c r="C101" s="581"/>
      <c r="D101" s="592"/>
      <c r="E101" s="280"/>
      <c r="F101" s="280"/>
      <c r="G101" s="276"/>
      <c r="H101" s="276"/>
      <c r="I101" s="276"/>
    </row>
    <row r="102" spans="1:9" ht="13.5" customHeight="1">
      <c r="A102" s="568"/>
      <c r="B102" s="571"/>
      <c r="C102" s="581"/>
      <c r="D102" s="592"/>
      <c r="E102" s="280"/>
      <c r="F102" s="280"/>
      <c r="G102" s="276"/>
      <c r="H102" s="276"/>
      <c r="I102" s="276"/>
    </row>
    <row r="103" spans="1:9" ht="27.75" customHeight="1">
      <c r="A103" s="568"/>
      <c r="B103" s="572"/>
      <c r="C103" s="581"/>
      <c r="D103" s="593"/>
      <c r="E103" s="280"/>
      <c r="F103" s="280"/>
      <c r="G103" s="276"/>
      <c r="H103" s="276"/>
      <c r="I103" s="276"/>
    </row>
    <row r="104" spans="1:9" s="180" customFormat="1" ht="17.25" customHeight="1">
      <c r="A104" s="568">
        <v>21</v>
      </c>
      <c r="B104" s="570" t="s">
        <v>1507</v>
      </c>
      <c r="C104" s="575" t="s">
        <v>284</v>
      </c>
      <c r="D104" s="591">
        <v>0.6</v>
      </c>
      <c r="E104" s="280"/>
      <c r="F104" s="280"/>
      <c r="G104" s="276"/>
      <c r="H104" s="276"/>
      <c r="I104" s="276"/>
    </row>
    <row r="105" spans="1:9" s="180" customFormat="1" ht="17.25" customHeight="1">
      <c r="A105" s="568"/>
      <c r="B105" s="571"/>
      <c r="C105" s="576"/>
      <c r="D105" s="592"/>
      <c r="E105" s="280"/>
      <c r="F105" s="280"/>
      <c r="G105" s="276"/>
      <c r="H105" s="276"/>
      <c r="I105" s="276"/>
    </row>
    <row r="106" spans="1:9" s="180" customFormat="1" ht="17.25" customHeight="1">
      <c r="A106" s="568"/>
      <c r="B106" s="571"/>
      <c r="C106" s="576"/>
      <c r="D106" s="592"/>
      <c r="E106" s="280"/>
      <c r="F106" s="280"/>
      <c r="G106" s="276"/>
      <c r="H106" s="276"/>
      <c r="I106" s="276"/>
    </row>
    <row r="107" spans="1:9" s="180" customFormat="1" ht="17.25" customHeight="1">
      <c r="A107" s="568"/>
      <c r="B107" s="572"/>
      <c r="C107" s="577"/>
      <c r="D107" s="593"/>
      <c r="E107" s="280"/>
      <c r="F107" s="280"/>
      <c r="G107" s="276"/>
      <c r="H107" s="276"/>
      <c r="I107" s="276"/>
    </row>
    <row r="108" spans="1:9" ht="27.75" customHeight="1">
      <c r="A108" s="568">
        <v>22</v>
      </c>
      <c r="B108" s="570" t="s">
        <v>1506</v>
      </c>
      <c r="C108" s="581" t="s">
        <v>285</v>
      </c>
      <c r="D108" s="591">
        <v>9.6</v>
      </c>
      <c r="E108" s="280"/>
      <c r="F108" s="280"/>
      <c r="G108" s="276"/>
      <c r="H108" s="276"/>
      <c r="I108" s="276"/>
    </row>
    <row r="109" spans="1:9" ht="12" customHeight="1">
      <c r="A109" s="568"/>
      <c r="B109" s="571"/>
      <c r="C109" s="581"/>
      <c r="D109" s="592"/>
      <c r="E109" s="280"/>
      <c r="F109" s="280"/>
      <c r="G109" s="276"/>
      <c r="H109" s="276"/>
      <c r="I109" s="276"/>
    </row>
    <row r="110" spans="1:9" ht="12" customHeight="1">
      <c r="A110" s="568"/>
      <c r="B110" s="571"/>
      <c r="C110" s="581"/>
      <c r="D110" s="592"/>
      <c r="E110" s="280"/>
      <c r="F110" s="280"/>
      <c r="G110" s="276"/>
      <c r="H110" s="276"/>
      <c r="I110" s="276"/>
    </row>
    <row r="111" spans="1:9" ht="36.6" customHeight="1">
      <c r="A111" s="568"/>
      <c r="B111" s="572"/>
      <c r="C111" s="581"/>
      <c r="D111" s="593"/>
      <c r="E111" s="280"/>
      <c r="F111" s="280"/>
      <c r="G111" s="276"/>
      <c r="H111" s="276"/>
      <c r="I111" s="276"/>
    </row>
    <row r="112" spans="1:9" ht="20.25" customHeight="1">
      <c r="A112" s="568">
        <v>23</v>
      </c>
      <c r="B112" s="570" t="s">
        <v>277</v>
      </c>
      <c r="C112" s="575" t="s">
        <v>838</v>
      </c>
      <c r="D112" s="594">
        <v>446.73595</v>
      </c>
      <c r="E112" s="280"/>
      <c r="F112" s="280"/>
      <c r="G112" s="276"/>
      <c r="H112" s="276"/>
      <c r="I112" s="276"/>
    </row>
    <row r="113" spans="1:9" ht="20.25" customHeight="1">
      <c r="A113" s="568"/>
      <c r="B113" s="571"/>
      <c r="C113" s="576"/>
      <c r="D113" s="595"/>
      <c r="E113" s="280"/>
      <c r="F113" s="280"/>
      <c r="G113" s="276"/>
      <c r="H113" s="276"/>
      <c r="I113" s="276"/>
    </row>
    <row r="114" spans="1:9" ht="23.25" customHeight="1">
      <c r="A114" s="568"/>
      <c r="B114" s="571"/>
      <c r="C114" s="576"/>
      <c r="D114" s="595"/>
      <c r="E114" s="280"/>
      <c r="F114" s="280"/>
      <c r="G114" s="276"/>
      <c r="H114" s="276"/>
      <c r="I114" s="276"/>
    </row>
    <row r="115" spans="1:9" ht="46.15" customHeight="1">
      <c r="A115" s="568"/>
      <c r="B115" s="572"/>
      <c r="C115" s="577"/>
      <c r="D115" s="596"/>
      <c r="E115" s="280"/>
      <c r="F115" s="280"/>
      <c r="G115" s="276"/>
      <c r="H115" s="276"/>
      <c r="I115" s="276"/>
    </row>
    <row r="116" spans="1:9" ht="18" customHeight="1">
      <c r="A116" s="568">
        <v>24</v>
      </c>
      <c r="B116" s="570" t="s">
        <v>278</v>
      </c>
      <c r="C116" s="575" t="s">
        <v>838</v>
      </c>
      <c r="D116" s="594">
        <f>D112</f>
        <v>446.73595</v>
      </c>
      <c r="E116" s="280"/>
      <c r="F116" s="280"/>
      <c r="G116" s="276"/>
      <c r="H116" s="276"/>
      <c r="I116" s="276"/>
    </row>
    <row r="117" spans="1:9" ht="18" customHeight="1">
      <c r="A117" s="568"/>
      <c r="B117" s="571"/>
      <c r="C117" s="576"/>
      <c r="D117" s="595"/>
      <c r="E117" s="280"/>
      <c r="F117" s="280"/>
      <c r="G117" s="276"/>
      <c r="H117" s="276"/>
      <c r="I117" s="276"/>
    </row>
    <row r="118" spans="1:9" ht="18" customHeight="1">
      <c r="A118" s="568"/>
      <c r="B118" s="571"/>
      <c r="C118" s="576"/>
      <c r="D118" s="595"/>
      <c r="E118" s="280"/>
      <c r="F118" s="280"/>
      <c r="G118" s="276"/>
      <c r="H118" s="276"/>
      <c r="I118" s="276"/>
    </row>
    <row r="119" spans="1:9" s="522" customFormat="1" ht="36" customHeight="1">
      <c r="A119" s="573"/>
      <c r="B119" s="571"/>
      <c r="C119" s="576"/>
      <c r="D119" s="595"/>
      <c r="E119" s="280"/>
      <c r="F119" s="280"/>
      <c r="G119" s="521"/>
      <c r="H119" s="521"/>
      <c r="I119" s="521"/>
    </row>
    <row r="120" spans="1:9" s="518" customFormat="1" ht="21.75" customHeight="1">
      <c r="A120" s="568">
        <v>25</v>
      </c>
      <c r="B120" s="564" t="s">
        <v>279</v>
      </c>
      <c r="C120" s="581" t="s">
        <v>286</v>
      </c>
      <c r="D120" s="600">
        <f>D112</f>
        <v>446.73595</v>
      </c>
      <c r="E120" s="280"/>
      <c r="F120" s="280"/>
      <c r="G120" s="519"/>
      <c r="H120" s="519"/>
      <c r="I120" s="519"/>
    </row>
    <row r="121" spans="1:9" ht="21.75" customHeight="1">
      <c r="A121" s="568"/>
      <c r="B121" s="564"/>
      <c r="C121" s="581"/>
      <c r="D121" s="600"/>
      <c r="E121" s="370"/>
      <c r="F121" s="370"/>
      <c r="G121" s="276"/>
      <c r="H121" s="276"/>
      <c r="I121" s="276"/>
    </row>
    <row r="122" spans="1:9" ht="21.75" customHeight="1">
      <c r="A122" s="568"/>
      <c r="B122" s="564"/>
      <c r="C122" s="581"/>
      <c r="D122" s="600"/>
      <c r="E122" s="280"/>
      <c r="F122" s="280"/>
      <c r="G122" s="276"/>
      <c r="H122" s="276"/>
      <c r="I122" s="276"/>
    </row>
    <row r="123" spans="1:9" ht="83.25" customHeight="1">
      <c r="A123" s="568"/>
      <c r="B123" s="564"/>
      <c r="C123" s="581"/>
      <c r="D123" s="600"/>
      <c r="E123" s="280"/>
      <c r="F123" s="280"/>
      <c r="G123" s="276"/>
      <c r="H123" s="276"/>
      <c r="I123" s="276"/>
    </row>
    <row r="124" spans="1:9" ht="22.5" customHeight="1">
      <c r="A124" s="178"/>
      <c r="B124" s="371" t="s">
        <v>287</v>
      </c>
      <c r="C124" s="179"/>
      <c r="D124" s="361"/>
      <c r="E124" s="280"/>
      <c r="F124" s="280"/>
      <c r="G124" s="276"/>
      <c r="H124" s="276"/>
      <c r="I124" s="276"/>
    </row>
    <row r="125" spans="1:9" ht="18" customHeight="1">
      <c r="A125" s="360"/>
      <c r="B125" s="184" t="s">
        <v>288</v>
      </c>
      <c r="C125" s="185"/>
      <c r="D125" s="186"/>
      <c r="E125" s="370"/>
      <c r="F125" s="370"/>
      <c r="G125" s="276"/>
      <c r="H125" s="276"/>
      <c r="I125" s="276"/>
    </row>
    <row r="126" spans="1:9" ht="15" customHeight="1">
      <c r="A126" s="568">
        <v>26</v>
      </c>
      <c r="B126" s="570" t="s">
        <v>289</v>
      </c>
      <c r="C126" s="575" t="s">
        <v>290</v>
      </c>
      <c r="D126" s="601">
        <v>1</v>
      </c>
      <c r="E126" s="280"/>
      <c r="F126" s="280"/>
      <c r="G126" s="276"/>
      <c r="H126" s="276"/>
      <c r="I126" s="276"/>
    </row>
    <row r="127" spans="1:9" ht="12" customHeight="1">
      <c r="A127" s="568"/>
      <c r="B127" s="571"/>
      <c r="C127" s="576"/>
      <c r="D127" s="602"/>
      <c r="E127" s="280"/>
      <c r="F127" s="280"/>
      <c r="G127" s="276"/>
      <c r="H127" s="276"/>
      <c r="I127" s="276"/>
    </row>
    <row r="128" spans="1:9" ht="12" customHeight="1">
      <c r="A128" s="568"/>
      <c r="B128" s="571"/>
      <c r="C128" s="576"/>
      <c r="D128" s="602"/>
      <c r="E128" s="280"/>
      <c r="F128" s="280"/>
      <c r="G128" s="276"/>
      <c r="H128" s="276"/>
      <c r="I128" s="276"/>
    </row>
    <row r="129" spans="1:9" ht="20.25" customHeight="1">
      <c r="A129" s="568"/>
      <c r="B129" s="572"/>
      <c r="C129" s="577"/>
      <c r="D129" s="603"/>
      <c r="E129" s="280"/>
      <c r="F129" s="280"/>
      <c r="G129" s="276"/>
      <c r="H129" s="276"/>
      <c r="I129" s="276"/>
    </row>
    <row r="130" spans="1:9" ht="15" customHeight="1">
      <c r="A130" s="568">
        <v>27</v>
      </c>
      <c r="B130" s="570" t="s">
        <v>885</v>
      </c>
      <c r="C130" s="575" t="s">
        <v>290</v>
      </c>
      <c r="D130" s="601">
        <v>1</v>
      </c>
      <c r="E130" s="280"/>
      <c r="F130" s="280"/>
      <c r="G130" s="276"/>
      <c r="H130" s="276"/>
      <c r="I130" s="276"/>
    </row>
    <row r="131" spans="1:9" ht="12" customHeight="1">
      <c r="A131" s="568"/>
      <c r="B131" s="571"/>
      <c r="C131" s="576"/>
      <c r="D131" s="602"/>
      <c r="E131" s="280"/>
      <c r="F131" s="280"/>
      <c r="G131" s="276"/>
      <c r="H131" s="276"/>
      <c r="I131" s="276"/>
    </row>
    <row r="132" spans="1:9" ht="12" customHeight="1">
      <c r="A132" s="568"/>
      <c r="B132" s="571"/>
      <c r="C132" s="576"/>
      <c r="D132" s="602"/>
      <c r="E132" s="280"/>
      <c r="F132" s="280"/>
      <c r="G132" s="276"/>
      <c r="H132" s="276"/>
      <c r="I132" s="276"/>
    </row>
    <row r="133" spans="1:9" s="187" customFormat="1" ht="30" customHeight="1">
      <c r="A133" s="568"/>
      <c r="B133" s="572"/>
      <c r="C133" s="577"/>
      <c r="D133" s="603"/>
      <c r="E133" s="280"/>
      <c r="F133" s="280"/>
      <c r="G133" s="276"/>
      <c r="H133" s="276"/>
      <c r="I133" s="276"/>
    </row>
    <row r="134" spans="1:9" s="187" customFormat="1" ht="7.5" customHeight="1">
      <c r="A134" s="568">
        <v>28</v>
      </c>
      <c r="B134" s="564" t="s">
        <v>291</v>
      </c>
      <c r="C134" s="575" t="s">
        <v>290</v>
      </c>
      <c r="D134" s="584">
        <v>1</v>
      </c>
      <c r="E134" s="280"/>
      <c r="F134" s="280"/>
      <c r="G134" s="276"/>
      <c r="H134" s="276"/>
      <c r="I134" s="276"/>
    </row>
    <row r="135" spans="1:9" s="187" customFormat="1" ht="8.25" customHeight="1">
      <c r="A135" s="568"/>
      <c r="B135" s="564"/>
      <c r="C135" s="576"/>
      <c r="D135" s="584"/>
      <c r="E135" s="280"/>
      <c r="F135" s="280"/>
      <c r="G135" s="276"/>
      <c r="H135" s="276"/>
      <c r="I135" s="276"/>
    </row>
    <row r="136" spans="1:9" s="187" customFormat="1" ht="4.5" customHeight="1">
      <c r="A136" s="568"/>
      <c r="B136" s="564"/>
      <c r="C136" s="576"/>
      <c r="D136" s="584"/>
      <c r="E136" s="280"/>
      <c r="F136" s="280"/>
      <c r="G136" s="276"/>
      <c r="H136" s="276"/>
      <c r="I136" s="276"/>
    </row>
    <row r="137" spans="1:9" s="187" customFormat="1" ht="12.75" customHeight="1">
      <c r="A137" s="568"/>
      <c r="B137" s="564"/>
      <c r="C137" s="577"/>
      <c r="D137" s="584"/>
      <c r="E137" s="280"/>
      <c r="F137" s="280"/>
      <c r="G137" s="276"/>
      <c r="H137" s="276"/>
      <c r="I137" s="276"/>
    </row>
    <row r="138" spans="1:9" s="187" customFormat="1" ht="9.75" customHeight="1">
      <c r="A138" s="568">
        <v>29</v>
      </c>
      <c r="B138" s="570" t="s">
        <v>886</v>
      </c>
      <c r="C138" s="581" t="s">
        <v>285</v>
      </c>
      <c r="D138" s="591">
        <v>55.96</v>
      </c>
      <c r="E138" s="280"/>
      <c r="F138" s="280"/>
      <c r="G138" s="276"/>
      <c r="H138" s="276"/>
      <c r="I138" s="276"/>
    </row>
    <row r="139" spans="1:9" s="187" customFormat="1" ht="12" customHeight="1">
      <c r="A139" s="568"/>
      <c r="B139" s="571"/>
      <c r="C139" s="581"/>
      <c r="D139" s="592"/>
      <c r="E139" s="280"/>
      <c r="F139" s="280"/>
      <c r="G139" s="276"/>
      <c r="H139" s="276"/>
      <c r="I139" s="276"/>
    </row>
    <row r="140" spans="1:9" s="187" customFormat="1" ht="7.5" customHeight="1">
      <c r="A140" s="568"/>
      <c r="B140" s="571"/>
      <c r="C140" s="581"/>
      <c r="D140" s="592"/>
      <c r="E140" s="280"/>
      <c r="F140" s="280"/>
      <c r="G140" s="276"/>
      <c r="H140" s="276"/>
      <c r="I140" s="276"/>
    </row>
    <row r="141" spans="1:9" s="187" customFormat="1" ht="33" customHeight="1">
      <c r="A141" s="568"/>
      <c r="B141" s="572"/>
      <c r="C141" s="581"/>
      <c r="D141" s="593"/>
      <c r="E141" s="280"/>
      <c r="F141" s="280"/>
      <c r="G141" s="276"/>
      <c r="H141" s="276"/>
      <c r="I141" s="276"/>
    </row>
    <row r="142" spans="1:9" s="187" customFormat="1" ht="9.75" customHeight="1">
      <c r="A142" s="568">
        <v>30</v>
      </c>
      <c r="B142" s="570" t="s">
        <v>292</v>
      </c>
      <c r="C142" s="581" t="s">
        <v>285</v>
      </c>
      <c r="D142" s="591">
        <f>42.48+21.22</f>
        <v>63.699999999999996</v>
      </c>
      <c r="E142" s="280"/>
      <c r="F142" s="280"/>
      <c r="G142" s="276"/>
      <c r="H142" s="276"/>
      <c r="I142" s="276"/>
    </row>
    <row r="143" spans="1:9" s="187" customFormat="1" ht="6" customHeight="1">
      <c r="A143" s="568"/>
      <c r="B143" s="571"/>
      <c r="C143" s="581"/>
      <c r="D143" s="592"/>
      <c r="E143" s="280"/>
      <c r="F143" s="280"/>
      <c r="G143" s="276"/>
      <c r="H143" s="276"/>
      <c r="I143" s="276"/>
    </row>
    <row r="144" spans="1:9" s="187" customFormat="1" ht="0.75" customHeight="1">
      <c r="A144" s="568"/>
      <c r="B144" s="571"/>
      <c r="C144" s="581"/>
      <c r="D144" s="592"/>
      <c r="E144" s="280"/>
      <c r="F144" s="280"/>
      <c r="G144" s="276"/>
      <c r="H144" s="276"/>
      <c r="I144" s="276"/>
    </row>
    <row r="145" spans="1:9" s="187" customFormat="1" ht="12" customHeight="1">
      <c r="A145" s="568"/>
      <c r="B145" s="572"/>
      <c r="C145" s="581"/>
      <c r="D145" s="593"/>
      <c r="E145" s="280"/>
      <c r="F145" s="280"/>
      <c r="G145" s="276"/>
      <c r="H145" s="276"/>
      <c r="I145" s="276"/>
    </row>
    <row r="146" spans="1:9" s="187" customFormat="1" ht="24.75" customHeight="1">
      <c r="A146" s="568">
        <v>31</v>
      </c>
      <c r="B146" s="570" t="s">
        <v>293</v>
      </c>
      <c r="C146" s="581" t="s">
        <v>294</v>
      </c>
      <c r="D146" s="601">
        <v>30</v>
      </c>
      <c r="E146" s="280"/>
      <c r="F146" s="280"/>
      <c r="G146" s="276"/>
      <c r="H146" s="276"/>
      <c r="I146" s="276"/>
    </row>
    <row r="147" spans="1:9" s="187" customFormat="1" ht="24.75" customHeight="1">
      <c r="A147" s="568"/>
      <c r="B147" s="571"/>
      <c r="C147" s="581"/>
      <c r="D147" s="602"/>
      <c r="E147" s="280"/>
      <c r="F147" s="280"/>
      <c r="G147" s="276"/>
      <c r="H147" s="276"/>
      <c r="I147" s="276"/>
    </row>
    <row r="148" spans="1:9" ht="24.75" customHeight="1">
      <c r="A148" s="568"/>
      <c r="B148" s="571"/>
      <c r="C148" s="581"/>
      <c r="D148" s="602"/>
      <c r="E148" s="280"/>
      <c r="F148" s="280"/>
      <c r="G148" s="276"/>
      <c r="H148" s="276"/>
      <c r="I148" s="276"/>
    </row>
    <row r="149" spans="1:9" ht="45" customHeight="1">
      <c r="A149" s="568"/>
      <c r="B149" s="572"/>
      <c r="C149" s="581"/>
      <c r="D149" s="603"/>
      <c r="E149" s="280"/>
      <c r="F149" s="280"/>
      <c r="G149" s="276"/>
      <c r="H149" s="276"/>
      <c r="I149" s="276"/>
    </row>
    <row r="150" spans="1:9" ht="16.5" customHeight="1">
      <c r="A150" s="568">
        <v>32</v>
      </c>
      <c r="B150" s="570" t="s">
        <v>295</v>
      </c>
      <c r="C150" s="581" t="s">
        <v>294</v>
      </c>
      <c r="D150" s="601">
        <v>110</v>
      </c>
      <c r="E150" s="280"/>
      <c r="F150" s="280"/>
      <c r="G150" s="276"/>
      <c r="H150" s="276"/>
      <c r="I150" s="276"/>
    </row>
    <row r="151" spans="1:9" ht="27" customHeight="1">
      <c r="A151" s="568"/>
      <c r="B151" s="571"/>
      <c r="C151" s="581"/>
      <c r="D151" s="602"/>
      <c r="E151" s="280"/>
      <c r="F151" s="280"/>
      <c r="G151" s="276"/>
      <c r="H151" s="276"/>
      <c r="I151" s="276"/>
    </row>
    <row r="152" spans="1:9" ht="36" customHeight="1">
      <c r="A152" s="568"/>
      <c r="B152" s="571"/>
      <c r="C152" s="581"/>
      <c r="D152" s="602"/>
      <c r="E152" s="280"/>
      <c r="F152" s="280"/>
      <c r="G152" s="276"/>
      <c r="H152" s="276"/>
      <c r="I152" s="276"/>
    </row>
    <row r="153" spans="1:9" ht="32.25" customHeight="1">
      <c r="A153" s="568"/>
      <c r="B153" s="572"/>
      <c r="C153" s="581"/>
      <c r="D153" s="603"/>
      <c r="E153" s="280"/>
      <c r="F153" s="280"/>
      <c r="G153" s="276"/>
      <c r="H153" s="276"/>
      <c r="I153" s="276"/>
    </row>
    <row r="154" spans="1:9" ht="15" customHeight="1">
      <c r="A154" s="568">
        <v>33</v>
      </c>
      <c r="B154" s="570" t="s">
        <v>296</v>
      </c>
      <c r="C154" s="575" t="s">
        <v>297</v>
      </c>
      <c r="D154" s="588">
        <v>0.01</v>
      </c>
      <c r="E154" s="280"/>
      <c r="F154" s="280"/>
      <c r="G154" s="276"/>
      <c r="H154" s="276"/>
      <c r="I154" s="276"/>
    </row>
    <row r="155" spans="1:9" ht="15.75" customHeight="1">
      <c r="A155" s="568"/>
      <c r="B155" s="571"/>
      <c r="C155" s="576"/>
      <c r="D155" s="589"/>
      <c r="E155" s="280"/>
      <c r="F155" s="280"/>
      <c r="G155" s="276"/>
      <c r="H155" s="276"/>
      <c r="I155" s="276"/>
    </row>
    <row r="156" spans="1:9" ht="12" customHeight="1">
      <c r="A156" s="568"/>
      <c r="B156" s="571"/>
      <c r="C156" s="576"/>
      <c r="D156" s="589"/>
      <c r="E156" s="369"/>
      <c r="F156" s="369"/>
      <c r="G156" s="276"/>
      <c r="H156" s="276"/>
      <c r="I156" s="276"/>
    </row>
    <row r="157" spans="1:9" s="520" customFormat="1" ht="21.75" customHeight="1">
      <c r="A157" s="568"/>
      <c r="B157" s="572"/>
      <c r="C157" s="577"/>
      <c r="D157" s="590"/>
      <c r="E157" s="369"/>
      <c r="F157" s="369"/>
      <c r="G157" s="515"/>
      <c r="H157" s="515"/>
      <c r="I157" s="515"/>
    </row>
    <row r="158" spans="1:9" s="277" customFormat="1" ht="29.25" customHeight="1">
      <c r="A158" s="568">
        <v>34</v>
      </c>
      <c r="B158" s="570" t="s">
        <v>277</v>
      </c>
      <c r="C158" s="575" t="s">
        <v>284</v>
      </c>
      <c r="D158" s="594">
        <v>610.9</v>
      </c>
      <c r="E158" s="280"/>
      <c r="F158" s="280"/>
      <c r="G158" s="278"/>
      <c r="H158" s="278"/>
      <c r="I158" s="278"/>
    </row>
    <row r="159" spans="1:9" ht="19.5" customHeight="1">
      <c r="A159" s="568"/>
      <c r="B159" s="571"/>
      <c r="C159" s="576"/>
      <c r="D159" s="595"/>
      <c r="E159" s="370"/>
      <c r="F159" s="370"/>
      <c r="G159" s="276"/>
      <c r="H159" s="276"/>
      <c r="I159" s="276"/>
    </row>
    <row r="160" spans="1:9" ht="19.5" customHeight="1">
      <c r="A160" s="568"/>
      <c r="B160" s="571"/>
      <c r="C160" s="576"/>
      <c r="D160" s="595"/>
      <c r="E160" s="280"/>
      <c r="F160" s="280"/>
      <c r="G160" s="276"/>
      <c r="H160" s="276"/>
      <c r="I160" s="276"/>
    </row>
    <row r="161" spans="1:9" s="180" customFormat="1" ht="31.5" customHeight="1">
      <c r="A161" s="568"/>
      <c r="B161" s="572"/>
      <c r="C161" s="577"/>
      <c r="D161" s="596"/>
      <c r="E161" s="280"/>
      <c r="F161" s="280"/>
      <c r="G161" s="276"/>
      <c r="H161" s="276"/>
      <c r="I161" s="276"/>
    </row>
    <row r="162" spans="1:9" ht="29.25" customHeight="1">
      <c r="A162" s="568">
        <v>35</v>
      </c>
      <c r="B162" s="570" t="s">
        <v>278</v>
      </c>
      <c r="C162" s="575" t="s">
        <v>284</v>
      </c>
      <c r="D162" s="594">
        <f>610.9-56.8</f>
        <v>554.1</v>
      </c>
      <c r="E162" s="280"/>
      <c r="F162" s="280"/>
      <c r="G162" s="276"/>
      <c r="H162" s="276"/>
      <c r="I162" s="276"/>
    </row>
    <row r="163" spans="1:9" ht="20.25" customHeight="1">
      <c r="A163" s="568"/>
      <c r="B163" s="571"/>
      <c r="C163" s="576"/>
      <c r="D163" s="595"/>
      <c r="E163" s="280"/>
      <c r="F163" s="280"/>
      <c r="G163" s="276"/>
      <c r="H163" s="276"/>
      <c r="I163" s="276"/>
    </row>
    <row r="164" spans="1:9" ht="14.25" customHeight="1">
      <c r="A164" s="568"/>
      <c r="B164" s="571"/>
      <c r="C164" s="576"/>
      <c r="D164" s="595"/>
      <c r="E164" s="280"/>
      <c r="F164" s="280"/>
      <c r="G164" s="276"/>
      <c r="H164" s="276"/>
      <c r="I164" s="276"/>
    </row>
    <row r="165" spans="1:9" ht="41.25" customHeight="1">
      <c r="A165" s="568"/>
      <c r="B165" s="572"/>
      <c r="C165" s="577"/>
      <c r="D165" s="596"/>
      <c r="E165" s="280"/>
      <c r="F165" s="280"/>
      <c r="G165" s="276"/>
      <c r="H165" s="276"/>
      <c r="I165" s="276"/>
    </row>
    <row r="166" spans="1:9" ht="23.25" customHeight="1">
      <c r="A166" s="568">
        <v>36</v>
      </c>
      <c r="B166" s="570" t="s">
        <v>298</v>
      </c>
      <c r="C166" s="575" t="s">
        <v>284</v>
      </c>
      <c r="D166" s="597">
        <f>15.3+41.5</f>
        <v>56.8</v>
      </c>
      <c r="E166" s="280"/>
      <c r="F166" s="280"/>
      <c r="G166" s="276"/>
      <c r="H166" s="276"/>
      <c r="I166" s="276"/>
    </row>
    <row r="167" spans="1:9" ht="23.25" customHeight="1">
      <c r="A167" s="568"/>
      <c r="B167" s="571"/>
      <c r="C167" s="576"/>
      <c r="D167" s="598"/>
      <c r="E167" s="280"/>
      <c r="F167" s="280"/>
      <c r="G167" s="276"/>
      <c r="H167" s="276"/>
      <c r="I167" s="276"/>
    </row>
    <row r="168" spans="1:9" ht="23.25" customHeight="1">
      <c r="A168" s="568"/>
      <c r="B168" s="571"/>
      <c r="C168" s="576"/>
      <c r="D168" s="598"/>
      <c r="E168" s="280"/>
      <c r="F168" s="280"/>
      <c r="G168" s="276"/>
      <c r="H168" s="276"/>
      <c r="I168" s="276"/>
    </row>
    <row r="169" spans="1:9" ht="28.5" customHeight="1">
      <c r="A169" s="568"/>
      <c r="B169" s="572"/>
      <c r="C169" s="577"/>
      <c r="D169" s="599"/>
      <c r="E169" s="280"/>
      <c r="F169" s="280"/>
      <c r="G169" s="276"/>
      <c r="H169" s="276"/>
      <c r="I169" s="276"/>
    </row>
    <row r="170" spans="1:9" ht="24.75" customHeight="1">
      <c r="A170" s="568">
        <v>37</v>
      </c>
      <c r="B170" s="570" t="s">
        <v>279</v>
      </c>
      <c r="C170" s="575" t="s">
        <v>284</v>
      </c>
      <c r="D170" s="594">
        <f>D162+D166</f>
        <v>610.9</v>
      </c>
      <c r="E170" s="280"/>
      <c r="F170" s="280"/>
      <c r="G170" s="276"/>
      <c r="H170" s="276"/>
      <c r="I170" s="276"/>
    </row>
    <row r="171" spans="1:9" ht="24.75" customHeight="1">
      <c r="A171" s="568"/>
      <c r="B171" s="571"/>
      <c r="C171" s="576"/>
      <c r="D171" s="595"/>
      <c r="E171" s="280"/>
      <c r="F171" s="280"/>
      <c r="G171" s="276"/>
      <c r="H171" s="276"/>
      <c r="I171" s="276"/>
    </row>
    <row r="172" spans="1:9" ht="24.75" customHeight="1">
      <c r="A172" s="568"/>
      <c r="B172" s="571"/>
      <c r="C172" s="576"/>
      <c r="D172" s="595"/>
      <c r="E172" s="280"/>
      <c r="F172" s="280"/>
      <c r="G172" s="276"/>
      <c r="H172" s="276"/>
      <c r="I172" s="276"/>
    </row>
    <row r="173" spans="1:9" ht="26.45" customHeight="1">
      <c r="A173" s="568"/>
      <c r="B173" s="572"/>
      <c r="C173" s="577"/>
      <c r="D173" s="596"/>
      <c r="E173" s="280"/>
      <c r="F173" s="280"/>
      <c r="G173" s="276"/>
      <c r="H173" s="276"/>
      <c r="I173" s="276"/>
    </row>
    <row r="174" spans="1:9" ht="15.75" customHeight="1">
      <c r="A174" s="178"/>
      <c r="B174" s="377" t="s">
        <v>299</v>
      </c>
      <c r="C174" s="185"/>
      <c r="D174" s="186"/>
      <c r="E174" s="280"/>
      <c r="F174" s="280"/>
      <c r="G174" s="276"/>
      <c r="H174" s="276"/>
      <c r="I174" s="276"/>
    </row>
    <row r="175" spans="1:9" ht="15.75" customHeight="1">
      <c r="A175" s="178"/>
      <c r="B175" s="377" t="s">
        <v>300</v>
      </c>
      <c r="C175" s="185"/>
      <c r="D175" s="186"/>
      <c r="E175" s="280"/>
      <c r="F175" s="280"/>
      <c r="G175" s="276"/>
      <c r="H175" s="276"/>
      <c r="I175" s="276"/>
    </row>
    <row r="176" spans="1:9" ht="23.25" customHeight="1">
      <c r="A176" s="568">
        <v>38</v>
      </c>
      <c r="B176" s="570" t="s">
        <v>301</v>
      </c>
      <c r="C176" s="575" t="s">
        <v>302</v>
      </c>
      <c r="D176" s="601">
        <v>291</v>
      </c>
      <c r="E176" s="280"/>
      <c r="F176" s="280"/>
      <c r="G176" s="276"/>
      <c r="H176" s="276"/>
      <c r="I176" s="276"/>
    </row>
    <row r="177" spans="1:9" ht="17.25" customHeight="1">
      <c r="A177" s="568"/>
      <c r="B177" s="571"/>
      <c r="C177" s="576"/>
      <c r="D177" s="602"/>
      <c r="E177" s="280"/>
      <c r="F177" s="280"/>
      <c r="G177" s="276"/>
      <c r="H177" s="276"/>
      <c r="I177" s="276"/>
    </row>
    <row r="178" spans="1:9" ht="17.25" customHeight="1">
      <c r="A178" s="568"/>
      <c r="B178" s="571"/>
      <c r="C178" s="576"/>
      <c r="D178" s="602"/>
      <c r="E178" s="280"/>
      <c r="F178" s="280"/>
      <c r="G178" s="276"/>
      <c r="H178" s="276"/>
      <c r="I178" s="276"/>
    </row>
    <row r="179" spans="1:9" ht="24" customHeight="1">
      <c r="A179" s="568"/>
      <c r="B179" s="572"/>
      <c r="C179" s="577"/>
      <c r="D179" s="603"/>
      <c r="E179" s="280"/>
      <c r="F179" s="280"/>
      <c r="G179" s="276"/>
      <c r="H179" s="276"/>
      <c r="I179" s="276"/>
    </row>
    <row r="180" spans="1:9" ht="17.25" customHeight="1">
      <c r="A180" s="178"/>
      <c r="B180" s="184" t="s">
        <v>303</v>
      </c>
      <c r="C180" s="185"/>
      <c r="D180" s="188"/>
      <c r="E180" s="280"/>
      <c r="F180" s="280"/>
      <c r="G180" s="276"/>
      <c r="H180" s="276"/>
      <c r="I180" s="276"/>
    </row>
    <row r="181" spans="1:9" ht="17.25" customHeight="1">
      <c r="A181" s="178"/>
      <c r="B181" s="184" t="s">
        <v>304</v>
      </c>
      <c r="C181" s="185"/>
      <c r="D181" s="188"/>
      <c r="E181" s="280"/>
      <c r="F181" s="280"/>
      <c r="G181" s="276"/>
      <c r="H181" s="276"/>
      <c r="I181" s="276"/>
    </row>
    <row r="182" spans="1:9" ht="12" customHeight="1">
      <c r="A182" s="568">
        <v>39</v>
      </c>
      <c r="B182" s="570" t="s">
        <v>305</v>
      </c>
      <c r="C182" s="575" t="s">
        <v>290</v>
      </c>
      <c r="D182" s="584">
        <v>20</v>
      </c>
      <c r="E182" s="280"/>
      <c r="F182" s="280"/>
      <c r="G182" s="276"/>
      <c r="H182" s="276"/>
      <c r="I182" s="276"/>
    </row>
    <row r="183" spans="1:9" ht="13.5" customHeight="1">
      <c r="A183" s="568"/>
      <c r="B183" s="571"/>
      <c r="C183" s="576"/>
      <c r="D183" s="584"/>
      <c r="E183" s="280"/>
      <c r="F183" s="280"/>
      <c r="G183" s="276"/>
      <c r="H183" s="276"/>
      <c r="I183" s="276"/>
    </row>
    <row r="184" spans="1:9" ht="17.25" customHeight="1">
      <c r="A184" s="568"/>
      <c r="B184" s="571"/>
      <c r="C184" s="576"/>
      <c r="D184" s="584"/>
      <c r="E184" s="280"/>
      <c r="F184" s="280"/>
      <c r="G184" s="276"/>
      <c r="H184" s="276"/>
      <c r="I184" s="276"/>
    </row>
    <row r="185" spans="1:9" ht="10.5" customHeight="1">
      <c r="A185" s="568"/>
      <c r="B185" s="572"/>
      <c r="C185" s="577"/>
      <c r="D185" s="578"/>
      <c r="E185" s="280"/>
      <c r="F185" s="280"/>
      <c r="G185" s="276"/>
      <c r="H185" s="276"/>
      <c r="I185" s="276"/>
    </row>
    <row r="186" spans="1:9" ht="19.5">
      <c r="A186" s="189"/>
      <c r="B186" s="195" t="s">
        <v>834</v>
      </c>
      <c r="C186" s="196"/>
      <c r="D186" s="197"/>
      <c r="E186" s="278"/>
      <c r="F186" s="243"/>
      <c r="G186" s="276"/>
      <c r="H186" s="276"/>
      <c r="I186" s="276"/>
    </row>
    <row r="187" spans="1:9" ht="19.5">
      <c r="A187" s="189"/>
      <c r="B187" s="195" t="s">
        <v>835</v>
      </c>
      <c r="C187" s="196"/>
      <c r="D187" s="197"/>
      <c r="E187" s="277"/>
      <c r="F187" s="243"/>
    </row>
    <row r="188" spans="1:9" ht="19.5">
      <c r="A188" s="189"/>
      <c r="B188" s="195" t="s">
        <v>836</v>
      </c>
      <c r="C188" s="196"/>
      <c r="D188" s="197"/>
      <c r="E188" s="277"/>
      <c r="F188" s="243"/>
    </row>
    <row r="189" spans="1:9" ht="15">
      <c r="A189" s="366"/>
      <c r="B189" s="366"/>
      <c r="C189" s="367"/>
      <c r="D189" s="368"/>
      <c r="E189" s="366"/>
    </row>
    <row r="190" spans="1:9" ht="15">
      <c r="A190" s="366"/>
      <c r="B190" s="366"/>
      <c r="C190" s="367"/>
      <c r="D190" s="368"/>
      <c r="E190" s="366"/>
    </row>
  </sheetData>
  <autoFilter ref="A19:F188"/>
  <mergeCells count="173">
    <mergeCell ref="C182:C185"/>
    <mergeCell ref="D182:D185"/>
    <mergeCell ref="C166:C169"/>
    <mergeCell ref="D166:D169"/>
    <mergeCell ref="C170:C173"/>
    <mergeCell ref="D170:D173"/>
    <mergeCell ref="C176:C179"/>
    <mergeCell ref="A7:F7"/>
    <mergeCell ref="D1:F1"/>
    <mergeCell ref="D2:F2"/>
    <mergeCell ref="E3:F3"/>
    <mergeCell ref="D4:F4"/>
    <mergeCell ref="D5:F5"/>
    <mergeCell ref="A6:B6"/>
    <mergeCell ref="C138:C141"/>
    <mergeCell ref="D138:D141"/>
    <mergeCell ref="C142:C145"/>
    <mergeCell ref="D142:D145"/>
    <mergeCell ref="C146:C149"/>
    <mergeCell ref="D146:D149"/>
    <mergeCell ref="D176:D179"/>
    <mergeCell ref="D154:D157"/>
    <mergeCell ref="C158:C161"/>
    <mergeCell ref="D158:D161"/>
    <mergeCell ref="C162:C165"/>
    <mergeCell ref="D162:D165"/>
    <mergeCell ref="C150:C153"/>
    <mergeCell ref="D150:D153"/>
    <mergeCell ref="C154:C157"/>
    <mergeCell ref="C116:C119"/>
    <mergeCell ref="D116:D119"/>
    <mergeCell ref="C120:C123"/>
    <mergeCell ref="D120:D123"/>
    <mergeCell ref="C126:C129"/>
    <mergeCell ref="D126:D129"/>
    <mergeCell ref="C130:C133"/>
    <mergeCell ref="D130:D133"/>
    <mergeCell ref="C134:C137"/>
    <mergeCell ref="D134:D137"/>
    <mergeCell ref="C96:C99"/>
    <mergeCell ref="D96:D99"/>
    <mergeCell ref="C100:C103"/>
    <mergeCell ref="D100:D103"/>
    <mergeCell ref="C104:C107"/>
    <mergeCell ref="D104:D107"/>
    <mergeCell ref="C108:C111"/>
    <mergeCell ref="D108:D111"/>
    <mergeCell ref="C112:C115"/>
    <mergeCell ref="D112:D115"/>
    <mergeCell ref="C76:C79"/>
    <mergeCell ref="D76:D79"/>
    <mergeCell ref="C80:C83"/>
    <mergeCell ref="D80:D83"/>
    <mergeCell ref="C84:C87"/>
    <mergeCell ref="D84:D87"/>
    <mergeCell ref="C88:C91"/>
    <mergeCell ref="D88:D91"/>
    <mergeCell ref="C92:C95"/>
    <mergeCell ref="D92:D95"/>
    <mergeCell ref="C54:C57"/>
    <mergeCell ref="D54:D57"/>
    <mergeCell ref="C58:C61"/>
    <mergeCell ref="D58:D61"/>
    <mergeCell ref="C62:C65"/>
    <mergeCell ref="D62:D65"/>
    <mergeCell ref="C66:C69"/>
    <mergeCell ref="D66:D69"/>
    <mergeCell ref="C70:C73"/>
    <mergeCell ref="D70:D73"/>
    <mergeCell ref="A9:B9"/>
    <mergeCell ref="A12:B12"/>
    <mergeCell ref="A182:A185"/>
    <mergeCell ref="B182:B185"/>
    <mergeCell ref="A176:A179"/>
    <mergeCell ref="B176:B179"/>
    <mergeCell ref="D16:D18"/>
    <mergeCell ref="C22:C25"/>
    <mergeCell ref="D22:D25"/>
    <mergeCell ref="C26:C29"/>
    <mergeCell ref="D26:D29"/>
    <mergeCell ref="C30:C33"/>
    <mergeCell ref="D30:D33"/>
    <mergeCell ref="C34:C37"/>
    <mergeCell ref="D34:D37"/>
    <mergeCell ref="C16:C18"/>
    <mergeCell ref="C38:C41"/>
    <mergeCell ref="D38:D41"/>
    <mergeCell ref="C42:C45"/>
    <mergeCell ref="D42:D45"/>
    <mergeCell ref="C46:C49"/>
    <mergeCell ref="D46:D49"/>
    <mergeCell ref="C50:C53"/>
    <mergeCell ref="D50:D53"/>
    <mergeCell ref="A158:A161"/>
    <mergeCell ref="B158:B161"/>
    <mergeCell ref="B150:B153"/>
    <mergeCell ref="A154:A157"/>
    <mergeCell ref="B154:B157"/>
    <mergeCell ref="A150:A153"/>
    <mergeCell ref="A170:A173"/>
    <mergeCell ref="B170:B173"/>
    <mergeCell ref="B162:B165"/>
    <mergeCell ref="A166:A169"/>
    <mergeCell ref="B166:B169"/>
    <mergeCell ref="A162:A165"/>
    <mergeCell ref="A134:A137"/>
    <mergeCell ref="B134:B137"/>
    <mergeCell ref="A130:A133"/>
    <mergeCell ref="B130:B133"/>
    <mergeCell ref="A126:A129"/>
    <mergeCell ref="A146:A149"/>
    <mergeCell ref="B146:B149"/>
    <mergeCell ref="A142:A145"/>
    <mergeCell ref="B142:B145"/>
    <mergeCell ref="A138:A141"/>
    <mergeCell ref="B138:B141"/>
    <mergeCell ref="A112:A115"/>
    <mergeCell ref="B112:B115"/>
    <mergeCell ref="A108:A111"/>
    <mergeCell ref="B108:B111"/>
    <mergeCell ref="A116:A119"/>
    <mergeCell ref="B116:B119"/>
    <mergeCell ref="A120:A123"/>
    <mergeCell ref="B126:B129"/>
    <mergeCell ref="B120:B123"/>
    <mergeCell ref="A88:A91"/>
    <mergeCell ref="B88:B91"/>
    <mergeCell ref="A84:A87"/>
    <mergeCell ref="B84:B87"/>
    <mergeCell ref="A96:A99"/>
    <mergeCell ref="A92:A95"/>
    <mergeCell ref="B92:B95"/>
    <mergeCell ref="B96:B99"/>
    <mergeCell ref="A104:A107"/>
    <mergeCell ref="B104:B107"/>
    <mergeCell ref="A100:A103"/>
    <mergeCell ref="B100:B103"/>
    <mergeCell ref="A62:A65"/>
    <mergeCell ref="A58:A61"/>
    <mergeCell ref="B58:B61"/>
    <mergeCell ref="B62:B65"/>
    <mergeCell ref="A70:A73"/>
    <mergeCell ref="B70:B73"/>
    <mergeCell ref="A66:A69"/>
    <mergeCell ref="B66:B69"/>
    <mergeCell ref="A80:A83"/>
    <mergeCell ref="B80:B83"/>
    <mergeCell ref="A76:A79"/>
    <mergeCell ref="B76:B79"/>
    <mergeCell ref="A38:A41"/>
    <mergeCell ref="B38:B41"/>
    <mergeCell ref="A34:A37"/>
    <mergeCell ref="A46:A49"/>
    <mergeCell ref="B46:B49"/>
    <mergeCell ref="A42:A45"/>
    <mergeCell ref="B42:B45"/>
    <mergeCell ref="A54:A57"/>
    <mergeCell ref="B54:B57"/>
    <mergeCell ref="A50:A53"/>
    <mergeCell ref="B50:B53"/>
    <mergeCell ref="E17:E18"/>
    <mergeCell ref="F17:F18"/>
    <mergeCell ref="B34:B37"/>
    <mergeCell ref="A16:A18"/>
    <mergeCell ref="B16:B18"/>
    <mergeCell ref="A22:A25"/>
    <mergeCell ref="A14:B14"/>
    <mergeCell ref="A15:B15"/>
    <mergeCell ref="B22:B25"/>
    <mergeCell ref="A30:A33"/>
    <mergeCell ref="B30:B33"/>
    <mergeCell ref="A26:A29"/>
    <mergeCell ref="B26:B29"/>
  </mergeCells>
  <pageMargins left="0.7" right="0.7" top="0.75" bottom="0.75" header="0.3" footer="0.3"/>
  <pageSetup paperSize="9" orientation="portrait" r:id="rId1"/>
  <rowBreaks count="2" manualBreakCount="2">
    <brk id="119" max="16383" man="1"/>
    <brk id="1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S2174"/>
  <sheetViews>
    <sheetView showGridLines="0" view="pageBreakPreview" zoomScaleNormal="100" zoomScaleSheetLayoutView="100" workbookViewId="0">
      <selection activeCell="C17" sqref="C17:C18"/>
    </sheetView>
  </sheetViews>
  <sheetFormatPr defaultRowHeight="12.75"/>
  <cols>
    <col min="1" max="1" width="16.85546875" style="104" customWidth="1"/>
    <col min="2" max="2" width="74.7109375" style="208" customWidth="1"/>
    <col min="3" max="3" width="13.85546875" style="208" customWidth="1"/>
    <col min="4" max="4" width="14.7109375" style="124" bestFit="1" customWidth="1"/>
    <col min="5" max="5" width="11.85546875" style="104" bestFit="1" customWidth="1"/>
    <col min="6" max="6" width="18.5703125" style="104" bestFit="1" customWidth="1"/>
    <col min="7" max="16384" width="9.140625" style="104"/>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99" customFormat="1" ht="21" customHeight="1">
      <c r="A6" s="606" t="s">
        <v>237</v>
      </c>
      <c r="B6" s="606"/>
      <c r="C6" s="121"/>
      <c r="E6" s="121"/>
      <c r="F6" s="121"/>
    </row>
    <row r="7" spans="1:6" s="99" customFormat="1" ht="36.75" customHeight="1">
      <c r="A7" s="606" t="s">
        <v>238</v>
      </c>
      <c r="B7" s="606"/>
      <c r="C7" s="606"/>
      <c r="D7" s="606"/>
      <c r="E7" s="606"/>
      <c r="F7" s="606"/>
    </row>
    <row r="8" spans="1:6" s="99" customFormat="1" ht="1.5" customHeight="1">
      <c r="A8" s="459"/>
      <c r="B8" s="459"/>
      <c r="C8" s="206"/>
      <c r="D8" s="108"/>
      <c r="E8" s="108"/>
      <c r="F8" s="108"/>
    </row>
    <row r="9" spans="1:6" s="99" customFormat="1" ht="16.5" customHeight="1">
      <c r="A9" s="606" t="s">
        <v>722</v>
      </c>
      <c r="B9" s="606"/>
      <c r="C9" s="121"/>
      <c r="E9" s="121"/>
      <c r="F9" s="121"/>
    </row>
    <row r="10" spans="1:6" s="100" customFormat="1" ht="32.25" customHeight="1">
      <c r="A10" s="607" t="s">
        <v>734</v>
      </c>
      <c r="B10" s="607"/>
      <c r="C10" s="607"/>
      <c r="D10" s="607"/>
      <c r="E10" s="607"/>
      <c r="F10" s="607"/>
    </row>
    <row r="11" spans="1:6" s="100" customFormat="1" ht="16.5" hidden="1">
      <c r="A11" s="307"/>
      <c r="B11" s="307"/>
      <c r="C11" s="207"/>
      <c r="D11" s="101"/>
    </row>
    <row r="12" spans="1:6" s="102" customFormat="1" ht="15" customHeight="1">
      <c r="A12" s="659" t="s">
        <v>919</v>
      </c>
      <c r="B12" s="659"/>
    </row>
    <row r="13" spans="1:6" ht="11.25" customHeight="1">
      <c r="A13" s="83"/>
      <c r="D13" s="122"/>
      <c r="E13" s="84"/>
      <c r="F13" s="84"/>
    </row>
    <row r="14" spans="1:6" ht="13.5" hidden="1" customHeight="1">
      <c r="A14" s="630"/>
      <c r="B14" s="630"/>
      <c r="C14" s="84"/>
      <c r="D14" s="104"/>
      <c r="E14" s="84"/>
      <c r="F14" s="84"/>
    </row>
    <row r="15" spans="1:6" ht="13.5" hidden="1" customHeight="1">
      <c r="A15" s="631"/>
      <c r="B15" s="631"/>
      <c r="C15" s="84"/>
      <c r="D15" s="104"/>
      <c r="E15" s="84"/>
      <c r="F15" s="84"/>
    </row>
    <row r="16" spans="1:6" ht="1.5" customHeight="1">
      <c r="A16" s="632" t="s">
        <v>263</v>
      </c>
      <c r="B16" s="635" t="s">
        <v>264</v>
      </c>
      <c r="C16" s="281"/>
      <c r="D16" s="668" t="s">
        <v>265</v>
      </c>
      <c r="E16" s="202"/>
      <c r="F16" s="202"/>
    </row>
    <row r="17" spans="1:6" ht="36" customHeight="1">
      <c r="A17" s="633"/>
      <c r="B17" s="636"/>
      <c r="C17" s="671" t="s">
        <v>840</v>
      </c>
      <c r="D17" s="669"/>
      <c r="E17" s="613" t="s">
        <v>887</v>
      </c>
      <c r="F17" s="613" t="s">
        <v>833</v>
      </c>
    </row>
    <row r="18" spans="1:6" ht="21.75" customHeight="1">
      <c r="A18" s="634"/>
      <c r="B18" s="637"/>
      <c r="C18" s="672"/>
      <c r="D18" s="670"/>
      <c r="E18" s="614"/>
      <c r="F18" s="614"/>
    </row>
    <row r="19" spans="1:6" ht="12">
      <c r="A19" s="282">
        <v>1</v>
      </c>
      <c r="B19" s="282">
        <v>3</v>
      </c>
      <c r="C19" s="282">
        <v>4</v>
      </c>
      <c r="D19" s="282">
        <v>5</v>
      </c>
      <c r="E19" s="282">
        <v>6</v>
      </c>
      <c r="F19" s="282">
        <v>7</v>
      </c>
    </row>
    <row r="20" spans="1:6" ht="15.75" customHeight="1">
      <c r="A20" s="115"/>
      <c r="B20" s="209" t="s">
        <v>482</v>
      </c>
      <c r="C20" s="214"/>
      <c r="D20" s="96"/>
      <c r="E20" s="81"/>
      <c r="F20" s="81"/>
    </row>
    <row r="21" spans="1:6" ht="25.5">
      <c r="A21" s="115"/>
      <c r="B21" s="210" t="s">
        <v>483</v>
      </c>
      <c r="C21" s="214"/>
      <c r="D21" s="96"/>
      <c r="E21" s="81"/>
      <c r="F21" s="81"/>
    </row>
    <row r="22" spans="1:6" ht="15.75" customHeight="1">
      <c r="A22" s="115"/>
      <c r="B22" s="209" t="s">
        <v>484</v>
      </c>
      <c r="C22" s="214"/>
      <c r="D22" s="96"/>
      <c r="E22" s="81"/>
      <c r="F22" s="81"/>
    </row>
    <row r="23" spans="1:6" s="201" customFormat="1" ht="25.5">
      <c r="A23" s="117"/>
      <c r="B23" s="210" t="s">
        <v>485</v>
      </c>
      <c r="C23" s="214"/>
      <c r="D23" s="114"/>
      <c r="E23" s="200"/>
      <c r="F23" s="200"/>
    </row>
    <row r="24" spans="1:6" ht="21.75" customHeight="1">
      <c r="A24" s="638">
        <v>1</v>
      </c>
      <c r="B24" s="641" t="s">
        <v>1746</v>
      </c>
      <c r="C24" s="653" t="s">
        <v>858</v>
      </c>
      <c r="D24" s="673">
        <f>5.08861*1000</f>
        <v>5088.6099999999997</v>
      </c>
      <c r="E24" s="116"/>
      <c r="F24" s="110"/>
    </row>
    <row r="25" spans="1:6" ht="21.75" customHeight="1">
      <c r="A25" s="639"/>
      <c r="B25" s="642"/>
      <c r="C25" s="654"/>
      <c r="D25" s="674"/>
      <c r="E25" s="116"/>
      <c r="F25" s="110"/>
    </row>
    <row r="26" spans="1:6" ht="21.75" customHeight="1">
      <c r="A26" s="639"/>
      <c r="B26" s="642"/>
      <c r="C26" s="654"/>
      <c r="D26" s="674"/>
      <c r="E26" s="116"/>
      <c r="F26" s="110"/>
    </row>
    <row r="27" spans="1:6" ht="30" customHeight="1">
      <c r="A27" s="640"/>
      <c r="B27" s="643"/>
      <c r="C27" s="655"/>
      <c r="D27" s="675"/>
      <c r="E27" s="116"/>
      <c r="F27" s="110"/>
    </row>
    <row r="28" spans="1:6" ht="20.25" customHeight="1">
      <c r="A28" s="638">
        <v>2</v>
      </c>
      <c r="B28" s="641" t="s">
        <v>1747</v>
      </c>
      <c r="C28" s="653" t="s">
        <v>1509</v>
      </c>
      <c r="D28" s="673">
        <f>100*2.1125</f>
        <v>211.24999999999997</v>
      </c>
      <c r="E28" s="116"/>
      <c r="F28" s="110"/>
    </row>
    <row r="29" spans="1:6" ht="20.25" customHeight="1">
      <c r="A29" s="639"/>
      <c r="B29" s="642"/>
      <c r="C29" s="654"/>
      <c r="D29" s="674"/>
      <c r="E29" s="116"/>
      <c r="F29" s="110"/>
    </row>
    <row r="30" spans="1:6" ht="20.25" customHeight="1">
      <c r="A30" s="639"/>
      <c r="B30" s="642"/>
      <c r="C30" s="654"/>
      <c r="D30" s="674"/>
      <c r="E30" s="116"/>
      <c r="F30" s="110"/>
    </row>
    <row r="31" spans="1:6" ht="58.15" customHeight="1">
      <c r="A31" s="640"/>
      <c r="B31" s="643"/>
      <c r="C31" s="655"/>
      <c r="D31" s="675"/>
      <c r="E31" s="116"/>
      <c r="F31" s="110"/>
    </row>
    <row r="32" spans="1:6" ht="18" customHeight="1">
      <c r="A32" s="638">
        <v>3</v>
      </c>
      <c r="B32" s="641" t="s">
        <v>1748</v>
      </c>
      <c r="C32" s="653" t="s">
        <v>858</v>
      </c>
      <c r="D32" s="676">
        <f>1000*1.0376</f>
        <v>1037.6000000000001</v>
      </c>
      <c r="E32" s="116"/>
      <c r="F32" s="110"/>
    </row>
    <row r="33" spans="1:6" ht="18" customHeight="1">
      <c r="A33" s="639"/>
      <c r="B33" s="642"/>
      <c r="C33" s="654"/>
      <c r="D33" s="677"/>
      <c r="E33" s="116"/>
      <c r="F33" s="110"/>
    </row>
    <row r="34" spans="1:6" ht="18" customHeight="1">
      <c r="A34" s="639"/>
      <c r="B34" s="642"/>
      <c r="C34" s="654"/>
      <c r="D34" s="677"/>
      <c r="E34" s="116"/>
      <c r="F34" s="110"/>
    </row>
    <row r="35" spans="1:6" ht="64.5" customHeight="1">
      <c r="A35" s="640"/>
      <c r="B35" s="643"/>
      <c r="C35" s="655"/>
      <c r="D35" s="678"/>
      <c r="E35" s="116"/>
      <c r="F35" s="110"/>
    </row>
    <row r="36" spans="1:6" ht="15.75" customHeight="1">
      <c r="A36" s="638">
        <v>4</v>
      </c>
      <c r="B36" s="641" t="s">
        <v>486</v>
      </c>
      <c r="C36" s="653" t="s">
        <v>487</v>
      </c>
      <c r="D36" s="673">
        <v>1981.816</v>
      </c>
      <c r="E36" s="116"/>
      <c r="F36" s="110"/>
    </row>
    <row r="37" spans="1:6" ht="15.75" customHeight="1">
      <c r="A37" s="639"/>
      <c r="B37" s="642"/>
      <c r="C37" s="654"/>
      <c r="D37" s="674"/>
      <c r="E37" s="116"/>
      <c r="F37" s="110"/>
    </row>
    <row r="38" spans="1:6" ht="15.75" customHeight="1">
      <c r="A38" s="639"/>
      <c r="B38" s="642"/>
      <c r="C38" s="654"/>
      <c r="D38" s="674"/>
      <c r="E38" s="116"/>
      <c r="F38" s="110"/>
    </row>
    <row r="39" spans="1:6" ht="49.9" customHeight="1">
      <c r="A39" s="640"/>
      <c r="B39" s="643"/>
      <c r="C39" s="655"/>
      <c r="D39" s="675"/>
      <c r="E39" s="116"/>
      <c r="F39" s="110"/>
    </row>
    <row r="40" spans="1:6" ht="15" customHeight="1">
      <c r="A40" s="638">
        <v>5</v>
      </c>
      <c r="B40" s="641" t="s">
        <v>1749</v>
      </c>
      <c r="C40" s="653" t="s">
        <v>858</v>
      </c>
      <c r="D40" s="676">
        <f>1000*1.0376</f>
        <v>1037.6000000000001</v>
      </c>
      <c r="E40" s="116"/>
      <c r="F40" s="110"/>
    </row>
    <row r="41" spans="1:6" ht="0.75" customHeight="1">
      <c r="A41" s="639"/>
      <c r="B41" s="642"/>
      <c r="C41" s="654"/>
      <c r="D41" s="677"/>
      <c r="E41" s="116"/>
      <c r="F41" s="110"/>
    </row>
    <row r="42" spans="1:6" ht="5.25" hidden="1" customHeight="1">
      <c r="A42" s="639"/>
      <c r="B42" s="642"/>
      <c r="C42" s="654"/>
      <c r="D42" s="677"/>
      <c r="E42" s="116"/>
      <c r="F42" s="110"/>
    </row>
    <row r="43" spans="1:6" ht="35.25" customHeight="1">
      <c r="A43" s="640"/>
      <c r="B43" s="643"/>
      <c r="C43" s="655"/>
      <c r="D43" s="678"/>
      <c r="E43" s="116"/>
      <c r="F43" s="110"/>
    </row>
    <row r="44" spans="1:6" ht="20.25" customHeight="1">
      <c r="A44" s="638">
        <v>6</v>
      </c>
      <c r="B44" s="641" t="s">
        <v>488</v>
      </c>
      <c r="C44" s="653" t="s">
        <v>858</v>
      </c>
      <c r="D44" s="679">
        <f>1000*5.08861</f>
        <v>5088.6099999999997</v>
      </c>
      <c r="E44" s="116"/>
      <c r="F44" s="110"/>
    </row>
    <row r="45" spans="1:6" ht="18.75" customHeight="1">
      <c r="A45" s="639"/>
      <c r="B45" s="642"/>
      <c r="C45" s="654"/>
      <c r="D45" s="680"/>
      <c r="E45" s="116"/>
      <c r="F45" s="110"/>
    </row>
    <row r="46" spans="1:6" ht="18" customHeight="1">
      <c r="A46" s="639"/>
      <c r="B46" s="642"/>
      <c r="C46" s="654"/>
      <c r="D46" s="680"/>
      <c r="E46" s="116"/>
      <c r="F46" s="110"/>
    </row>
    <row r="47" spans="1:6" ht="37.5" customHeight="1">
      <c r="A47" s="640"/>
      <c r="B47" s="643"/>
      <c r="C47" s="655"/>
      <c r="D47" s="681"/>
      <c r="E47" s="116"/>
      <c r="F47" s="110"/>
    </row>
    <row r="48" spans="1:6" ht="10.5" customHeight="1">
      <c r="A48" s="638">
        <v>7</v>
      </c>
      <c r="B48" s="641" t="s">
        <v>687</v>
      </c>
      <c r="C48" s="653" t="s">
        <v>490</v>
      </c>
      <c r="D48" s="679">
        <f>100*50.8861</f>
        <v>5088.6099999999997</v>
      </c>
      <c r="E48" s="116"/>
      <c r="F48" s="110"/>
    </row>
    <row r="49" spans="1:6" ht="3.75" customHeight="1">
      <c r="A49" s="639"/>
      <c r="B49" s="642"/>
      <c r="C49" s="654"/>
      <c r="D49" s="680"/>
      <c r="E49" s="116"/>
      <c r="F49" s="110"/>
    </row>
    <row r="50" spans="1:6" ht="9" customHeight="1">
      <c r="A50" s="639"/>
      <c r="B50" s="642"/>
      <c r="C50" s="654"/>
      <c r="D50" s="680"/>
      <c r="E50" s="116"/>
      <c r="F50" s="110"/>
    </row>
    <row r="51" spans="1:6" ht="36.75" customHeight="1">
      <c r="A51" s="640"/>
      <c r="B51" s="643"/>
      <c r="C51" s="655"/>
      <c r="D51" s="681"/>
      <c r="E51" s="116"/>
      <c r="F51" s="110"/>
    </row>
    <row r="52" spans="1:6" s="105" customFormat="1" ht="15.75" customHeight="1">
      <c r="A52" s="638">
        <v>8</v>
      </c>
      <c r="B52" s="641" t="s">
        <v>489</v>
      </c>
      <c r="C52" s="653" t="s">
        <v>857</v>
      </c>
      <c r="D52" s="650">
        <f>100*2.1125</f>
        <v>211.24999999999997</v>
      </c>
      <c r="E52" s="116"/>
      <c r="F52" s="110"/>
    </row>
    <row r="53" spans="1:6" s="105" customFormat="1" ht="14.25" customHeight="1">
      <c r="A53" s="639"/>
      <c r="B53" s="642"/>
      <c r="C53" s="654"/>
      <c r="D53" s="651"/>
      <c r="E53" s="116"/>
      <c r="F53" s="110"/>
    </row>
    <row r="54" spans="1:6" s="105" customFormat="1" ht="12.75" customHeight="1">
      <c r="A54" s="639"/>
      <c r="B54" s="642"/>
      <c r="C54" s="654"/>
      <c r="D54" s="651"/>
      <c r="E54" s="116"/>
      <c r="F54" s="110"/>
    </row>
    <row r="55" spans="1:6" s="105" customFormat="1" ht="17.25" customHeight="1">
      <c r="A55" s="640"/>
      <c r="B55" s="643"/>
      <c r="C55" s="655"/>
      <c r="D55" s="652"/>
      <c r="E55" s="116"/>
      <c r="F55" s="110"/>
    </row>
    <row r="56" spans="1:6" ht="7.5" customHeight="1">
      <c r="A56" s="638">
        <v>9</v>
      </c>
      <c r="B56" s="641" t="s">
        <v>1750</v>
      </c>
      <c r="C56" s="653" t="s">
        <v>490</v>
      </c>
      <c r="D56" s="650">
        <v>119.51</v>
      </c>
      <c r="E56" s="116"/>
      <c r="F56" s="110"/>
    </row>
    <row r="57" spans="1:6" ht="10.5" customHeight="1">
      <c r="A57" s="639"/>
      <c r="B57" s="642"/>
      <c r="C57" s="654"/>
      <c r="D57" s="651"/>
      <c r="E57" s="116"/>
      <c r="F57" s="110"/>
    </row>
    <row r="58" spans="1:6" ht="2.25" customHeight="1">
      <c r="A58" s="639"/>
      <c r="B58" s="642"/>
      <c r="C58" s="654"/>
      <c r="D58" s="651"/>
      <c r="E58" s="116"/>
      <c r="F58" s="110"/>
    </row>
    <row r="59" spans="1:6" ht="18" customHeight="1">
      <c r="A59" s="640"/>
      <c r="B59" s="643"/>
      <c r="C59" s="655"/>
      <c r="D59" s="652"/>
      <c r="E59" s="116"/>
      <c r="F59" s="110"/>
    </row>
    <row r="60" spans="1:6" ht="13.5" customHeight="1">
      <c r="A60" s="638">
        <v>10</v>
      </c>
      <c r="B60" s="644" t="s">
        <v>491</v>
      </c>
      <c r="C60" s="653" t="s">
        <v>490</v>
      </c>
      <c r="D60" s="650">
        <f>D56*1.02</f>
        <v>121.90020000000001</v>
      </c>
      <c r="E60" s="116"/>
      <c r="F60" s="110"/>
    </row>
    <row r="61" spans="1:6" ht="4.5" customHeight="1">
      <c r="A61" s="639"/>
      <c r="B61" s="645"/>
      <c r="C61" s="654"/>
      <c r="D61" s="651"/>
      <c r="E61" s="116"/>
      <c r="F61" s="110"/>
    </row>
    <row r="62" spans="1:6" ht="19.5" hidden="1" customHeight="1">
      <c r="A62" s="639"/>
      <c r="B62" s="645"/>
      <c r="C62" s="654"/>
      <c r="D62" s="651"/>
      <c r="E62" s="116"/>
      <c r="F62" s="110"/>
    </row>
    <row r="63" spans="1:6" ht="22.5" customHeight="1">
      <c r="A63" s="640"/>
      <c r="B63" s="646"/>
      <c r="C63" s="655"/>
      <c r="D63" s="652"/>
      <c r="E63" s="116"/>
      <c r="F63" s="110"/>
    </row>
    <row r="64" spans="1:6" ht="12" customHeight="1">
      <c r="A64" s="638">
        <v>11</v>
      </c>
      <c r="B64" s="644" t="s">
        <v>1751</v>
      </c>
      <c r="C64" s="653" t="s">
        <v>635</v>
      </c>
      <c r="D64" s="650">
        <f>100*9.46</f>
        <v>946.00000000000011</v>
      </c>
      <c r="E64" s="116"/>
      <c r="F64" s="110"/>
    </row>
    <row r="65" spans="1:6" ht="10.5" customHeight="1">
      <c r="A65" s="639"/>
      <c r="B65" s="645"/>
      <c r="C65" s="654"/>
      <c r="D65" s="651"/>
      <c r="E65" s="116"/>
      <c r="F65" s="110"/>
    </row>
    <row r="66" spans="1:6" ht="10.5" customHeight="1">
      <c r="A66" s="639"/>
      <c r="B66" s="645"/>
      <c r="C66" s="654"/>
      <c r="D66" s="651"/>
      <c r="E66" s="116"/>
      <c r="F66" s="110"/>
    </row>
    <row r="67" spans="1:6" ht="26.25" customHeight="1">
      <c r="A67" s="640"/>
      <c r="B67" s="646"/>
      <c r="C67" s="655"/>
      <c r="D67" s="652"/>
      <c r="E67" s="116"/>
      <c r="F67" s="110"/>
    </row>
    <row r="68" spans="1:6" ht="9" customHeight="1">
      <c r="A68" s="638">
        <v>12</v>
      </c>
      <c r="B68" s="641" t="s">
        <v>492</v>
      </c>
      <c r="C68" s="653" t="s">
        <v>493</v>
      </c>
      <c r="D68" s="682">
        <f>9.4617*2.2*100</f>
        <v>2081.5740000000001</v>
      </c>
      <c r="E68" s="116"/>
      <c r="F68" s="110"/>
    </row>
    <row r="69" spans="1:6" ht="9" customHeight="1">
      <c r="A69" s="639"/>
      <c r="B69" s="642"/>
      <c r="C69" s="654"/>
      <c r="D69" s="683"/>
      <c r="E69" s="116"/>
      <c r="F69" s="110"/>
    </row>
    <row r="70" spans="1:6" ht="2.25" customHeight="1">
      <c r="A70" s="639"/>
      <c r="B70" s="642"/>
      <c r="C70" s="654"/>
      <c r="D70" s="683"/>
      <c r="E70" s="116"/>
      <c r="F70" s="110"/>
    </row>
    <row r="71" spans="1:6" ht="9.75" customHeight="1">
      <c r="A71" s="640"/>
      <c r="B71" s="643"/>
      <c r="C71" s="655"/>
      <c r="D71" s="684"/>
      <c r="E71" s="116"/>
      <c r="F71" s="110"/>
    </row>
    <row r="72" spans="1:6" ht="8.25" customHeight="1">
      <c r="A72" s="638">
        <v>13</v>
      </c>
      <c r="B72" s="641" t="s">
        <v>1752</v>
      </c>
      <c r="C72" s="653" t="s">
        <v>494</v>
      </c>
      <c r="D72" s="679">
        <v>1044.73</v>
      </c>
      <c r="E72" s="116"/>
      <c r="F72" s="110"/>
    </row>
    <row r="73" spans="1:6" ht="18" customHeight="1">
      <c r="A73" s="639"/>
      <c r="B73" s="642"/>
      <c r="C73" s="654"/>
      <c r="D73" s="680"/>
      <c r="E73" s="116"/>
      <c r="F73" s="110"/>
    </row>
    <row r="74" spans="1:6" ht="13.5" customHeight="1">
      <c r="A74" s="639"/>
      <c r="B74" s="642"/>
      <c r="C74" s="654"/>
      <c r="D74" s="680"/>
      <c r="E74" s="116"/>
      <c r="F74" s="110"/>
    </row>
    <row r="75" spans="1:6" ht="16.149999999999999" customHeight="1">
      <c r="A75" s="640"/>
      <c r="B75" s="643"/>
      <c r="C75" s="655"/>
      <c r="D75" s="681"/>
      <c r="E75" s="116"/>
      <c r="F75" s="110"/>
    </row>
    <row r="76" spans="1:6" ht="9" customHeight="1">
      <c r="A76" s="638">
        <v>14</v>
      </c>
      <c r="B76" s="641" t="s">
        <v>496</v>
      </c>
      <c r="C76" s="653" t="s">
        <v>494</v>
      </c>
      <c r="D76" s="682">
        <v>1060</v>
      </c>
      <c r="E76" s="116"/>
      <c r="F76" s="110"/>
    </row>
    <row r="77" spans="1:6" ht="9" customHeight="1">
      <c r="A77" s="639"/>
      <c r="B77" s="642"/>
      <c r="C77" s="654"/>
      <c r="D77" s="683"/>
      <c r="E77" s="116"/>
      <c r="F77" s="110"/>
    </row>
    <row r="78" spans="1:6" ht="12.75" hidden="1" customHeight="1">
      <c r="A78" s="639"/>
      <c r="B78" s="642"/>
      <c r="C78" s="654"/>
      <c r="D78" s="683"/>
      <c r="E78" s="116"/>
      <c r="F78" s="110"/>
    </row>
    <row r="79" spans="1:6">
      <c r="A79" s="640"/>
      <c r="B79" s="643"/>
      <c r="C79" s="655"/>
      <c r="D79" s="684"/>
      <c r="E79" s="116"/>
      <c r="F79" s="110"/>
    </row>
    <row r="80" spans="1:6" ht="12" customHeight="1">
      <c r="A80" s="638">
        <v>15</v>
      </c>
      <c r="B80" s="641" t="s">
        <v>497</v>
      </c>
      <c r="C80" s="653" t="s">
        <v>494</v>
      </c>
      <c r="D80" s="685">
        <v>1060</v>
      </c>
      <c r="E80" s="116"/>
      <c r="F80" s="110"/>
    </row>
    <row r="81" spans="1:6" ht="16.5" customHeight="1">
      <c r="A81" s="639"/>
      <c r="B81" s="642"/>
      <c r="C81" s="654"/>
      <c r="D81" s="686"/>
      <c r="E81" s="116"/>
      <c r="F81" s="110"/>
    </row>
    <row r="82" spans="1:6" ht="6.75" customHeight="1">
      <c r="A82" s="639"/>
      <c r="B82" s="642"/>
      <c r="C82" s="654"/>
      <c r="D82" s="686"/>
      <c r="E82" s="116"/>
      <c r="F82" s="110"/>
    </row>
    <row r="83" spans="1:6" ht="21.6" customHeight="1">
      <c r="A83" s="640"/>
      <c r="B83" s="643"/>
      <c r="C83" s="655"/>
      <c r="D83" s="687"/>
      <c r="E83" s="116"/>
      <c r="F83" s="110"/>
    </row>
    <row r="84" spans="1:6" ht="12" customHeight="1">
      <c r="A84" s="638">
        <v>16</v>
      </c>
      <c r="B84" s="641" t="s">
        <v>1753</v>
      </c>
      <c r="C84" s="653" t="s">
        <v>284</v>
      </c>
      <c r="D84" s="673">
        <v>10.45</v>
      </c>
      <c r="E84" s="116"/>
      <c r="F84" s="110"/>
    </row>
    <row r="85" spans="1:6" ht="20.25" customHeight="1">
      <c r="A85" s="639"/>
      <c r="B85" s="642"/>
      <c r="C85" s="654"/>
      <c r="D85" s="674"/>
      <c r="E85" s="116"/>
      <c r="F85" s="110"/>
    </row>
    <row r="86" spans="1:6" ht="24.75" customHeight="1">
      <c r="A86" s="639"/>
      <c r="B86" s="642"/>
      <c r="C86" s="654"/>
      <c r="D86" s="674"/>
      <c r="E86" s="116"/>
      <c r="F86" s="110"/>
    </row>
    <row r="87" spans="1:6" ht="37.5" customHeight="1">
      <c r="A87" s="640"/>
      <c r="B87" s="643"/>
      <c r="C87" s="655"/>
      <c r="D87" s="675"/>
      <c r="E87" s="116"/>
      <c r="F87" s="110"/>
    </row>
    <row r="88" spans="1:6" ht="21.75" customHeight="1">
      <c r="A88" s="638">
        <v>17</v>
      </c>
      <c r="B88" s="641" t="s">
        <v>498</v>
      </c>
      <c r="C88" s="653" t="s">
        <v>284</v>
      </c>
      <c r="D88" s="688">
        <v>8.9756800000000005</v>
      </c>
      <c r="E88" s="116"/>
      <c r="F88" s="110"/>
    </row>
    <row r="89" spans="1:6">
      <c r="A89" s="639"/>
      <c r="B89" s="642"/>
      <c r="C89" s="654"/>
      <c r="D89" s="689"/>
      <c r="E89" s="116"/>
      <c r="F89" s="110"/>
    </row>
    <row r="90" spans="1:6">
      <c r="A90" s="639"/>
      <c r="B90" s="642"/>
      <c r="C90" s="654"/>
      <c r="D90" s="689"/>
      <c r="E90" s="116"/>
      <c r="F90" s="110"/>
    </row>
    <row r="91" spans="1:6" ht="22.5" customHeight="1">
      <c r="A91" s="640"/>
      <c r="B91" s="643"/>
      <c r="C91" s="655"/>
      <c r="D91" s="690"/>
      <c r="E91" s="116"/>
      <c r="F91" s="110"/>
    </row>
    <row r="92" spans="1:6" ht="14.25" customHeight="1">
      <c r="A92" s="638">
        <v>18</v>
      </c>
      <c r="B92" s="641" t="s">
        <v>1754</v>
      </c>
      <c r="C92" s="653" t="s">
        <v>499</v>
      </c>
      <c r="D92" s="650">
        <v>8.9800000000000005E-2</v>
      </c>
      <c r="E92" s="116"/>
      <c r="F92" s="110"/>
    </row>
    <row r="93" spans="1:6" ht="1.5" customHeight="1">
      <c r="A93" s="639"/>
      <c r="B93" s="642"/>
      <c r="C93" s="654"/>
      <c r="D93" s="651"/>
      <c r="E93" s="116"/>
      <c r="F93" s="110"/>
    </row>
    <row r="94" spans="1:6" ht="16.5" hidden="1" customHeight="1">
      <c r="A94" s="639"/>
      <c r="B94" s="642"/>
      <c r="C94" s="654"/>
      <c r="D94" s="651"/>
      <c r="E94" s="116"/>
      <c r="F94" s="110"/>
    </row>
    <row r="95" spans="1:6" ht="16.5" customHeight="1">
      <c r="A95" s="640"/>
      <c r="B95" s="643"/>
      <c r="C95" s="655"/>
      <c r="D95" s="652"/>
      <c r="E95" s="116"/>
      <c r="F95" s="110"/>
    </row>
    <row r="96" spans="1:6" ht="22.5" customHeight="1">
      <c r="A96" s="638">
        <v>19</v>
      </c>
      <c r="B96" s="641" t="s">
        <v>501</v>
      </c>
      <c r="C96" s="653" t="s">
        <v>1511</v>
      </c>
      <c r="D96" s="691">
        <f>100*24.9846</f>
        <v>2498.46</v>
      </c>
      <c r="E96" s="116"/>
      <c r="F96" s="110"/>
    </row>
    <row r="97" spans="1:6" ht="22.5" customHeight="1">
      <c r="A97" s="639"/>
      <c r="B97" s="642"/>
      <c r="C97" s="654"/>
      <c r="D97" s="692"/>
      <c r="E97" s="116"/>
      <c r="F97" s="110"/>
    </row>
    <row r="98" spans="1:6" ht="11.25" customHeight="1">
      <c r="A98" s="639"/>
      <c r="B98" s="642"/>
      <c r="C98" s="654"/>
      <c r="D98" s="692"/>
      <c r="E98" s="116"/>
      <c r="F98" s="110"/>
    </row>
    <row r="99" spans="1:6" ht="39" customHeight="1">
      <c r="A99" s="640"/>
      <c r="B99" s="643"/>
      <c r="C99" s="655"/>
      <c r="D99" s="693"/>
      <c r="E99" s="116"/>
      <c r="F99" s="110"/>
    </row>
    <row r="100" spans="1:6" ht="14.25" customHeight="1">
      <c r="A100" s="638">
        <v>20</v>
      </c>
      <c r="B100" s="641" t="s">
        <v>502</v>
      </c>
      <c r="C100" s="653" t="s">
        <v>503</v>
      </c>
      <c r="D100" s="650">
        <v>749.54</v>
      </c>
      <c r="E100" s="116"/>
      <c r="F100" s="110"/>
    </row>
    <row r="101" spans="1:6" ht="1.5" customHeight="1">
      <c r="A101" s="639"/>
      <c r="B101" s="642"/>
      <c r="C101" s="654"/>
      <c r="D101" s="651"/>
      <c r="E101" s="116"/>
      <c r="F101" s="110"/>
    </row>
    <row r="102" spans="1:6" ht="23.25" hidden="1" customHeight="1">
      <c r="A102" s="639"/>
      <c r="B102" s="642"/>
      <c r="C102" s="654"/>
      <c r="D102" s="651"/>
      <c r="E102" s="116"/>
      <c r="F102" s="110"/>
    </row>
    <row r="103" spans="1:6" ht="20.25" customHeight="1">
      <c r="A103" s="640"/>
      <c r="B103" s="643"/>
      <c r="C103" s="655"/>
      <c r="D103" s="652"/>
      <c r="E103" s="116"/>
      <c r="F103" s="110"/>
    </row>
    <row r="104" spans="1:6" ht="27" customHeight="1">
      <c r="A104" s="638">
        <v>21</v>
      </c>
      <c r="B104" s="641" t="s">
        <v>504</v>
      </c>
      <c r="C104" s="653" t="s">
        <v>505</v>
      </c>
      <c r="D104" s="682">
        <v>4996.92</v>
      </c>
      <c r="E104" s="116"/>
      <c r="F104" s="110"/>
    </row>
    <row r="105" spans="1:6" ht="18" hidden="1" customHeight="1">
      <c r="A105" s="639"/>
      <c r="B105" s="642"/>
      <c r="C105" s="654"/>
      <c r="D105" s="683"/>
      <c r="E105" s="116"/>
      <c r="F105" s="110"/>
    </row>
    <row r="106" spans="1:6" ht="18" hidden="1" customHeight="1">
      <c r="A106" s="639"/>
      <c r="B106" s="642"/>
      <c r="C106" s="654"/>
      <c r="D106" s="683"/>
      <c r="E106" s="116"/>
      <c r="F106" s="110"/>
    </row>
    <row r="107" spans="1:6" ht="31.5" customHeight="1">
      <c r="A107" s="640"/>
      <c r="B107" s="643"/>
      <c r="C107" s="655"/>
      <c r="D107" s="684"/>
      <c r="E107" s="116"/>
      <c r="F107" s="110"/>
    </row>
    <row r="108" spans="1:6" ht="18" customHeight="1">
      <c r="A108" s="638">
        <v>22</v>
      </c>
      <c r="B108" s="641" t="s">
        <v>1755</v>
      </c>
      <c r="C108" s="653" t="s">
        <v>1515</v>
      </c>
      <c r="D108" s="650">
        <f>100*9.1276</f>
        <v>912.75999999999988</v>
      </c>
      <c r="E108" s="116"/>
      <c r="F108" s="110"/>
    </row>
    <row r="109" spans="1:6" ht="21.75" customHeight="1">
      <c r="A109" s="639"/>
      <c r="B109" s="642"/>
      <c r="C109" s="654"/>
      <c r="D109" s="651"/>
      <c r="E109" s="116"/>
      <c r="F109" s="110"/>
    </row>
    <row r="110" spans="1:6" ht="5.25" customHeight="1">
      <c r="A110" s="639"/>
      <c r="B110" s="642"/>
      <c r="C110" s="654"/>
      <c r="D110" s="651"/>
      <c r="E110" s="116"/>
      <c r="F110" s="110"/>
    </row>
    <row r="111" spans="1:6" ht="33" customHeight="1">
      <c r="A111" s="640"/>
      <c r="B111" s="643"/>
      <c r="C111" s="655"/>
      <c r="D111" s="652"/>
      <c r="E111" s="116"/>
      <c r="F111" s="110"/>
    </row>
    <row r="112" spans="1:6" ht="28.5" customHeight="1">
      <c r="A112" s="638">
        <v>23</v>
      </c>
      <c r="B112" s="641" t="s">
        <v>825</v>
      </c>
      <c r="C112" s="653" t="s">
        <v>505</v>
      </c>
      <c r="D112" s="691">
        <v>2190.62</v>
      </c>
      <c r="E112" s="116"/>
      <c r="F112" s="110"/>
    </row>
    <row r="113" spans="1:6" ht="19.5" customHeight="1">
      <c r="A113" s="639"/>
      <c r="B113" s="642"/>
      <c r="C113" s="654"/>
      <c r="D113" s="692"/>
      <c r="E113" s="116"/>
      <c r="F113" s="110"/>
    </row>
    <row r="114" spans="1:6" ht="19.5" customHeight="1">
      <c r="A114" s="639"/>
      <c r="B114" s="642"/>
      <c r="C114" s="654"/>
      <c r="D114" s="692"/>
      <c r="E114" s="116"/>
      <c r="F114" s="110"/>
    </row>
    <row r="115" spans="1:6" s="106" customFormat="1" ht="29.25" customHeight="1">
      <c r="A115" s="640"/>
      <c r="B115" s="643"/>
      <c r="C115" s="655"/>
      <c r="D115" s="693"/>
      <c r="E115" s="116"/>
      <c r="F115" s="110"/>
    </row>
    <row r="116" spans="1:6" s="106" customFormat="1" ht="19.5" customHeight="1">
      <c r="A116" s="119"/>
      <c r="B116" s="499" t="s">
        <v>508</v>
      </c>
      <c r="C116" s="214"/>
      <c r="D116" s="118"/>
      <c r="E116" s="116"/>
      <c r="F116" s="110"/>
    </row>
    <row r="117" spans="1:6" s="106" customFormat="1" ht="19.5" customHeight="1">
      <c r="A117" s="115"/>
      <c r="B117" s="499" t="s">
        <v>509</v>
      </c>
      <c r="C117" s="214"/>
      <c r="D117" s="118"/>
      <c r="E117" s="116"/>
      <c r="F117" s="110"/>
    </row>
    <row r="118" spans="1:6" s="106" customFormat="1" ht="19.5" customHeight="1">
      <c r="A118" s="638">
        <v>28</v>
      </c>
      <c r="B118" s="641" t="s">
        <v>1756</v>
      </c>
      <c r="C118" s="653" t="s">
        <v>858</v>
      </c>
      <c r="D118" s="676">
        <f>1000*8.95144</f>
        <v>8951.44</v>
      </c>
      <c r="E118" s="116"/>
      <c r="F118" s="110"/>
    </row>
    <row r="119" spans="1:6" s="106" customFormat="1" ht="19.5" customHeight="1">
      <c r="A119" s="639"/>
      <c r="B119" s="642"/>
      <c r="C119" s="654"/>
      <c r="D119" s="677"/>
      <c r="E119" s="116"/>
      <c r="F119" s="110"/>
    </row>
    <row r="120" spans="1:6" s="106" customFormat="1" ht="19.5" customHeight="1">
      <c r="A120" s="639"/>
      <c r="B120" s="642"/>
      <c r="C120" s="654"/>
      <c r="D120" s="677"/>
      <c r="E120" s="116"/>
      <c r="F120" s="110"/>
    </row>
    <row r="121" spans="1:6" s="106" customFormat="1" ht="28.5" customHeight="1">
      <c r="A121" s="640"/>
      <c r="B121" s="643"/>
      <c r="C121" s="655"/>
      <c r="D121" s="678"/>
      <c r="E121" s="116"/>
      <c r="F121" s="110"/>
    </row>
    <row r="122" spans="1:6" s="106" customFormat="1" ht="17.25" customHeight="1">
      <c r="A122" s="638">
        <v>29</v>
      </c>
      <c r="B122" s="641" t="s">
        <v>510</v>
      </c>
      <c r="C122" s="653" t="s">
        <v>740</v>
      </c>
      <c r="D122" s="673">
        <f>100*2.5428</f>
        <v>254.28000000000003</v>
      </c>
      <c r="E122" s="116"/>
      <c r="F122" s="110"/>
    </row>
    <row r="123" spans="1:6" s="106" customFormat="1" ht="17.25" customHeight="1">
      <c r="A123" s="639"/>
      <c r="B123" s="642"/>
      <c r="C123" s="654"/>
      <c r="D123" s="674"/>
      <c r="E123" s="116"/>
      <c r="F123" s="110"/>
    </row>
    <row r="124" spans="1:6" s="106" customFormat="1" ht="2.25" customHeight="1">
      <c r="A124" s="639"/>
      <c r="B124" s="642"/>
      <c r="C124" s="654"/>
      <c r="D124" s="674"/>
      <c r="E124" s="116"/>
      <c r="F124" s="110"/>
    </row>
    <row r="125" spans="1:6" s="106" customFormat="1" ht="34.9" customHeight="1">
      <c r="A125" s="640"/>
      <c r="B125" s="643"/>
      <c r="C125" s="655"/>
      <c r="D125" s="675"/>
      <c r="E125" s="116"/>
      <c r="F125" s="110"/>
    </row>
    <row r="126" spans="1:6" s="106" customFormat="1" ht="26.25" customHeight="1">
      <c r="A126" s="638">
        <v>30</v>
      </c>
      <c r="B126" s="641" t="s">
        <v>826</v>
      </c>
      <c r="C126" s="653" t="s">
        <v>858</v>
      </c>
      <c r="D126" s="673">
        <f>1000*0.39967</f>
        <v>399.67</v>
      </c>
      <c r="E126" s="116"/>
      <c r="F126" s="110"/>
    </row>
    <row r="127" spans="1:6" s="106" customFormat="1" ht="28.5" customHeight="1">
      <c r="A127" s="639"/>
      <c r="B127" s="642"/>
      <c r="C127" s="654"/>
      <c r="D127" s="674"/>
      <c r="E127" s="116"/>
      <c r="F127" s="110"/>
    </row>
    <row r="128" spans="1:6" s="106" customFormat="1" ht="28.5" customHeight="1">
      <c r="A128" s="639"/>
      <c r="B128" s="642"/>
      <c r="C128" s="654"/>
      <c r="D128" s="674"/>
      <c r="E128" s="116"/>
      <c r="F128" s="110"/>
    </row>
    <row r="129" spans="1:6" s="106" customFormat="1" ht="30.75" customHeight="1">
      <c r="A129" s="640"/>
      <c r="B129" s="643"/>
      <c r="C129" s="655"/>
      <c r="D129" s="675"/>
      <c r="E129" s="116"/>
      <c r="F129" s="110"/>
    </row>
    <row r="130" spans="1:6" s="106" customFormat="1" ht="24.75" customHeight="1">
      <c r="A130" s="638">
        <v>31</v>
      </c>
      <c r="B130" s="641" t="s">
        <v>511</v>
      </c>
      <c r="C130" s="653" t="s">
        <v>487</v>
      </c>
      <c r="D130" s="673">
        <v>763.36969999999997</v>
      </c>
      <c r="E130" s="116"/>
      <c r="F130" s="110"/>
    </row>
    <row r="131" spans="1:6" s="106" customFormat="1" ht="24.75" customHeight="1">
      <c r="A131" s="639"/>
      <c r="B131" s="642"/>
      <c r="C131" s="654"/>
      <c r="D131" s="674"/>
      <c r="E131" s="116"/>
      <c r="F131" s="110"/>
    </row>
    <row r="132" spans="1:6" ht="15.75" customHeight="1">
      <c r="A132" s="639"/>
      <c r="B132" s="642"/>
      <c r="C132" s="654"/>
      <c r="D132" s="674"/>
      <c r="E132" s="116"/>
      <c r="F132" s="110"/>
    </row>
    <row r="133" spans="1:6" ht="24.75" customHeight="1">
      <c r="A133" s="640"/>
      <c r="B133" s="643"/>
      <c r="C133" s="655"/>
      <c r="D133" s="675"/>
      <c r="E133" s="116"/>
      <c r="F133" s="110"/>
    </row>
    <row r="134" spans="1:6" ht="16.5" customHeight="1">
      <c r="A134" s="638">
        <v>32</v>
      </c>
      <c r="B134" s="641" t="s">
        <v>1757</v>
      </c>
      <c r="C134" s="653" t="s">
        <v>858</v>
      </c>
      <c r="D134" s="673">
        <f>1000*0.39967</f>
        <v>399.67</v>
      </c>
      <c r="E134" s="116"/>
      <c r="F134" s="110"/>
    </row>
    <row r="135" spans="1:6" ht="2.25" customHeight="1">
      <c r="A135" s="639"/>
      <c r="B135" s="642"/>
      <c r="C135" s="654"/>
      <c r="D135" s="674"/>
      <c r="E135" s="116"/>
      <c r="F135" s="110"/>
    </row>
    <row r="136" spans="1:6" ht="25.5" hidden="1" customHeight="1">
      <c r="A136" s="639"/>
      <c r="B136" s="642"/>
      <c r="C136" s="654"/>
      <c r="D136" s="674"/>
      <c r="E136" s="116"/>
      <c r="F136" s="110"/>
    </row>
    <row r="137" spans="1:6" ht="26.25" customHeight="1">
      <c r="A137" s="640"/>
      <c r="B137" s="643"/>
      <c r="C137" s="655"/>
      <c r="D137" s="675"/>
      <c r="E137" s="116"/>
      <c r="F137" s="110"/>
    </row>
    <row r="138" spans="1:6" ht="19.5" customHeight="1">
      <c r="A138" s="638">
        <v>33</v>
      </c>
      <c r="B138" s="641" t="s">
        <v>512</v>
      </c>
      <c r="C138" s="653" t="s">
        <v>858</v>
      </c>
      <c r="D138" s="682">
        <f>1000*8.95144</f>
        <v>8951.44</v>
      </c>
      <c r="E138" s="116"/>
      <c r="F138" s="110"/>
    </row>
    <row r="139" spans="1:6" ht="19.5" customHeight="1">
      <c r="A139" s="639"/>
      <c r="B139" s="642"/>
      <c r="C139" s="654"/>
      <c r="D139" s="683"/>
      <c r="E139" s="116"/>
      <c r="F139" s="110"/>
    </row>
    <row r="140" spans="1:6" ht="19.5" customHeight="1">
      <c r="A140" s="639"/>
      <c r="B140" s="642"/>
      <c r="C140" s="654"/>
      <c r="D140" s="683"/>
      <c r="E140" s="116"/>
      <c r="F140" s="110"/>
    </row>
    <row r="141" spans="1:6" s="105" customFormat="1" ht="24" customHeight="1">
      <c r="A141" s="640"/>
      <c r="B141" s="643"/>
      <c r="C141" s="655"/>
      <c r="D141" s="684"/>
      <c r="E141" s="116"/>
      <c r="F141" s="110"/>
    </row>
    <row r="142" spans="1:6" ht="19.5" customHeight="1">
      <c r="A142" s="638">
        <v>34</v>
      </c>
      <c r="B142" s="641" t="s">
        <v>513</v>
      </c>
      <c r="C142" s="653" t="s">
        <v>1509</v>
      </c>
      <c r="D142" s="682">
        <f>100*89.5144</f>
        <v>8951.4399999999987</v>
      </c>
      <c r="E142" s="116"/>
      <c r="F142" s="110"/>
    </row>
    <row r="143" spans="1:6" ht="20.25" hidden="1" customHeight="1">
      <c r="A143" s="639"/>
      <c r="B143" s="642"/>
      <c r="C143" s="654"/>
      <c r="D143" s="683"/>
      <c r="E143" s="116"/>
      <c r="F143" s="110"/>
    </row>
    <row r="144" spans="1:6" ht="20.25" hidden="1" customHeight="1">
      <c r="A144" s="639"/>
      <c r="B144" s="642"/>
      <c r="C144" s="654"/>
      <c r="D144" s="683"/>
      <c r="E144" s="116"/>
      <c r="F144" s="110"/>
    </row>
    <row r="145" spans="1:6" ht="48" customHeight="1">
      <c r="A145" s="640"/>
      <c r="B145" s="643"/>
      <c r="C145" s="655"/>
      <c r="D145" s="684"/>
      <c r="E145" s="116"/>
      <c r="F145" s="110"/>
    </row>
    <row r="146" spans="1:6" ht="23.25" customHeight="1">
      <c r="A146" s="638">
        <v>35</v>
      </c>
      <c r="B146" s="641" t="s">
        <v>514</v>
      </c>
      <c r="C146" s="653" t="s">
        <v>1520</v>
      </c>
      <c r="D146" s="650">
        <f>100*2.5428</f>
        <v>254.28000000000003</v>
      </c>
      <c r="E146" s="116"/>
      <c r="F146" s="110"/>
    </row>
    <row r="147" spans="1:6" ht="2.25" customHeight="1">
      <c r="A147" s="639"/>
      <c r="B147" s="642"/>
      <c r="C147" s="654"/>
      <c r="D147" s="651"/>
      <c r="E147" s="116"/>
      <c r="F147" s="110"/>
    </row>
    <row r="148" spans="1:6" ht="23.25" hidden="1" customHeight="1">
      <c r="A148" s="639"/>
      <c r="B148" s="642"/>
      <c r="C148" s="654"/>
      <c r="D148" s="651"/>
      <c r="E148" s="116"/>
      <c r="F148" s="110"/>
    </row>
    <row r="149" spans="1:6" ht="33.75" customHeight="1">
      <c r="A149" s="640"/>
      <c r="B149" s="643"/>
      <c r="C149" s="655"/>
      <c r="D149" s="652"/>
      <c r="E149" s="116"/>
      <c r="F149" s="110"/>
    </row>
    <row r="150" spans="1:6" ht="21.75" customHeight="1">
      <c r="A150" s="638">
        <v>36</v>
      </c>
      <c r="B150" s="641" t="s">
        <v>515</v>
      </c>
      <c r="C150" s="653" t="s">
        <v>282</v>
      </c>
      <c r="D150" s="650">
        <v>143.78399999999999</v>
      </c>
      <c r="E150" s="116"/>
      <c r="F150" s="110"/>
    </row>
    <row r="151" spans="1:6" ht="1.5" hidden="1" customHeight="1">
      <c r="A151" s="639"/>
      <c r="B151" s="642"/>
      <c r="C151" s="654"/>
      <c r="D151" s="651"/>
      <c r="E151" s="116"/>
      <c r="F151" s="110"/>
    </row>
    <row r="152" spans="1:6" ht="24.75" hidden="1" customHeight="1">
      <c r="A152" s="639"/>
      <c r="B152" s="642"/>
      <c r="C152" s="654"/>
      <c r="D152" s="651"/>
      <c r="E152" s="116"/>
      <c r="F152" s="110"/>
    </row>
    <row r="153" spans="1:6" ht="30.75" customHeight="1">
      <c r="A153" s="640"/>
      <c r="B153" s="643"/>
      <c r="C153" s="655"/>
      <c r="D153" s="652"/>
      <c r="E153" s="116"/>
      <c r="F153" s="110"/>
    </row>
    <row r="154" spans="1:6" ht="32.25" customHeight="1">
      <c r="A154" s="638">
        <v>37</v>
      </c>
      <c r="B154" s="641" t="s">
        <v>516</v>
      </c>
      <c r="C154" s="653" t="s">
        <v>282</v>
      </c>
      <c r="D154" s="650">
        <v>186.9</v>
      </c>
      <c r="E154" s="116"/>
      <c r="F154" s="110"/>
    </row>
    <row r="155" spans="1:6" ht="3.75" hidden="1" customHeight="1">
      <c r="A155" s="639"/>
      <c r="B155" s="642"/>
      <c r="C155" s="654"/>
      <c r="D155" s="651"/>
      <c r="E155" s="116"/>
      <c r="F155" s="110"/>
    </row>
    <row r="156" spans="1:6" ht="23.25" hidden="1" customHeight="1">
      <c r="A156" s="639"/>
      <c r="B156" s="642"/>
      <c r="C156" s="654"/>
      <c r="D156" s="651"/>
      <c r="E156" s="116"/>
      <c r="F156" s="110"/>
    </row>
    <row r="157" spans="1:6" ht="33" customHeight="1">
      <c r="A157" s="640"/>
      <c r="B157" s="643"/>
      <c r="C157" s="655"/>
      <c r="D157" s="652"/>
      <c r="E157" s="116"/>
      <c r="F157" s="110"/>
    </row>
    <row r="158" spans="1:6" s="106" customFormat="1" ht="18" customHeight="1">
      <c r="A158" s="638">
        <v>38</v>
      </c>
      <c r="B158" s="641" t="s">
        <v>517</v>
      </c>
      <c r="C158" s="653" t="s">
        <v>1510</v>
      </c>
      <c r="D158" s="650">
        <f>100*4.0896</f>
        <v>408.96</v>
      </c>
      <c r="E158" s="116"/>
      <c r="F158" s="110"/>
    </row>
    <row r="159" spans="1:6" s="106" customFormat="1" ht="18" customHeight="1">
      <c r="A159" s="639"/>
      <c r="B159" s="642"/>
      <c r="C159" s="654"/>
      <c r="D159" s="651"/>
      <c r="E159" s="116"/>
      <c r="F159" s="110"/>
    </row>
    <row r="160" spans="1:6" s="106" customFormat="1" ht="4.5" customHeight="1">
      <c r="A160" s="639"/>
      <c r="B160" s="642"/>
      <c r="C160" s="654"/>
      <c r="D160" s="651"/>
      <c r="E160" s="116"/>
      <c r="F160" s="110"/>
    </row>
    <row r="161" spans="1:6" s="106" customFormat="1" ht="21.75" customHeight="1">
      <c r="A161" s="640"/>
      <c r="B161" s="643"/>
      <c r="C161" s="655"/>
      <c r="D161" s="652"/>
      <c r="E161" s="116"/>
      <c r="F161" s="110"/>
    </row>
    <row r="162" spans="1:6" s="106" customFormat="1" ht="17.25" customHeight="1">
      <c r="A162" s="638">
        <v>39</v>
      </c>
      <c r="B162" s="641" t="s">
        <v>1758</v>
      </c>
      <c r="C162" s="653" t="s">
        <v>282</v>
      </c>
      <c r="D162" s="650">
        <v>413</v>
      </c>
      <c r="E162" s="116"/>
      <c r="F162" s="110"/>
    </row>
    <row r="163" spans="1:6" s="106" customFormat="1" ht="18" hidden="1" customHeight="1">
      <c r="A163" s="639"/>
      <c r="B163" s="642"/>
      <c r="C163" s="654"/>
      <c r="D163" s="651"/>
      <c r="E163" s="116"/>
      <c r="F163" s="110"/>
    </row>
    <row r="164" spans="1:6" s="106" customFormat="1" ht="18.75" hidden="1" customHeight="1">
      <c r="A164" s="639"/>
      <c r="B164" s="642"/>
      <c r="C164" s="654"/>
      <c r="D164" s="651"/>
      <c r="E164" s="116"/>
      <c r="F164" s="110"/>
    </row>
    <row r="165" spans="1:6" s="106" customFormat="1" ht="20.25" customHeight="1">
      <c r="A165" s="640"/>
      <c r="B165" s="643"/>
      <c r="C165" s="655"/>
      <c r="D165" s="652"/>
      <c r="E165" s="116"/>
      <c r="F165" s="110"/>
    </row>
    <row r="166" spans="1:6" s="106" customFormat="1" ht="20.25" customHeight="1">
      <c r="A166" s="638">
        <v>40</v>
      </c>
      <c r="B166" s="641" t="s">
        <v>518</v>
      </c>
      <c r="C166" s="653" t="s">
        <v>495</v>
      </c>
      <c r="D166" s="682">
        <f>100*34.11</f>
        <v>3411</v>
      </c>
      <c r="E166" s="116"/>
      <c r="F166" s="110"/>
    </row>
    <row r="167" spans="1:6" s="106" customFormat="1" ht="20.25" customHeight="1">
      <c r="A167" s="639"/>
      <c r="B167" s="642"/>
      <c r="C167" s="654"/>
      <c r="D167" s="683"/>
      <c r="E167" s="116"/>
      <c r="F167" s="110"/>
    </row>
    <row r="168" spans="1:6" s="106" customFormat="1" ht="20.25" customHeight="1">
      <c r="A168" s="639"/>
      <c r="B168" s="642"/>
      <c r="C168" s="654"/>
      <c r="D168" s="683"/>
      <c r="E168" s="116"/>
      <c r="F168" s="110"/>
    </row>
    <row r="169" spans="1:6" s="106" customFormat="1" ht="26.25" customHeight="1">
      <c r="A169" s="640"/>
      <c r="B169" s="643"/>
      <c r="C169" s="655"/>
      <c r="D169" s="684"/>
      <c r="E169" s="116"/>
      <c r="F169" s="110"/>
    </row>
    <row r="170" spans="1:6" ht="19.5" customHeight="1">
      <c r="A170" s="638">
        <v>44</v>
      </c>
      <c r="B170" s="641" t="s">
        <v>502</v>
      </c>
      <c r="C170" s="653" t="s">
        <v>519</v>
      </c>
      <c r="D170" s="691">
        <v>1023.3</v>
      </c>
      <c r="E170" s="116"/>
      <c r="F170" s="110"/>
    </row>
    <row r="171" spans="1:6" ht="0.75" customHeight="1">
      <c r="A171" s="639"/>
      <c r="B171" s="642"/>
      <c r="C171" s="654"/>
      <c r="D171" s="692"/>
      <c r="E171" s="116"/>
      <c r="F171" s="110"/>
    </row>
    <row r="172" spans="1:6" ht="20.25" hidden="1" customHeight="1">
      <c r="A172" s="639"/>
      <c r="B172" s="642"/>
      <c r="C172" s="654"/>
      <c r="D172" s="692"/>
      <c r="E172" s="116"/>
      <c r="F172" s="110"/>
    </row>
    <row r="173" spans="1:6" ht="12" customHeight="1">
      <c r="A173" s="640"/>
      <c r="B173" s="643"/>
      <c r="C173" s="655"/>
      <c r="D173" s="693"/>
      <c r="E173" s="116"/>
      <c r="F173" s="110"/>
    </row>
    <row r="174" spans="1:6" ht="13.5" customHeight="1">
      <c r="A174" s="638">
        <v>45</v>
      </c>
      <c r="B174" s="641" t="s">
        <v>520</v>
      </c>
      <c r="C174" s="653" t="s">
        <v>507</v>
      </c>
      <c r="D174" s="682">
        <v>6822</v>
      </c>
      <c r="E174" s="116"/>
      <c r="F174" s="110"/>
    </row>
    <row r="175" spans="1:6" ht="1.5" customHeight="1">
      <c r="A175" s="639"/>
      <c r="B175" s="642"/>
      <c r="C175" s="654"/>
      <c r="D175" s="683"/>
      <c r="E175" s="116"/>
      <c r="F175" s="110"/>
    </row>
    <row r="176" spans="1:6" ht="23.25" hidden="1" customHeight="1">
      <c r="A176" s="639"/>
      <c r="B176" s="642"/>
      <c r="C176" s="654"/>
      <c r="D176" s="683"/>
      <c r="E176" s="116"/>
      <c r="F176" s="110"/>
    </row>
    <row r="177" spans="1:6" ht="36.75" customHeight="1">
      <c r="A177" s="640"/>
      <c r="B177" s="643"/>
      <c r="C177" s="655"/>
      <c r="D177" s="684"/>
      <c r="E177" s="116"/>
      <c r="F177" s="110"/>
    </row>
    <row r="178" spans="1:6" ht="24.75" customHeight="1">
      <c r="A178" s="638">
        <v>46</v>
      </c>
      <c r="B178" s="641" t="s">
        <v>521</v>
      </c>
      <c r="C178" s="653" t="s">
        <v>495</v>
      </c>
      <c r="D178" s="650">
        <f>100*0.9824</f>
        <v>98.240000000000009</v>
      </c>
      <c r="E178" s="116"/>
      <c r="F178" s="110"/>
    </row>
    <row r="179" spans="1:6" ht="2.25" customHeight="1">
      <c r="A179" s="639"/>
      <c r="B179" s="642"/>
      <c r="C179" s="654"/>
      <c r="D179" s="651"/>
      <c r="E179" s="116"/>
      <c r="F179" s="110"/>
    </row>
    <row r="180" spans="1:6" ht="15" customHeight="1">
      <c r="A180" s="639"/>
      <c r="B180" s="642"/>
      <c r="C180" s="654"/>
      <c r="D180" s="651"/>
      <c r="E180" s="116"/>
      <c r="F180" s="110"/>
    </row>
    <row r="181" spans="1:6" ht="28.5" customHeight="1">
      <c r="A181" s="640"/>
      <c r="B181" s="643"/>
      <c r="C181" s="655"/>
      <c r="D181" s="652"/>
      <c r="E181" s="116"/>
      <c r="F181" s="110"/>
    </row>
    <row r="182" spans="1:6" s="106" customFormat="1" ht="28.5" customHeight="1">
      <c r="A182" s="638">
        <v>48</v>
      </c>
      <c r="B182" s="641" t="s">
        <v>827</v>
      </c>
      <c r="C182" s="653" t="s">
        <v>507</v>
      </c>
      <c r="D182" s="650">
        <v>235.78</v>
      </c>
      <c r="E182" s="116"/>
      <c r="F182" s="110"/>
    </row>
    <row r="183" spans="1:6" s="106" customFormat="1" ht="18.75" customHeight="1">
      <c r="A183" s="639"/>
      <c r="B183" s="642"/>
      <c r="C183" s="654"/>
      <c r="D183" s="651"/>
      <c r="E183" s="116"/>
      <c r="F183" s="110"/>
    </row>
    <row r="184" spans="1:6" s="106" customFormat="1" ht="18" customHeight="1">
      <c r="A184" s="639"/>
      <c r="B184" s="642"/>
      <c r="C184" s="654"/>
      <c r="D184" s="651"/>
      <c r="E184" s="116"/>
      <c r="F184" s="110"/>
    </row>
    <row r="185" spans="1:6" s="106" customFormat="1" ht="26.25" customHeight="1">
      <c r="A185" s="640"/>
      <c r="B185" s="643"/>
      <c r="C185" s="655"/>
      <c r="D185" s="652"/>
      <c r="E185" s="116"/>
      <c r="F185" s="110"/>
    </row>
    <row r="186" spans="1:6" s="205" customFormat="1" ht="26.25" customHeight="1">
      <c r="A186" s="203"/>
      <c r="B186" s="695"/>
      <c r="C186" s="695"/>
      <c r="D186" s="695"/>
      <c r="E186" s="695"/>
      <c r="F186" s="696"/>
    </row>
    <row r="187" spans="1:6" s="205" customFormat="1" ht="14.25" hidden="1">
      <c r="A187" s="203"/>
      <c r="B187" s="211"/>
      <c r="C187" s="214"/>
      <c r="D187" s="204"/>
      <c r="E187" s="116"/>
      <c r="F187" s="110"/>
    </row>
    <row r="188" spans="1:6" s="205" customFormat="1" ht="14.25" hidden="1">
      <c r="A188" s="203"/>
      <c r="B188" s="211"/>
      <c r="C188" s="214"/>
      <c r="D188" s="204"/>
      <c r="E188" s="116"/>
      <c r="F188" s="110"/>
    </row>
    <row r="189" spans="1:6" s="205" customFormat="1" ht="17.25" hidden="1" customHeight="1">
      <c r="A189" s="203"/>
      <c r="B189" s="211"/>
      <c r="C189" s="214"/>
      <c r="D189" s="204"/>
      <c r="E189" s="116"/>
      <c r="F189" s="110"/>
    </row>
    <row r="190" spans="1:6" s="106" customFormat="1" ht="18.75" customHeight="1">
      <c r="A190" s="638">
        <v>49</v>
      </c>
      <c r="B190" s="641" t="s">
        <v>1762</v>
      </c>
      <c r="C190" s="653" t="s">
        <v>487</v>
      </c>
      <c r="D190" s="650">
        <v>13.147679999999999</v>
      </c>
      <c r="E190" s="116"/>
      <c r="F190" s="110"/>
    </row>
    <row r="191" spans="1:6" s="106" customFormat="1" ht="18.75" customHeight="1">
      <c r="A191" s="639"/>
      <c r="B191" s="642"/>
      <c r="C191" s="654"/>
      <c r="D191" s="651"/>
      <c r="E191" s="116"/>
      <c r="F191" s="110"/>
    </row>
    <row r="192" spans="1:6" s="106" customFormat="1" ht="0.75" customHeight="1">
      <c r="A192" s="639"/>
      <c r="B192" s="642"/>
      <c r="C192" s="654"/>
      <c r="D192" s="651"/>
      <c r="E192" s="116"/>
      <c r="F192" s="110"/>
    </row>
    <row r="193" spans="1:6" s="106" customFormat="1" ht="19.5" customHeight="1">
      <c r="A193" s="640"/>
      <c r="B193" s="643"/>
      <c r="C193" s="655"/>
      <c r="D193" s="652"/>
      <c r="E193" s="116"/>
      <c r="F193" s="110"/>
    </row>
    <row r="194" spans="1:6" s="106" customFormat="1" ht="18.75" customHeight="1">
      <c r="A194" s="638">
        <v>50</v>
      </c>
      <c r="B194" s="641" t="s">
        <v>1761</v>
      </c>
      <c r="C194" s="653" t="s">
        <v>487</v>
      </c>
      <c r="D194" s="650">
        <v>26.802</v>
      </c>
      <c r="E194" s="116"/>
      <c r="F194" s="110"/>
    </row>
    <row r="195" spans="1:6" s="106" customFormat="1" ht="16.5" customHeight="1">
      <c r="A195" s="639"/>
      <c r="B195" s="642"/>
      <c r="C195" s="654"/>
      <c r="D195" s="651"/>
      <c r="E195" s="116"/>
      <c r="F195" s="110"/>
    </row>
    <row r="196" spans="1:6" s="106" customFormat="1" ht="4.5" hidden="1" customHeight="1">
      <c r="A196" s="639"/>
      <c r="B196" s="642"/>
      <c r="C196" s="654"/>
      <c r="D196" s="651"/>
      <c r="E196" s="116"/>
      <c r="F196" s="110"/>
    </row>
    <row r="197" spans="1:6" s="106" customFormat="1" ht="29.25" customHeight="1">
      <c r="A197" s="640"/>
      <c r="B197" s="643"/>
      <c r="C197" s="655"/>
      <c r="D197" s="652"/>
      <c r="E197" s="116"/>
      <c r="F197" s="110"/>
    </row>
    <row r="198" spans="1:6" s="106" customFormat="1" ht="19.5" customHeight="1">
      <c r="A198" s="638">
        <v>51</v>
      </c>
      <c r="B198" s="641" t="s">
        <v>1760</v>
      </c>
      <c r="C198" s="653" t="s">
        <v>487</v>
      </c>
      <c r="D198" s="650">
        <v>18.80424</v>
      </c>
      <c r="E198" s="116"/>
      <c r="F198" s="110"/>
    </row>
    <row r="199" spans="1:6" s="106" customFormat="1" ht="15.75" customHeight="1">
      <c r="A199" s="639"/>
      <c r="B199" s="642"/>
      <c r="C199" s="654"/>
      <c r="D199" s="651"/>
      <c r="E199" s="116"/>
      <c r="F199" s="110"/>
    </row>
    <row r="200" spans="1:6" ht="19.5" hidden="1" customHeight="1">
      <c r="A200" s="639"/>
      <c r="B200" s="642"/>
      <c r="C200" s="654"/>
      <c r="D200" s="651"/>
      <c r="E200" s="116"/>
      <c r="F200" s="110"/>
    </row>
    <row r="201" spans="1:6" ht="26.25" customHeight="1">
      <c r="A201" s="640"/>
      <c r="B201" s="643"/>
      <c r="C201" s="655"/>
      <c r="D201" s="652"/>
      <c r="E201" s="116"/>
      <c r="F201" s="110"/>
    </row>
    <row r="202" spans="1:6" ht="16.149999999999999" customHeight="1">
      <c r="A202" s="638">
        <v>52</v>
      </c>
      <c r="B202" s="641" t="s">
        <v>524</v>
      </c>
      <c r="C202" s="653" t="s">
        <v>525</v>
      </c>
      <c r="D202" s="650">
        <v>21</v>
      </c>
      <c r="E202" s="116"/>
      <c r="F202" s="110"/>
    </row>
    <row r="203" spans="1:6" ht="21" hidden="1" customHeight="1">
      <c r="A203" s="639"/>
      <c r="B203" s="642"/>
      <c r="C203" s="654"/>
      <c r="D203" s="651"/>
      <c r="E203" s="116"/>
      <c r="F203" s="110"/>
    </row>
    <row r="204" spans="1:6" ht="21" hidden="1" customHeight="1">
      <c r="A204" s="639"/>
      <c r="B204" s="642"/>
      <c r="C204" s="654"/>
      <c r="D204" s="651"/>
      <c r="E204" s="116"/>
      <c r="F204" s="110"/>
    </row>
    <row r="205" spans="1:6" ht="80.25" customHeight="1">
      <c r="A205" s="640"/>
      <c r="B205" s="643"/>
      <c r="C205" s="655"/>
      <c r="D205" s="652"/>
      <c r="E205" s="116"/>
      <c r="F205" s="110"/>
    </row>
    <row r="206" spans="1:6" s="106" customFormat="1" ht="31.5" customHeight="1">
      <c r="A206" s="115"/>
      <c r="B206" s="697"/>
      <c r="C206" s="697"/>
      <c r="D206" s="697"/>
      <c r="E206" s="697"/>
      <c r="F206" s="698"/>
    </row>
    <row r="207" spans="1:6" s="106" customFormat="1" ht="33" customHeight="1">
      <c r="A207" s="229"/>
      <c r="B207" s="699"/>
      <c r="C207" s="699"/>
      <c r="D207" s="699"/>
      <c r="E207" s="699"/>
      <c r="F207" s="700"/>
    </row>
    <row r="208" spans="1:6" ht="18" customHeight="1">
      <c r="A208" s="647">
        <v>53</v>
      </c>
      <c r="B208" s="648" t="s">
        <v>1759</v>
      </c>
      <c r="C208" s="667" t="s">
        <v>487</v>
      </c>
      <c r="D208" s="694">
        <v>61.920999999999999</v>
      </c>
      <c r="E208" s="116"/>
      <c r="F208" s="110"/>
    </row>
    <row r="209" spans="1:6" ht="18" customHeight="1">
      <c r="A209" s="647"/>
      <c r="B209" s="648"/>
      <c r="C209" s="667"/>
      <c r="D209" s="694"/>
      <c r="E209" s="116"/>
      <c r="F209" s="110"/>
    </row>
    <row r="210" spans="1:6" ht="0.75" customHeight="1">
      <c r="A210" s="647"/>
      <c r="B210" s="648"/>
      <c r="C210" s="667"/>
      <c r="D210" s="694"/>
      <c r="E210" s="116"/>
      <c r="F210" s="110"/>
    </row>
    <row r="211" spans="1:6" s="105" customFormat="1" ht="26.25" customHeight="1">
      <c r="A211" s="647"/>
      <c r="B211" s="648"/>
      <c r="C211" s="667"/>
      <c r="D211" s="694"/>
      <c r="E211" s="116"/>
      <c r="F211" s="110"/>
    </row>
    <row r="212" spans="1:6" ht="18" customHeight="1">
      <c r="A212" s="647">
        <v>54</v>
      </c>
      <c r="B212" s="648" t="s">
        <v>1760</v>
      </c>
      <c r="C212" s="667" t="s">
        <v>487</v>
      </c>
      <c r="D212" s="694">
        <v>21.097439999999999</v>
      </c>
      <c r="E212" s="116"/>
      <c r="F212" s="110"/>
    </row>
    <row r="213" spans="1:6" ht="15" customHeight="1">
      <c r="A213" s="647"/>
      <c r="B213" s="648"/>
      <c r="C213" s="667"/>
      <c r="D213" s="694"/>
      <c r="E213" s="116"/>
      <c r="F213" s="110"/>
    </row>
    <row r="214" spans="1:6" ht="18" hidden="1" customHeight="1">
      <c r="A214" s="647"/>
      <c r="B214" s="648"/>
      <c r="C214" s="667"/>
      <c r="D214" s="694"/>
      <c r="E214" s="116"/>
      <c r="F214" s="110"/>
    </row>
    <row r="215" spans="1:6" ht="28.5" customHeight="1">
      <c r="A215" s="647"/>
      <c r="B215" s="648"/>
      <c r="C215" s="667"/>
      <c r="D215" s="694"/>
      <c r="E215" s="116"/>
      <c r="F215" s="110"/>
    </row>
    <row r="216" spans="1:6" ht="18" customHeight="1">
      <c r="A216" s="639">
        <v>55</v>
      </c>
      <c r="B216" s="642" t="s">
        <v>1763</v>
      </c>
      <c r="C216" s="654" t="s">
        <v>487</v>
      </c>
      <c r="D216" s="651">
        <v>1.7263999999999999</v>
      </c>
      <c r="E216" s="118"/>
      <c r="F216" s="428"/>
    </row>
    <row r="217" spans="1:6" ht="15.75" customHeight="1">
      <c r="A217" s="639"/>
      <c r="B217" s="642"/>
      <c r="C217" s="654"/>
      <c r="D217" s="651"/>
      <c r="E217" s="116"/>
      <c r="F217" s="110"/>
    </row>
    <row r="218" spans="1:6" ht="18" hidden="1" customHeight="1">
      <c r="A218" s="639"/>
      <c r="B218" s="642"/>
      <c r="C218" s="654"/>
      <c r="D218" s="651"/>
      <c r="E218" s="116"/>
      <c r="F218" s="110"/>
    </row>
    <row r="219" spans="1:6" ht="33" customHeight="1">
      <c r="A219" s="640"/>
      <c r="B219" s="643"/>
      <c r="C219" s="655"/>
      <c r="D219" s="652"/>
      <c r="E219" s="116"/>
      <c r="F219" s="110"/>
    </row>
    <row r="220" spans="1:6" ht="15" customHeight="1">
      <c r="A220" s="638">
        <v>56</v>
      </c>
      <c r="B220" s="641" t="s">
        <v>737</v>
      </c>
      <c r="C220" s="653" t="s">
        <v>736</v>
      </c>
      <c r="D220" s="650">
        <v>4</v>
      </c>
      <c r="E220" s="116"/>
      <c r="F220" s="110"/>
    </row>
    <row r="221" spans="1:6" ht="21" hidden="1" customHeight="1">
      <c r="A221" s="639"/>
      <c r="B221" s="642"/>
      <c r="C221" s="654"/>
      <c r="D221" s="651"/>
      <c r="E221" s="116"/>
      <c r="F221" s="110"/>
    </row>
    <row r="222" spans="1:6" ht="21" hidden="1" customHeight="1">
      <c r="A222" s="639"/>
      <c r="B222" s="642"/>
      <c r="C222" s="654"/>
      <c r="D222" s="651"/>
      <c r="E222" s="116"/>
      <c r="F222" s="110"/>
    </row>
    <row r="223" spans="1:6" ht="24.75" customHeight="1">
      <c r="A223" s="640"/>
      <c r="B223" s="643"/>
      <c r="C223" s="655"/>
      <c r="D223" s="652"/>
      <c r="E223" s="116"/>
      <c r="F223" s="110"/>
    </row>
    <row r="224" spans="1:6" ht="9.75" customHeight="1">
      <c r="A224" s="638">
        <v>57</v>
      </c>
      <c r="B224" s="641" t="s">
        <v>526</v>
      </c>
      <c r="C224" s="653" t="s">
        <v>736</v>
      </c>
      <c r="D224" s="650">
        <v>4</v>
      </c>
      <c r="E224" s="116"/>
      <c r="F224" s="110"/>
    </row>
    <row r="225" spans="1:227" ht="21" hidden="1" customHeight="1">
      <c r="A225" s="639"/>
      <c r="B225" s="642"/>
      <c r="C225" s="654"/>
      <c r="D225" s="651"/>
      <c r="E225" s="116"/>
      <c r="F225" s="110"/>
    </row>
    <row r="226" spans="1:227" ht="10.5" customHeight="1">
      <c r="A226" s="639"/>
      <c r="B226" s="642"/>
      <c r="C226" s="654"/>
      <c r="D226" s="651"/>
      <c r="E226" s="116"/>
      <c r="F226" s="110"/>
    </row>
    <row r="227" spans="1:227" ht="9.75" customHeight="1">
      <c r="A227" s="640"/>
      <c r="B227" s="643"/>
      <c r="C227" s="655"/>
      <c r="D227" s="652"/>
      <c r="E227" s="116"/>
      <c r="F227" s="110"/>
    </row>
    <row r="228" spans="1:227" s="106" customFormat="1" ht="17.45" customHeight="1">
      <c r="A228" s="638">
        <v>58</v>
      </c>
      <c r="B228" s="641" t="s">
        <v>1764</v>
      </c>
      <c r="C228" s="653" t="s">
        <v>487</v>
      </c>
      <c r="D228" s="650">
        <v>44.611195000000002</v>
      </c>
      <c r="E228" s="116"/>
      <c r="F228" s="110"/>
    </row>
    <row r="229" spans="1:227" s="106" customFormat="1" ht="18.75" hidden="1" customHeight="1">
      <c r="A229" s="639"/>
      <c r="B229" s="642"/>
      <c r="C229" s="654"/>
      <c r="D229" s="651"/>
      <c r="E229" s="116"/>
      <c r="F229" s="110"/>
    </row>
    <row r="230" spans="1:227" s="106" customFormat="1" ht="18" hidden="1" customHeight="1">
      <c r="A230" s="639"/>
      <c r="B230" s="642"/>
      <c r="C230" s="654"/>
      <c r="D230" s="651"/>
      <c r="E230" s="116"/>
      <c r="F230" s="110"/>
    </row>
    <row r="231" spans="1:227" s="106" customFormat="1" ht="18" customHeight="1">
      <c r="A231" s="640"/>
      <c r="B231" s="643"/>
      <c r="C231" s="655"/>
      <c r="D231" s="652"/>
      <c r="E231" s="116"/>
      <c r="F231" s="110"/>
    </row>
    <row r="232" spans="1:227" s="106" customFormat="1" ht="21.75" customHeight="1">
      <c r="A232" s="115"/>
      <c r="B232" s="622"/>
      <c r="C232" s="622"/>
      <c r="D232" s="622"/>
      <c r="E232" s="622"/>
      <c r="F232" s="623"/>
    </row>
    <row r="233" spans="1:227" s="106" customFormat="1" ht="16.5" customHeight="1">
      <c r="A233" s="115"/>
      <c r="B233" s="493" t="s">
        <v>1765</v>
      </c>
      <c r="C233" s="493"/>
      <c r="D233" s="493"/>
      <c r="E233" s="493"/>
      <c r="F233" s="494"/>
    </row>
    <row r="234" spans="1:227" s="106" customFormat="1" ht="17.25" customHeight="1">
      <c r="A234" s="115"/>
      <c r="B234" s="545"/>
      <c r="C234" s="303"/>
      <c r="D234" s="304"/>
      <c r="E234" s="116"/>
      <c r="F234" s="110"/>
    </row>
    <row r="235" spans="1:227" s="106" customFormat="1" ht="19.5" customHeight="1">
      <c r="A235" s="115"/>
      <c r="B235" s="541"/>
      <c r="C235" s="287"/>
      <c r="E235" s="116"/>
      <c r="F235" s="110"/>
    </row>
    <row r="236" spans="1:227" s="106" customFormat="1" ht="17.25" customHeight="1">
      <c r="A236" s="638">
        <v>59</v>
      </c>
      <c r="B236" s="641" t="s">
        <v>1766</v>
      </c>
      <c r="C236" s="653" t="s">
        <v>487</v>
      </c>
      <c r="D236" s="650">
        <v>27.803529999999999</v>
      </c>
      <c r="E236" s="116"/>
      <c r="F236" s="110"/>
    </row>
    <row r="237" spans="1:227" s="106" customFormat="1" ht="17.25" customHeight="1">
      <c r="A237" s="639"/>
      <c r="B237" s="642"/>
      <c r="C237" s="654"/>
      <c r="D237" s="651"/>
      <c r="E237" s="116"/>
      <c r="F237" s="110"/>
    </row>
    <row r="238" spans="1:227" s="106" customFormat="1" ht="3" customHeight="1">
      <c r="A238" s="639"/>
      <c r="B238" s="642"/>
      <c r="C238" s="654"/>
      <c r="D238" s="651"/>
      <c r="E238" s="116"/>
      <c r="F238" s="110"/>
    </row>
    <row r="239" spans="1:227" s="106" customFormat="1" ht="30" customHeight="1">
      <c r="A239" s="640"/>
      <c r="B239" s="643"/>
      <c r="C239" s="655"/>
      <c r="D239" s="652"/>
      <c r="E239" s="116"/>
      <c r="F239" s="110"/>
    </row>
    <row r="240" spans="1:227" s="106" customFormat="1" ht="17.25" customHeight="1">
      <c r="A240" s="638">
        <v>60</v>
      </c>
      <c r="B240" s="642" t="s">
        <v>1768</v>
      </c>
      <c r="C240" s="653" t="s">
        <v>487</v>
      </c>
      <c r="D240" s="650">
        <v>1.02336</v>
      </c>
      <c r="E240" s="116"/>
      <c r="F240" s="110"/>
      <c r="G240" s="649"/>
      <c r="H240" s="649"/>
      <c r="I240" s="649"/>
      <c r="J240" s="649"/>
      <c r="K240" s="649"/>
      <c r="L240" s="649"/>
      <c r="M240" s="649"/>
      <c r="N240" s="649"/>
      <c r="O240" s="649"/>
      <c r="P240" s="649"/>
      <c r="Q240" s="649"/>
      <c r="R240" s="649"/>
      <c r="S240" s="649"/>
      <c r="T240" s="649"/>
      <c r="U240" s="649"/>
      <c r="V240" s="649"/>
      <c r="W240" s="649"/>
      <c r="X240" s="649"/>
      <c r="Y240" s="649"/>
      <c r="Z240" s="649"/>
      <c r="AA240" s="649"/>
      <c r="AB240" s="649"/>
      <c r="AC240" s="649"/>
      <c r="AD240" s="649"/>
      <c r="AE240" s="649"/>
      <c r="AF240" s="649"/>
      <c r="AG240" s="649"/>
      <c r="AH240" s="649"/>
      <c r="AI240" s="649"/>
      <c r="AJ240" s="649"/>
      <c r="AK240" s="649"/>
      <c r="AL240" s="649"/>
      <c r="AM240" s="649"/>
      <c r="AN240" s="649"/>
      <c r="AO240" s="649"/>
      <c r="AP240" s="649"/>
      <c r="AQ240" s="649"/>
      <c r="AR240" s="649"/>
      <c r="AS240" s="649"/>
      <c r="AT240" s="649"/>
      <c r="AU240" s="649"/>
      <c r="AV240" s="649"/>
      <c r="AW240" s="649"/>
      <c r="AX240" s="649"/>
      <c r="AY240" s="649"/>
      <c r="AZ240" s="649"/>
      <c r="BA240" s="649"/>
      <c r="BB240" s="649"/>
      <c r="BC240" s="649"/>
      <c r="BD240" s="649"/>
      <c r="BE240" s="649"/>
      <c r="BF240" s="649"/>
      <c r="BG240" s="649"/>
      <c r="BH240" s="649"/>
      <c r="BI240" s="649"/>
      <c r="BJ240" s="649"/>
      <c r="BK240" s="649"/>
      <c r="BL240" s="649"/>
      <c r="BM240" s="649"/>
      <c r="BN240" s="649"/>
      <c r="BO240" s="649"/>
      <c r="BP240" s="649"/>
      <c r="BQ240" s="649"/>
      <c r="BR240" s="649"/>
      <c r="BS240" s="649"/>
      <c r="BT240" s="649"/>
      <c r="BU240" s="649"/>
      <c r="BV240" s="649"/>
      <c r="BW240" s="649"/>
      <c r="BX240" s="649"/>
      <c r="BY240" s="649"/>
      <c r="BZ240" s="649"/>
      <c r="CA240" s="649"/>
      <c r="CB240" s="649"/>
      <c r="CC240" s="649"/>
      <c r="CD240" s="649"/>
      <c r="CE240" s="649"/>
      <c r="CF240" s="649"/>
      <c r="CG240" s="649"/>
      <c r="CH240" s="649"/>
      <c r="CI240" s="649"/>
      <c r="CJ240" s="649"/>
      <c r="CK240" s="649"/>
      <c r="CL240" s="649"/>
      <c r="CM240" s="649"/>
      <c r="CN240" s="649"/>
      <c r="CO240" s="649"/>
      <c r="CP240" s="649"/>
      <c r="CQ240" s="649"/>
      <c r="CR240" s="649"/>
      <c r="CS240" s="649"/>
      <c r="CT240" s="649"/>
      <c r="CU240" s="649"/>
      <c r="CV240" s="649"/>
      <c r="CW240" s="649"/>
      <c r="CX240" s="649"/>
      <c r="CY240" s="649"/>
      <c r="CZ240" s="649"/>
      <c r="DA240" s="649"/>
      <c r="DB240" s="649"/>
      <c r="DC240" s="649"/>
      <c r="DD240" s="649"/>
      <c r="DE240" s="649"/>
      <c r="DF240" s="649"/>
      <c r="DG240" s="649"/>
      <c r="DH240" s="649"/>
      <c r="DI240" s="649"/>
      <c r="DJ240" s="649"/>
      <c r="DK240" s="649"/>
      <c r="DL240" s="649"/>
      <c r="DM240" s="649"/>
      <c r="DN240" s="649"/>
      <c r="DO240" s="649"/>
      <c r="DP240" s="649"/>
      <c r="DQ240" s="649"/>
      <c r="DR240" s="649"/>
      <c r="DS240" s="649"/>
      <c r="DT240" s="649"/>
      <c r="DU240" s="649"/>
      <c r="DV240" s="649"/>
      <c r="DW240" s="649"/>
      <c r="DX240" s="649"/>
      <c r="DY240" s="649"/>
      <c r="DZ240" s="649"/>
      <c r="EA240" s="649"/>
      <c r="EB240" s="649"/>
      <c r="EC240" s="649"/>
      <c r="ED240" s="649"/>
      <c r="EE240" s="649"/>
      <c r="EF240" s="649"/>
      <c r="EG240" s="649"/>
      <c r="EH240" s="649"/>
      <c r="EI240" s="649"/>
      <c r="EJ240" s="649"/>
      <c r="EK240" s="649"/>
      <c r="EL240" s="649"/>
      <c r="EM240" s="649"/>
      <c r="EN240" s="649"/>
      <c r="EO240" s="649"/>
      <c r="EP240" s="649"/>
      <c r="EQ240" s="649"/>
      <c r="ER240" s="649"/>
      <c r="ES240" s="649"/>
      <c r="ET240" s="649"/>
      <c r="EU240" s="649"/>
      <c r="EV240" s="649"/>
      <c r="EW240" s="649"/>
      <c r="EX240" s="649"/>
      <c r="EY240" s="649"/>
      <c r="EZ240" s="649"/>
      <c r="FA240" s="649"/>
      <c r="FB240" s="649"/>
      <c r="FC240" s="649"/>
      <c r="FD240" s="649"/>
      <c r="FE240" s="649"/>
      <c r="FF240" s="649"/>
      <c r="FG240" s="649"/>
      <c r="FH240" s="649"/>
      <c r="FI240" s="649"/>
      <c r="FJ240" s="649"/>
      <c r="FK240" s="649"/>
      <c r="FL240" s="649"/>
      <c r="FM240" s="649"/>
      <c r="FN240" s="649"/>
      <c r="FO240" s="649"/>
      <c r="FP240" s="649"/>
      <c r="FQ240" s="649"/>
      <c r="FR240" s="649"/>
      <c r="FS240" s="649"/>
      <c r="FT240" s="649"/>
      <c r="FU240" s="649"/>
      <c r="FV240" s="649"/>
      <c r="FW240" s="649"/>
      <c r="FX240" s="649"/>
      <c r="FY240" s="649"/>
      <c r="FZ240" s="649"/>
      <c r="GA240" s="649"/>
      <c r="GB240" s="649"/>
      <c r="GC240" s="649"/>
      <c r="GD240" s="649"/>
      <c r="GE240" s="649"/>
      <c r="GF240" s="649"/>
      <c r="GG240" s="649"/>
      <c r="GH240" s="649"/>
      <c r="GI240" s="649"/>
      <c r="GJ240" s="649"/>
      <c r="GK240" s="649"/>
      <c r="GL240" s="649"/>
      <c r="GM240" s="649"/>
      <c r="GN240" s="649"/>
      <c r="GO240" s="649"/>
      <c r="GP240" s="649"/>
      <c r="GQ240" s="649"/>
      <c r="GR240" s="649"/>
      <c r="GS240" s="649"/>
      <c r="GT240" s="649"/>
      <c r="GU240" s="649"/>
      <c r="GV240" s="649"/>
      <c r="GW240" s="649"/>
      <c r="GX240" s="649"/>
      <c r="GY240" s="649"/>
      <c r="GZ240" s="649"/>
      <c r="HA240" s="649"/>
      <c r="HB240" s="649"/>
      <c r="HC240" s="649"/>
      <c r="HD240" s="649"/>
      <c r="HE240" s="649"/>
      <c r="HF240" s="649"/>
      <c r="HG240" s="649"/>
      <c r="HH240" s="649"/>
      <c r="HI240" s="649"/>
      <c r="HJ240" s="649"/>
      <c r="HK240" s="649"/>
      <c r="HL240" s="649"/>
      <c r="HM240" s="649"/>
      <c r="HN240" s="649"/>
      <c r="HO240" s="649"/>
      <c r="HP240" s="649"/>
      <c r="HQ240" s="649"/>
      <c r="HR240" s="649"/>
      <c r="HS240" s="649"/>
    </row>
    <row r="241" spans="1:227" s="106" customFormat="1" ht="16.5" customHeight="1">
      <c r="A241" s="639"/>
      <c r="B241" s="642"/>
      <c r="C241" s="654"/>
      <c r="D241" s="651"/>
      <c r="E241" s="116"/>
      <c r="F241" s="110"/>
      <c r="G241" s="649"/>
      <c r="H241" s="649"/>
      <c r="I241" s="649"/>
      <c r="J241" s="649"/>
      <c r="K241" s="649"/>
      <c r="L241" s="649"/>
      <c r="M241" s="649"/>
      <c r="N241" s="649"/>
      <c r="O241" s="649"/>
      <c r="P241" s="649"/>
      <c r="Q241" s="649"/>
      <c r="R241" s="649"/>
      <c r="S241" s="649"/>
      <c r="T241" s="649"/>
      <c r="U241" s="649"/>
      <c r="V241" s="649"/>
      <c r="W241" s="649"/>
      <c r="X241" s="649"/>
      <c r="Y241" s="649"/>
      <c r="Z241" s="649"/>
      <c r="AA241" s="649"/>
      <c r="AB241" s="649"/>
      <c r="AC241" s="649"/>
      <c r="AD241" s="649"/>
      <c r="AE241" s="649"/>
      <c r="AF241" s="649"/>
      <c r="AG241" s="649"/>
      <c r="AH241" s="649"/>
      <c r="AI241" s="649"/>
      <c r="AJ241" s="649"/>
      <c r="AK241" s="649"/>
      <c r="AL241" s="649"/>
      <c r="AM241" s="649"/>
      <c r="AN241" s="649"/>
      <c r="AO241" s="649"/>
      <c r="AP241" s="649"/>
      <c r="AQ241" s="649"/>
      <c r="AR241" s="649"/>
      <c r="AS241" s="649"/>
      <c r="AT241" s="649"/>
      <c r="AU241" s="649"/>
      <c r="AV241" s="649"/>
      <c r="AW241" s="649"/>
      <c r="AX241" s="649"/>
      <c r="AY241" s="649"/>
      <c r="AZ241" s="649"/>
      <c r="BA241" s="649"/>
      <c r="BB241" s="649"/>
      <c r="BC241" s="649"/>
      <c r="BD241" s="649"/>
      <c r="BE241" s="649"/>
      <c r="BF241" s="649"/>
      <c r="BG241" s="649"/>
      <c r="BH241" s="649"/>
      <c r="BI241" s="649"/>
      <c r="BJ241" s="649"/>
      <c r="BK241" s="649"/>
      <c r="BL241" s="649"/>
      <c r="BM241" s="649"/>
      <c r="BN241" s="649"/>
      <c r="BO241" s="649"/>
      <c r="BP241" s="649"/>
      <c r="BQ241" s="649"/>
      <c r="BR241" s="649"/>
      <c r="BS241" s="649"/>
      <c r="BT241" s="649"/>
      <c r="BU241" s="649"/>
      <c r="BV241" s="649"/>
      <c r="BW241" s="649"/>
      <c r="BX241" s="649"/>
      <c r="BY241" s="649"/>
      <c r="BZ241" s="649"/>
      <c r="CA241" s="649"/>
      <c r="CB241" s="649"/>
      <c r="CC241" s="649"/>
      <c r="CD241" s="649"/>
      <c r="CE241" s="649"/>
      <c r="CF241" s="649"/>
      <c r="CG241" s="649"/>
      <c r="CH241" s="649"/>
      <c r="CI241" s="649"/>
      <c r="CJ241" s="649"/>
      <c r="CK241" s="649"/>
      <c r="CL241" s="649"/>
      <c r="CM241" s="649"/>
      <c r="CN241" s="649"/>
      <c r="CO241" s="649"/>
      <c r="CP241" s="649"/>
      <c r="CQ241" s="649"/>
      <c r="CR241" s="649"/>
      <c r="CS241" s="649"/>
      <c r="CT241" s="649"/>
      <c r="CU241" s="649"/>
      <c r="CV241" s="649"/>
      <c r="CW241" s="649"/>
      <c r="CX241" s="649"/>
      <c r="CY241" s="649"/>
      <c r="CZ241" s="649"/>
      <c r="DA241" s="649"/>
      <c r="DB241" s="649"/>
      <c r="DC241" s="649"/>
      <c r="DD241" s="649"/>
      <c r="DE241" s="649"/>
      <c r="DF241" s="649"/>
      <c r="DG241" s="649"/>
      <c r="DH241" s="649"/>
      <c r="DI241" s="649"/>
      <c r="DJ241" s="649"/>
      <c r="DK241" s="649"/>
      <c r="DL241" s="649"/>
      <c r="DM241" s="649"/>
      <c r="DN241" s="649"/>
      <c r="DO241" s="649"/>
      <c r="DP241" s="649"/>
      <c r="DQ241" s="649"/>
      <c r="DR241" s="649"/>
      <c r="DS241" s="649"/>
      <c r="DT241" s="649"/>
      <c r="DU241" s="649"/>
      <c r="DV241" s="649"/>
      <c r="DW241" s="649"/>
      <c r="DX241" s="649"/>
      <c r="DY241" s="649"/>
      <c r="DZ241" s="649"/>
      <c r="EA241" s="649"/>
      <c r="EB241" s="649"/>
      <c r="EC241" s="649"/>
      <c r="ED241" s="649"/>
      <c r="EE241" s="649"/>
      <c r="EF241" s="649"/>
      <c r="EG241" s="649"/>
      <c r="EH241" s="649"/>
      <c r="EI241" s="649"/>
      <c r="EJ241" s="649"/>
      <c r="EK241" s="649"/>
      <c r="EL241" s="649"/>
      <c r="EM241" s="649"/>
      <c r="EN241" s="649"/>
      <c r="EO241" s="649"/>
      <c r="EP241" s="649"/>
      <c r="EQ241" s="649"/>
      <c r="ER241" s="649"/>
      <c r="ES241" s="649"/>
      <c r="ET241" s="649"/>
      <c r="EU241" s="649"/>
      <c r="EV241" s="649"/>
      <c r="EW241" s="649"/>
      <c r="EX241" s="649"/>
      <c r="EY241" s="649"/>
      <c r="EZ241" s="649"/>
      <c r="FA241" s="649"/>
      <c r="FB241" s="649"/>
      <c r="FC241" s="649"/>
      <c r="FD241" s="649"/>
      <c r="FE241" s="649"/>
      <c r="FF241" s="649"/>
      <c r="FG241" s="649"/>
      <c r="FH241" s="649"/>
      <c r="FI241" s="649"/>
      <c r="FJ241" s="649"/>
      <c r="FK241" s="649"/>
      <c r="FL241" s="649"/>
      <c r="FM241" s="649"/>
      <c r="FN241" s="649"/>
      <c r="FO241" s="649"/>
      <c r="FP241" s="649"/>
      <c r="FQ241" s="649"/>
      <c r="FR241" s="649"/>
      <c r="FS241" s="649"/>
      <c r="FT241" s="649"/>
      <c r="FU241" s="649"/>
      <c r="FV241" s="649"/>
      <c r="FW241" s="649"/>
      <c r="FX241" s="649"/>
      <c r="FY241" s="649"/>
      <c r="FZ241" s="649"/>
      <c r="GA241" s="649"/>
      <c r="GB241" s="649"/>
      <c r="GC241" s="649"/>
      <c r="GD241" s="649"/>
      <c r="GE241" s="649"/>
      <c r="GF241" s="649"/>
      <c r="GG241" s="649"/>
      <c r="GH241" s="649"/>
      <c r="GI241" s="649"/>
      <c r="GJ241" s="649"/>
      <c r="GK241" s="649"/>
      <c r="GL241" s="649"/>
      <c r="GM241" s="649"/>
      <c r="GN241" s="649"/>
      <c r="GO241" s="649"/>
      <c r="GP241" s="649"/>
      <c r="GQ241" s="649"/>
      <c r="GR241" s="649"/>
      <c r="GS241" s="649"/>
      <c r="GT241" s="649"/>
      <c r="GU241" s="649"/>
      <c r="GV241" s="649"/>
      <c r="GW241" s="649"/>
      <c r="GX241" s="649"/>
      <c r="GY241" s="649"/>
      <c r="GZ241" s="649"/>
      <c r="HA241" s="649"/>
      <c r="HB241" s="649"/>
      <c r="HC241" s="649"/>
      <c r="HD241" s="649"/>
      <c r="HE241" s="649"/>
      <c r="HF241" s="649"/>
      <c r="HG241" s="649"/>
      <c r="HH241" s="649"/>
      <c r="HI241" s="649"/>
      <c r="HJ241" s="649"/>
      <c r="HK241" s="649"/>
      <c r="HL241" s="649"/>
      <c r="HM241" s="649"/>
      <c r="HN241" s="649"/>
      <c r="HO241" s="649"/>
      <c r="HP241" s="649"/>
      <c r="HQ241" s="649"/>
      <c r="HR241" s="649"/>
      <c r="HS241" s="649"/>
    </row>
    <row r="242" spans="1:227" s="106" customFormat="1" ht="17.25" hidden="1" customHeight="1">
      <c r="A242" s="639"/>
      <c r="B242" s="642"/>
      <c r="C242" s="654"/>
      <c r="D242" s="651"/>
      <c r="E242" s="116"/>
      <c r="F242" s="110"/>
      <c r="G242" s="649"/>
      <c r="H242" s="649"/>
      <c r="I242" s="649"/>
      <c r="J242" s="649"/>
      <c r="K242" s="649"/>
      <c r="L242" s="649"/>
      <c r="M242" s="649"/>
      <c r="N242" s="649"/>
      <c r="O242" s="649"/>
      <c r="P242" s="649"/>
      <c r="Q242" s="649"/>
      <c r="R242" s="649"/>
      <c r="S242" s="649"/>
      <c r="T242" s="649"/>
      <c r="U242" s="649"/>
      <c r="V242" s="649"/>
      <c r="W242" s="649"/>
      <c r="X242" s="649"/>
      <c r="Y242" s="649"/>
      <c r="Z242" s="649"/>
      <c r="AA242" s="649"/>
      <c r="AB242" s="649"/>
      <c r="AC242" s="649"/>
      <c r="AD242" s="649"/>
      <c r="AE242" s="649"/>
      <c r="AF242" s="649"/>
      <c r="AG242" s="649"/>
      <c r="AH242" s="649"/>
      <c r="AI242" s="649"/>
      <c r="AJ242" s="649"/>
      <c r="AK242" s="649"/>
      <c r="AL242" s="649"/>
      <c r="AM242" s="649"/>
      <c r="AN242" s="649"/>
      <c r="AO242" s="649"/>
      <c r="AP242" s="649"/>
      <c r="AQ242" s="649"/>
      <c r="AR242" s="649"/>
      <c r="AS242" s="649"/>
      <c r="AT242" s="649"/>
      <c r="AU242" s="649"/>
      <c r="AV242" s="649"/>
      <c r="AW242" s="649"/>
      <c r="AX242" s="649"/>
      <c r="AY242" s="649"/>
      <c r="AZ242" s="649"/>
      <c r="BA242" s="649"/>
      <c r="BB242" s="649"/>
      <c r="BC242" s="649"/>
      <c r="BD242" s="649"/>
      <c r="BE242" s="649"/>
      <c r="BF242" s="649"/>
      <c r="BG242" s="649"/>
      <c r="BH242" s="649"/>
      <c r="BI242" s="649"/>
      <c r="BJ242" s="649"/>
      <c r="BK242" s="649"/>
      <c r="BL242" s="649"/>
      <c r="BM242" s="649"/>
      <c r="BN242" s="649"/>
      <c r="BO242" s="649"/>
      <c r="BP242" s="649"/>
      <c r="BQ242" s="649"/>
      <c r="BR242" s="649"/>
      <c r="BS242" s="649"/>
      <c r="BT242" s="649"/>
      <c r="BU242" s="649"/>
      <c r="BV242" s="649"/>
      <c r="BW242" s="649"/>
      <c r="BX242" s="649"/>
      <c r="BY242" s="649"/>
      <c r="BZ242" s="649"/>
      <c r="CA242" s="649"/>
      <c r="CB242" s="649"/>
      <c r="CC242" s="649"/>
      <c r="CD242" s="649"/>
      <c r="CE242" s="649"/>
      <c r="CF242" s="649"/>
      <c r="CG242" s="649"/>
      <c r="CH242" s="649"/>
      <c r="CI242" s="649"/>
      <c r="CJ242" s="649"/>
      <c r="CK242" s="649"/>
      <c r="CL242" s="649"/>
      <c r="CM242" s="649"/>
      <c r="CN242" s="649"/>
      <c r="CO242" s="649"/>
      <c r="CP242" s="649"/>
      <c r="CQ242" s="649"/>
      <c r="CR242" s="649"/>
      <c r="CS242" s="649"/>
      <c r="CT242" s="649"/>
      <c r="CU242" s="649"/>
      <c r="CV242" s="649"/>
      <c r="CW242" s="649"/>
      <c r="CX242" s="649"/>
      <c r="CY242" s="649"/>
      <c r="CZ242" s="649"/>
      <c r="DA242" s="649"/>
      <c r="DB242" s="649"/>
      <c r="DC242" s="649"/>
      <c r="DD242" s="649"/>
      <c r="DE242" s="649"/>
      <c r="DF242" s="649"/>
      <c r="DG242" s="649"/>
      <c r="DH242" s="649"/>
      <c r="DI242" s="649"/>
      <c r="DJ242" s="649"/>
      <c r="DK242" s="649"/>
      <c r="DL242" s="649"/>
      <c r="DM242" s="649"/>
      <c r="DN242" s="649"/>
      <c r="DO242" s="649"/>
      <c r="DP242" s="649"/>
      <c r="DQ242" s="649"/>
      <c r="DR242" s="649"/>
      <c r="DS242" s="649"/>
      <c r="DT242" s="649"/>
      <c r="DU242" s="649"/>
      <c r="DV242" s="649"/>
      <c r="DW242" s="649"/>
      <c r="DX242" s="649"/>
      <c r="DY242" s="649"/>
      <c r="DZ242" s="649"/>
      <c r="EA242" s="649"/>
      <c r="EB242" s="649"/>
      <c r="EC242" s="649"/>
      <c r="ED242" s="649"/>
      <c r="EE242" s="649"/>
      <c r="EF242" s="649"/>
      <c r="EG242" s="649"/>
      <c r="EH242" s="649"/>
      <c r="EI242" s="649"/>
      <c r="EJ242" s="649"/>
      <c r="EK242" s="649"/>
      <c r="EL242" s="649"/>
      <c r="EM242" s="649"/>
      <c r="EN242" s="649"/>
      <c r="EO242" s="649"/>
      <c r="EP242" s="649"/>
      <c r="EQ242" s="649"/>
      <c r="ER242" s="649"/>
      <c r="ES242" s="649"/>
      <c r="ET242" s="649"/>
      <c r="EU242" s="649"/>
      <c r="EV242" s="649"/>
      <c r="EW242" s="649"/>
      <c r="EX242" s="649"/>
      <c r="EY242" s="649"/>
      <c r="EZ242" s="649"/>
      <c r="FA242" s="649"/>
      <c r="FB242" s="649"/>
      <c r="FC242" s="649"/>
      <c r="FD242" s="649"/>
      <c r="FE242" s="649"/>
      <c r="FF242" s="649"/>
      <c r="FG242" s="649"/>
      <c r="FH242" s="649"/>
      <c r="FI242" s="649"/>
      <c r="FJ242" s="649"/>
      <c r="FK242" s="649"/>
      <c r="FL242" s="649"/>
      <c r="FM242" s="649"/>
      <c r="FN242" s="649"/>
      <c r="FO242" s="649"/>
      <c r="FP242" s="649"/>
      <c r="FQ242" s="649"/>
      <c r="FR242" s="649"/>
      <c r="FS242" s="649"/>
      <c r="FT242" s="649"/>
      <c r="FU242" s="649"/>
      <c r="FV242" s="649"/>
      <c r="FW242" s="649"/>
      <c r="FX242" s="649"/>
      <c r="FY242" s="649"/>
      <c r="FZ242" s="649"/>
      <c r="GA242" s="649"/>
      <c r="GB242" s="649"/>
      <c r="GC242" s="649"/>
      <c r="GD242" s="649"/>
      <c r="GE242" s="649"/>
      <c r="GF242" s="649"/>
      <c r="GG242" s="649"/>
      <c r="GH242" s="649"/>
      <c r="GI242" s="649"/>
      <c r="GJ242" s="649"/>
      <c r="GK242" s="649"/>
      <c r="GL242" s="649"/>
      <c r="GM242" s="649"/>
      <c r="GN242" s="649"/>
      <c r="GO242" s="649"/>
      <c r="GP242" s="649"/>
      <c r="GQ242" s="649"/>
      <c r="GR242" s="649"/>
      <c r="GS242" s="649"/>
      <c r="GT242" s="649"/>
      <c r="GU242" s="649"/>
      <c r="GV242" s="649"/>
      <c r="GW242" s="649"/>
      <c r="GX242" s="649"/>
      <c r="GY242" s="649"/>
      <c r="GZ242" s="649"/>
      <c r="HA242" s="649"/>
      <c r="HB242" s="649"/>
      <c r="HC242" s="649"/>
      <c r="HD242" s="649"/>
      <c r="HE242" s="649"/>
      <c r="HF242" s="649"/>
      <c r="HG242" s="649"/>
      <c r="HH242" s="649"/>
      <c r="HI242" s="649"/>
      <c r="HJ242" s="649"/>
      <c r="HK242" s="649"/>
      <c r="HL242" s="649"/>
      <c r="HM242" s="649"/>
      <c r="HN242" s="649"/>
      <c r="HO242" s="649"/>
      <c r="HP242" s="649"/>
      <c r="HQ242" s="649"/>
      <c r="HR242" s="649"/>
      <c r="HS242" s="649"/>
    </row>
    <row r="243" spans="1:227" s="106" customFormat="1" ht="31.5" customHeight="1">
      <c r="A243" s="640"/>
      <c r="B243" s="643"/>
      <c r="C243" s="655"/>
      <c r="D243" s="652"/>
      <c r="E243" s="116"/>
      <c r="F243" s="110"/>
      <c r="G243" s="649"/>
      <c r="H243" s="649"/>
      <c r="I243" s="649"/>
      <c r="J243" s="649"/>
      <c r="K243" s="649"/>
      <c r="L243" s="649"/>
      <c r="M243" s="649"/>
      <c r="N243" s="649"/>
      <c r="O243" s="649"/>
      <c r="P243" s="649"/>
      <c r="Q243" s="649"/>
      <c r="R243" s="649"/>
      <c r="S243" s="649"/>
      <c r="T243" s="649"/>
      <c r="U243" s="649"/>
      <c r="V243" s="649"/>
      <c r="W243" s="649"/>
      <c r="X243" s="649"/>
      <c r="Y243" s="649"/>
      <c r="Z243" s="649"/>
      <c r="AA243" s="649"/>
      <c r="AB243" s="649"/>
      <c r="AC243" s="649"/>
      <c r="AD243" s="649"/>
      <c r="AE243" s="649"/>
      <c r="AF243" s="649"/>
      <c r="AG243" s="649"/>
      <c r="AH243" s="649"/>
      <c r="AI243" s="649"/>
      <c r="AJ243" s="649"/>
      <c r="AK243" s="649"/>
      <c r="AL243" s="649"/>
      <c r="AM243" s="649"/>
      <c r="AN243" s="649"/>
      <c r="AO243" s="649"/>
      <c r="AP243" s="649"/>
      <c r="AQ243" s="649"/>
      <c r="AR243" s="649"/>
      <c r="AS243" s="649"/>
      <c r="AT243" s="649"/>
      <c r="AU243" s="649"/>
      <c r="AV243" s="649"/>
      <c r="AW243" s="649"/>
      <c r="AX243" s="649"/>
      <c r="AY243" s="649"/>
      <c r="AZ243" s="649"/>
      <c r="BA243" s="649"/>
      <c r="BB243" s="649"/>
      <c r="BC243" s="649"/>
      <c r="BD243" s="649"/>
      <c r="BE243" s="649"/>
      <c r="BF243" s="649"/>
      <c r="BG243" s="649"/>
      <c r="BH243" s="649"/>
      <c r="BI243" s="649"/>
      <c r="BJ243" s="649"/>
      <c r="BK243" s="649"/>
      <c r="BL243" s="649"/>
      <c r="BM243" s="649"/>
      <c r="BN243" s="649"/>
      <c r="BO243" s="649"/>
      <c r="BP243" s="649"/>
      <c r="BQ243" s="649"/>
      <c r="BR243" s="649"/>
      <c r="BS243" s="649"/>
      <c r="BT243" s="649"/>
      <c r="BU243" s="649"/>
      <c r="BV243" s="649"/>
      <c r="BW243" s="649"/>
      <c r="BX243" s="649"/>
      <c r="BY243" s="649"/>
      <c r="BZ243" s="649"/>
      <c r="CA243" s="649"/>
      <c r="CB243" s="649"/>
      <c r="CC243" s="649"/>
      <c r="CD243" s="649"/>
      <c r="CE243" s="649"/>
      <c r="CF243" s="649"/>
      <c r="CG243" s="649"/>
      <c r="CH243" s="649"/>
      <c r="CI243" s="649"/>
      <c r="CJ243" s="649"/>
      <c r="CK243" s="649"/>
      <c r="CL243" s="649"/>
      <c r="CM243" s="649"/>
      <c r="CN243" s="649"/>
      <c r="CO243" s="649"/>
      <c r="CP243" s="649"/>
      <c r="CQ243" s="649"/>
      <c r="CR243" s="649"/>
      <c r="CS243" s="649"/>
      <c r="CT243" s="649"/>
      <c r="CU243" s="649"/>
      <c r="CV243" s="649"/>
      <c r="CW243" s="649"/>
      <c r="CX243" s="649"/>
      <c r="CY243" s="649"/>
      <c r="CZ243" s="649"/>
      <c r="DA243" s="649"/>
      <c r="DB243" s="649"/>
      <c r="DC243" s="649"/>
      <c r="DD243" s="649"/>
      <c r="DE243" s="649"/>
      <c r="DF243" s="649"/>
      <c r="DG243" s="649"/>
      <c r="DH243" s="649"/>
      <c r="DI243" s="649"/>
      <c r="DJ243" s="649"/>
      <c r="DK243" s="649"/>
      <c r="DL243" s="649"/>
      <c r="DM243" s="649"/>
      <c r="DN243" s="649"/>
      <c r="DO243" s="649"/>
      <c r="DP243" s="649"/>
      <c r="DQ243" s="649"/>
      <c r="DR243" s="649"/>
      <c r="DS243" s="649"/>
      <c r="DT243" s="649"/>
      <c r="DU243" s="649"/>
      <c r="DV243" s="649"/>
      <c r="DW243" s="649"/>
      <c r="DX243" s="649"/>
      <c r="DY243" s="649"/>
      <c r="DZ243" s="649"/>
      <c r="EA243" s="649"/>
      <c r="EB243" s="649"/>
      <c r="EC243" s="649"/>
      <c r="ED243" s="649"/>
      <c r="EE243" s="649"/>
      <c r="EF243" s="649"/>
      <c r="EG243" s="649"/>
      <c r="EH243" s="649"/>
      <c r="EI243" s="649"/>
      <c r="EJ243" s="649"/>
      <c r="EK243" s="649"/>
      <c r="EL243" s="649"/>
      <c r="EM243" s="649"/>
      <c r="EN243" s="649"/>
      <c r="EO243" s="649"/>
      <c r="EP243" s="649"/>
      <c r="EQ243" s="649"/>
      <c r="ER243" s="649"/>
      <c r="ES243" s="649"/>
      <c r="ET243" s="649"/>
      <c r="EU243" s="649"/>
      <c r="EV243" s="649"/>
      <c r="EW243" s="649"/>
      <c r="EX243" s="649"/>
      <c r="EY243" s="649"/>
      <c r="EZ243" s="649"/>
      <c r="FA243" s="649"/>
      <c r="FB243" s="649"/>
      <c r="FC243" s="649"/>
      <c r="FD243" s="649"/>
      <c r="FE243" s="649"/>
      <c r="FF243" s="649"/>
      <c r="FG243" s="649"/>
      <c r="FH243" s="649"/>
      <c r="FI243" s="649"/>
      <c r="FJ243" s="649"/>
      <c r="FK243" s="649"/>
      <c r="FL243" s="649"/>
      <c r="FM243" s="649"/>
      <c r="FN243" s="649"/>
      <c r="FO243" s="649"/>
      <c r="FP243" s="649"/>
      <c r="FQ243" s="649"/>
      <c r="FR243" s="649"/>
      <c r="FS243" s="649"/>
      <c r="FT243" s="649"/>
      <c r="FU243" s="649"/>
      <c r="FV243" s="649"/>
      <c r="FW243" s="649"/>
      <c r="FX243" s="649"/>
      <c r="FY243" s="649"/>
      <c r="FZ243" s="649"/>
      <c r="GA243" s="649"/>
      <c r="GB243" s="649"/>
      <c r="GC243" s="649"/>
      <c r="GD243" s="649"/>
      <c r="GE243" s="649"/>
      <c r="GF243" s="649"/>
      <c r="GG243" s="649"/>
      <c r="GH243" s="649"/>
      <c r="GI243" s="649"/>
      <c r="GJ243" s="649"/>
      <c r="GK243" s="649"/>
      <c r="GL243" s="649"/>
      <c r="GM243" s="649"/>
      <c r="GN243" s="649"/>
      <c r="GO243" s="649"/>
      <c r="GP243" s="649"/>
      <c r="GQ243" s="649"/>
      <c r="GR243" s="649"/>
      <c r="GS243" s="649"/>
      <c r="GT243" s="649"/>
      <c r="GU243" s="649"/>
      <c r="GV243" s="649"/>
      <c r="GW243" s="649"/>
      <c r="GX243" s="649"/>
      <c r="GY243" s="649"/>
      <c r="GZ243" s="649"/>
      <c r="HA243" s="649"/>
      <c r="HB243" s="649"/>
      <c r="HC243" s="649"/>
      <c r="HD243" s="649"/>
      <c r="HE243" s="649"/>
      <c r="HF243" s="649"/>
      <c r="HG243" s="649"/>
      <c r="HH243" s="649"/>
      <c r="HI243" s="649"/>
      <c r="HJ243" s="649"/>
      <c r="HK243" s="649"/>
      <c r="HL243" s="649"/>
      <c r="HM243" s="649"/>
      <c r="HN243" s="649"/>
      <c r="HO243" s="649"/>
      <c r="HP243" s="649"/>
      <c r="HQ243" s="649"/>
      <c r="HR243" s="649"/>
      <c r="HS243" s="649"/>
    </row>
    <row r="244" spans="1:227" s="106" customFormat="1" ht="22.5" customHeight="1">
      <c r="A244" s="638">
        <v>61</v>
      </c>
      <c r="B244" s="641" t="s">
        <v>1767</v>
      </c>
      <c r="C244" s="653" t="s">
        <v>487</v>
      </c>
      <c r="D244" s="650">
        <v>29.693999999999999</v>
      </c>
      <c r="E244" s="116"/>
      <c r="F244" s="110"/>
    </row>
    <row r="245" spans="1:227" s="106" customFormat="1" ht="18" hidden="1" customHeight="1">
      <c r="A245" s="639"/>
      <c r="B245" s="642"/>
      <c r="C245" s="654"/>
      <c r="D245" s="651"/>
      <c r="E245" s="116"/>
      <c r="F245" s="110"/>
    </row>
    <row r="246" spans="1:227" ht="18" hidden="1" customHeight="1">
      <c r="A246" s="639"/>
      <c r="B246" s="642"/>
      <c r="C246" s="654"/>
      <c r="D246" s="651"/>
      <c r="E246" s="116"/>
      <c r="F246" s="110"/>
    </row>
    <row r="247" spans="1:227" ht="30" customHeight="1">
      <c r="A247" s="640"/>
      <c r="B247" s="643"/>
      <c r="C247" s="655"/>
      <c r="D247" s="652"/>
      <c r="E247" s="116"/>
      <c r="F247" s="110"/>
    </row>
    <row r="248" spans="1:227" s="106" customFormat="1" ht="30.75" customHeight="1">
      <c r="A248" s="115"/>
      <c r="B248" s="541"/>
      <c r="C248" s="305"/>
      <c r="D248" s="306"/>
      <c r="E248" s="116"/>
      <c r="F248" s="110"/>
    </row>
    <row r="249" spans="1:227" s="106" customFormat="1" ht="15.75" customHeight="1">
      <c r="A249" s="115"/>
      <c r="B249" s="542"/>
      <c r="C249" s="287"/>
      <c r="E249" s="116"/>
      <c r="F249" s="110"/>
    </row>
    <row r="250" spans="1:227" ht="18.75" customHeight="1">
      <c r="A250" s="638">
        <v>62</v>
      </c>
      <c r="B250" s="641" t="s">
        <v>1766</v>
      </c>
      <c r="C250" s="653" t="s">
        <v>487</v>
      </c>
      <c r="D250" s="650">
        <v>15.92055</v>
      </c>
      <c r="E250" s="116"/>
      <c r="F250" s="110"/>
    </row>
    <row r="251" spans="1:227" ht="18" customHeight="1">
      <c r="A251" s="639"/>
      <c r="B251" s="642"/>
      <c r="C251" s="654"/>
      <c r="D251" s="651"/>
      <c r="E251" s="116"/>
      <c r="F251" s="110"/>
    </row>
    <row r="252" spans="1:227" ht="18.75" hidden="1" customHeight="1">
      <c r="A252" s="639"/>
      <c r="B252" s="642"/>
      <c r="C252" s="654"/>
      <c r="D252" s="651"/>
      <c r="E252" s="116"/>
      <c r="F252" s="110"/>
    </row>
    <row r="253" spans="1:227" ht="30" customHeight="1">
      <c r="A253" s="640"/>
      <c r="B253" s="643"/>
      <c r="C253" s="655"/>
      <c r="D253" s="652"/>
      <c r="E253" s="116"/>
      <c r="F253" s="110"/>
    </row>
    <row r="254" spans="1:227" ht="19.5" customHeight="1">
      <c r="A254" s="638">
        <v>63</v>
      </c>
      <c r="B254" s="642" t="s">
        <v>1768</v>
      </c>
      <c r="C254" s="653" t="s">
        <v>487</v>
      </c>
      <c r="D254" s="650">
        <v>0.76751999999999998</v>
      </c>
      <c r="E254" s="116"/>
      <c r="F254" s="110"/>
    </row>
    <row r="255" spans="1:227" ht="19.5" customHeight="1">
      <c r="A255" s="639"/>
      <c r="B255" s="642"/>
      <c r="C255" s="654"/>
      <c r="D255" s="651"/>
      <c r="E255" s="116"/>
      <c r="F255" s="110"/>
    </row>
    <row r="256" spans="1:227" ht="3.75" customHeight="1">
      <c r="A256" s="639"/>
      <c r="B256" s="642"/>
      <c r="C256" s="654"/>
      <c r="D256" s="651"/>
      <c r="E256" s="116"/>
      <c r="F256" s="110"/>
    </row>
    <row r="257" spans="1:6" s="105" customFormat="1" ht="19.5" customHeight="1">
      <c r="A257" s="640"/>
      <c r="B257" s="643"/>
      <c r="C257" s="655"/>
      <c r="D257" s="652"/>
      <c r="E257" s="116"/>
      <c r="F257" s="110"/>
    </row>
    <row r="258" spans="1:6" ht="22.5" customHeight="1">
      <c r="A258" s="638">
        <v>64</v>
      </c>
      <c r="B258" s="641" t="s">
        <v>1767</v>
      </c>
      <c r="C258" s="653" t="s">
        <v>487</v>
      </c>
      <c r="D258" s="650">
        <v>17.1905</v>
      </c>
      <c r="E258" s="116"/>
      <c r="F258" s="110"/>
    </row>
    <row r="259" spans="1:6" ht="20.25" hidden="1" customHeight="1">
      <c r="A259" s="639"/>
      <c r="B259" s="642"/>
      <c r="C259" s="654"/>
      <c r="D259" s="651"/>
      <c r="E259" s="116"/>
      <c r="F259" s="110"/>
    </row>
    <row r="260" spans="1:6" ht="20.25" hidden="1" customHeight="1">
      <c r="A260" s="639"/>
      <c r="B260" s="642"/>
      <c r="C260" s="654"/>
      <c r="D260" s="651"/>
      <c r="E260" s="116"/>
      <c r="F260" s="110"/>
    </row>
    <row r="261" spans="1:6" ht="81.75" customHeight="1">
      <c r="A261" s="640"/>
      <c r="B261" s="643"/>
      <c r="C261" s="655"/>
      <c r="D261" s="652"/>
      <c r="E261" s="116"/>
      <c r="F261" s="110"/>
    </row>
    <row r="262" spans="1:6" ht="18.75" customHeight="1">
      <c r="A262" s="115"/>
      <c r="B262" s="622"/>
      <c r="C262" s="622"/>
      <c r="D262" s="622"/>
      <c r="E262" s="623"/>
      <c r="F262" s="110"/>
    </row>
    <row r="263" spans="1:6" ht="21" customHeight="1">
      <c r="A263" s="115"/>
      <c r="B263" s="493" t="s">
        <v>1769</v>
      </c>
      <c r="C263" s="493"/>
      <c r="D263" s="493"/>
      <c r="E263" s="493"/>
      <c r="F263" s="435"/>
    </row>
    <row r="264" spans="1:6" s="106" customFormat="1" ht="39" customHeight="1">
      <c r="A264" s="115"/>
      <c r="B264" s="660"/>
      <c r="C264" s="660"/>
      <c r="D264" s="660"/>
      <c r="E264" s="660"/>
      <c r="F264" s="661"/>
    </row>
    <row r="265" spans="1:6" ht="18.75" customHeight="1">
      <c r="A265" s="115"/>
      <c r="B265" s="662"/>
      <c r="C265" s="662"/>
      <c r="D265" s="662"/>
      <c r="E265" s="662"/>
      <c r="F265" s="663"/>
    </row>
    <row r="266" spans="1:6" ht="23.25" customHeight="1">
      <c r="A266" s="638">
        <v>65</v>
      </c>
      <c r="B266" s="641" t="s">
        <v>1770</v>
      </c>
      <c r="C266" s="653" t="s">
        <v>487</v>
      </c>
      <c r="D266" s="650">
        <v>1.5918300000000001</v>
      </c>
      <c r="E266" s="116"/>
      <c r="F266" s="110"/>
    </row>
    <row r="267" spans="1:6" ht="10.5" customHeight="1">
      <c r="A267" s="639"/>
      <c r="B267" s="642"/>
      <c r="C267" s="654"/>
      <c r="D267" s="651"/>
      <c r="E267" s="116"/>
      <c r="F267" s="110"/>
    </row>
    <row r="268" spans="1:6" ht="23.25" hidden="1" customHeight="1">
      <c r="A268" s="639"/>
      <c r="B268" s="642"/>
      <c r="C268" s="654"/>
      <c r="D268" s="651"/>
      <c r="E268" s="116"/>
      <c r="F268" s="110"/>
    </row>
    <row r="269" spans="1:6" ht="23.25" customHeight="1">
      <c r="A269" s="640"/>
      <c r="B269" s="643"/>
      <c r="C269" s="655"/>
      <c r="D269" s="652"/>
      <c r="E269" s="116"/>
      <c r="F269" s="110"/>
    </row>
    <row r="270" spans="1:6" ht="24.75" customHeight="1">
      <c r="A270" s="638">
        <v>66</v>
      </c>
      <c r="B270" s="641" t="s">
        <v>1771</v>
      </c>
      <c r="C270" s="653" t="s">
        <v>487</v>
      </c>
      <c r="D270" s="650">
        <v>8.4779400000000003</v>
      </c>
      <c r="E270" s="116"/>
      <c r="F270" s="110"/>
    </row>
    <row r="271" spans="1:6" ht="12" customHeight="1">
      <c r="A271" s="639"/>
      <c r="B271" s="642"/>
      <c r="C271" s="654"/>
      <c r="D271" s="651"/>
      <c r="E271" s="116"/>
      <c r="F271" s="110"/>
    </row>
    <row r="272" spans="1:6" ht="24.75" hidden="1" customHeight="1">
      <c r="A272" s="639"/>
      <c r="B272" s="642"/>
      <c r="C272" s="654"/>
      <c r="D272" s="651"/>
      <c r="E272" s="116"/>
      <c r="F272" s="110"/>
    </row>
    <row r="273" spans="1:6" ht="24.75" customHeight="1">
      <c r="A273" s="640"/>
      <c r="B273" s="643"/>
      <c r="C273" s="655"/>
      <c r="D273" s="652"/>
      <c r="E273" s="116"/>
      <c r="F273" s="110"/>
    </row>
    <row r="274" spans="1:6" ht="26.25" customHeight="1">
      <c r="A274" s="638">
        <v>67</v>
      </c>
      <c r="B274" s="641" t="s">
        <v>1772</v>
      </c>
      <c r="C274" s="653" t="s">
        <v>487</v>
      </c>
      <c r="D274" s="650">
        <v>10.372</v>
      </c>
      <c r="E274" s="116"/>
      <c r="F274" s="110"/>
    </row>
    <row r="275" spans="1:6" ht="4.5" customHeight="1">
      <c r="A275" s="639"/>
      <c r="B275" s="642"/>
      <c r="C275" s="654"/>
      <c r="D275" s="651"/>
      <c r="E275" s="116"/>
      <c r="F275" s="110"/>
    </row>
    <row r="276" spans="1:6" ht="23.25" hidden="1" customHeight="1">
      <c r="A276" s="639"/>
      <c r="B276" s="642"/>
      <c r="C276" s="654"/>
      <c r="D276" s="651"/>
      <c r="E276" s="116"/>
      <c r="F276" s="110"/>
    </row>
    <row r="277" spans="1:6" ht="27" customHeight="1">
      <c r="A277" s="640"/>
      <c r="B277" s="642"/>
      <c r="C277" s="654"/>
      <c r="D277" s="651"/>
      <c r="E277" s="220"/>
      <c r="F277" s="427"/>
    </row>
    <row r="278" spans="1:6" ht="20.25" customHeight="1">
      <c r="A278" s="115"/>
      <c r="B278" s="629"/>
      <c r="C278" s="629"/>
      <c r="D278" s="629"/>
      <c r="E278" s="629"/>
      <c r="F278" s="629"/>
    </row>
    <row r="279" spans="1:6" ht="19.5" customHeight="1">
      <c r="A279" s="115"/>
      <c r="B279" s="629"/>
      <c r="C279" s="629"/>
      <c r="D279" s="629"/>
      <c r="E279" s="629"/>
      <c r="F279" s="629"/>
    </row>
    <row r="280" spans="1:6" s="106" customFormat="1" ht="18.75" customHeight="1">
      <c r="A280" s="638">
        <v>68</v>
      </c>
      <c r="B280" s="642" t="s">
        <v>528</v>
      </c>
      <c r="C280" s="654" t="s">
        <v>500</v>
      </c>
      <c r="D280" s="651">
        <f>100*0.33</f>
        <v>33</v>
      </c>
      <c r="E280" s="118"/>
      <c r="F280" s="428"/>
    </row>
    <row r="281" spans="1:6" s="106" customFormat="1" ht="8.25" customHeight="1">
      <c r="A281" s="639"/>
      <c r="B281" s="642"/>
      <c r="C281" s="654"/>
      <c r="D281" s="651"/>
      <c r="E281" s="116"/>
      <c r="F281" s="110"/>
    </row>
    <row r="282" spans="1:6" s="106" customFormat="1" ht="8.25" customHeight="1">
      <c r="A282" s="639"/>
      <c r="B282" s="642"/>
      <c r="C282" s="654"/>
      <c r="D282" s="651"/>
      <c r="E282" s="116"/>
      <c r="F282" s="110"/>
    </row>
    <row r="283" spans="1:6" s="106" customFormat="1" ht="30" customHeight="1">
      <c r="A283" s="640"/>
      <c r="B283" s="643"/>
      <c r="C283" s="655"/>
      <c r="D283" s="652"/>
      <c r="E283" s="116"/>
      <c r="F283" s="110"/>
    </row>
    <row r="284" spans="1:6" s="106" customFormat="1" ht="22.5" customHeight="1">
      <c r="A284" s="638">
        <v>69</v>
      </c>
      <c r="B284" s="641" t="s">
        <v>529</v>
      </c>
      <c r="C284" s="653" t="s">
        <v>282</v>
      </c>
      <c r="D284" s="650">
        <v>4.29</v>
      </c>
      <c r="E284" s="116"/>
      <c r="F284" s="110"/>
    </row>
    <row r="285" spans="1:6" s="106" customFormat="1" ht="19.5" hidden="1" customHeight="1">
      <c r="A285" s="639"/>
      <c r="B285" s="642"/>
      <c r="C285" s="654"/>
      <c r="D285" s="651"/>
      <c r="E285" s="116"/>
      <c r="F285" s="110"/>
    </row>
    <row r="286" spans="1:6" s="106" customFormat="1" ht="19.5" hidden="1" customHeight="1">
      <c r="A286" s="639"/>
      <c r="B286" s="642"/>
      <c r="C286" s="654"/>
      <c r="D286" s="651"/>
      <c r="E286" s="116"/>
      <c r="F286" s="110"/>
    </row>
    <row r="287" spans="1:6" s="106" customFormat="1" ht="12" customHeight="1">
      <c r="A287" s="640"/>
      <c r="B287" s="643"/>
      <c r="C287" s="655"/>
      <c r="D287" s="652"/>
      <c r="E287" s="116"/>
      <c r="F287" s="110"/>
    </row>
    <row r="288" spans="1:6" s="106" customFormat="1" ht="23.25" customHeight="1">
      <c r="A288" s="638">
        <v>70</v>
      </c>
      <c r="B288" s="641" t="s">
        <v>530</v>
      </c>
      <c r="C288" s="653" t="s">
        <v>487</v>
      </c>
      <c r="D288" s="650">
        <v>0.95391999999999999</v>
      </c>
      <c r="E288" s="116"/>
      <c r="F288" s="110"/>
    </row>
    <row r="289" spans="1:6" s="106" customFormat="1" ht="17.25" hidden="1" customHeight="1">
      <c r="A289" s="639"/>
      <c r="B289" s="642"/>
      <c r="C289" s="654"/>
      <c r="D289" s="651"/>
      <c r="E289" s="116"/>
      <c r="F289" s="110"/>
    </row>
    <row r="290" spans="1:6" s="106" customFormat="1" ht="17.25" hidden="1" customHeight="1">
      <c r="A290" s="639"/>
      <c r="B290" s="642"/>
      <c r="C290" s="654"/>
      <c r="D290" s="651"/>
      <c r="E290" s="116"/>
      <c r="F290" s="110"/>
    </row>
    <row r="291" spans="1:6" s="106" customFormat="1" ht="45" customHeight="1">
      <c r="A291" s="640"/>
      <c r="B291" s="643"/>
      <c r="C291" s="655"/>
      <c r="D291" s="652"/>
      <c r="E291" s="116"/>
      <c r="F291" s="110"/>
    </row>
    <row r="292" spans="1:6" s="106" customFormat="1" ht="20.25" customHeight="1">
      <c r="A292" s="638">
        <v>71</v>
      </c>
      <c r="B292" s="641" t="s">
        <v>531</v>
      </c>
      <c r="C292" s="653" t="s">
        <v>282</v>
      </c>
      <c r="D292" s="650">
        <v>0.33</v>
      </c>
      <c r="E292" s="116"/>
      <c r="F292" s="110"/>
    </row>
    <row r="293" spans="1:6" s="106" customFormat="1" ht="1.5" customHeight="1">
      <c r="A293" s="639"/>
      <c r="B293" s="642"/>
      <c r="C293" s="654"/>
      <c r="D293" s="651"/>
      <c r="E293" s="116"/>
      <c r="F293" s="110"/>
    </row>
    <row r="294" spans="1:6" ht="20.25" hidden="1" customHeight="1">
      <c r="A294" s="639"/>
      <c r="B294" s="642"/>
      <c r="C294" s="654"/>
      <c r="D294" s="651"/>
      <c r="E294" s="116"/>
      <c r="F294" s="110"/>
    </row>
    <row r="295" spans="1:6" ht="33" customHeight="1">
      <c r="A295" s="640"/>
      <c r="B295" s="643"/>
      <c r="C295" s="655"/>
      <c r="D295" s="652"/>
      <c r="E295" s="116"/>
      <c r="F295" s="110"/>
    </row>
    <row r="296" spans="1:6" ht="34.5" customHeight="1">
      <c r="A296" s="638">
        <v>72</v>
      </c>
      <c r="B296" s="641" t="s">
        <v>532</v>
      </c>
      <c r="C296" s="653" t="s">
        <v>282</v>
      </c>
      <c r="D296" s="650">
        <v>0.42899999999999999</v>
      </c>
      <c r="E296" s="116"/>
      <c r="F296" s="110"/>
    </row>
    <row r="297" spans="1:6" ht="18.75" hidden="1" customHeight="1">
      <c r="A297" s="639"/>
      <c r="B297" s="642"/>
      <c r="C297" s="654"/>
      <c r="D297" s="651"/>
      <c r="E297" s="116"/>
      <c r="F297" s="110"/>
    </row>
    <row r="298" spans="1:6" ht="18.75" hidden="1" customHeight="1">
      <c r="A298" s="639"/>
      <c r="B298" s="642"/>
      <c r="C298" s="654"/>
      <c r="D298" s="651"/>
      <c r="E298" s="116"/>
      <c r="F298" s="110"/>
    </row>
    <row r="299" spans="1:6" ht="36" customHeight="1">
      <c r="A299" s="640"/>
      <c r="B299" s="643"/>
      <c r="C299" s="655"/>
      <c r="D299" s="652"/>
      <c r="E299" s="116"/>
      <c r="F299" s="110"/>
    </row>
    <row r="300" spans="1:6" ht="18" customHeight="1">
      <c r="A300" s="638">
        <v>73</v>
      </c>
      <c r="B300" s="641" t="s">
        <v>1773</v>
      </c>
      <c r="C300" s="653" t="s">
        <v>487</v>
      </c>
      <c r="D300" s="650">
        <v>1.30148</v>
      </c>
      <c r="E300" s="116"/>
      <c r="F300" s="110"/>
    </row>
    <row r="301" spans="1:6" ht="19.5" hidden="1" customHeight="1">
      <c r="A301" s="639"/>
      <c r="B301" s="642"/>
      <c r="C301" s="654"/>
      <c r="D301" s="651"/>
      <c r="E301" s="116"/>
      <c r="F301" s="110"/>
    </row>
    <row r="302" spans="1:6" ht="19.5" customHeight="1">
      <c r="A302" s="639"/>
      <c r="B302" s="642"/>
      <c r="C302" s="654"/>
      <c r="D302" s="651"/>
      <c r="E302" s="116"/>
      <c r="F302" s="110"/>
    </row>
    <row r="303" spans="1:6" s="105" customFormat="1" ht="30.75" customHeight="1">
      <c r="A303" s="640"/>
      <c r="B303" s="643"/>
      <c r="C303" s="655"/>
      <c r="D303" s="652"/>
      <c r="E303" s="116"/>
      <c r="F303" s="110"/>
    </row>
    <row r="304" spans="1:6" ht="15.75" customHeight="1">
      <c r="A304" s="638">
        <v>74</v>
      </c>
      <c r="B304" s="641" t="s">
        <v>530</v>
      </c>
      <c r="C304" s="653" t="s">
        <v>487</v>
      </c>
      <c r="D304" s="650">
        <v>1.341</v>
      </c>
      <c r="E304" s="116"/>
      <c r="F304" s="110"/>
    </row>
    <row r="305" spans="1:6" ht="20.25" customHeight="1">
      <c r="A305" s="639"/>
      <c r="B305" s="642"/>
      <c r="C305" s="654"/>
      <c r="D305" s="651"/>
      <c r="E305" s="116"/>
      <c r="F305" s="110"/>
    </row>
    <row r="306" spans="1:6" ht="7.5" customHeight="1">
      <c r="A306" s="639"/>
      <c r="B306" s="642"/>
      <c r="C306" s="654"/>
      <c r="D306" s="651"/>
      <c r="E306" s="116"/>
      <c r="F306" s="110"/>
    </row>
    <row r="307" spans="1:6" ht="40.5" customHeight="1">
      <c r="A307" s="640"/>
      <c r="B307" s="643"/>
      <c r="C307" s="655"/>
      <c r="D307" s="652"/>
      <c r="E307" s="116"/>
      <c r="F307" s="110"/>
    </row>
    <row r="308" spans="1:6" ht="22.5" customHeight="1">
      <c r="A308" s="638">
        <v>75</v>
      </c>
      <c r="B308" s="641" t="s">
        <v>1774</v>
      </c>
      <c r="C308" s="653" t="s">
        <v>493</v>
      </c>
      <c r="D308" s="650">
        <f>100*0.9577</f>
        <v>95.77</v>
      </c>
      <c r="E308" s="116"/>
      <c r="F308" s="110"/>
    </row>
    <row r="309" spans="1:6" ht="23.25" hidden="1" customHeight="1">
      <c r="A309" s="639"/>
      <c r="B309" s="642"/>
      <c r="C309" s="654"/>
      <c r="D309" s="651"/>
      <c r="E309" s="116"/>
      <c r="F309" s="110"/>
    </row>
    <row r="310" spans="1:6" ht="14.25" customHeight="1">
      <c r="A310" s="639"/>
      <c r="B310" s="642"/>
      <c r="C310" s="654"/>
      <c r="D310" s="651"/>
      <c r="E310" s="116"/>
      <c r="F310" s="110"/>
    </row>
    <row r="311" spans="1:6" ht="32.25" customHeight="1">
      <c r="A311" s="640"/>
      <c r="B311" s="643"/>
      <c r="C311" s="655"/>
      <c r="D311" s="652"/>
      <c r="E311" s="116"/>
      <c r="F311" s="110"/>
    </row>
    <row r="312" spans="1:6" ht="16.5" customHeight="1">
      <c r="A312" s="638">
        <v>77</v>
      </c>
      <c r="B312" s="641" t="s">
        <v>533</v>
      </c>
      <c r="C312" s="653" t="s">
        <v>534</v>
      </c>
      <c r="D312" s="650">
        <v>38.31</v>
      </c>
      <c r="E312" s="116"/>
      <c r="F312" s="110"/>
    </row>
    <row r="313" spans="1:6" ht="21" hidden="1" customHeight="1">
      <c r="A313" s="639"/>
      <c r="B313" s="642"/>
      <c r="C313" s="654"/>
      <c r="D313" s="651"/>
      <c r="E313" s="116"/>
      <c r="F313" s="110"/>
    </row>
    <row r="314" spans="1:6" ht="12.75" customHeight="1">
      <c r="A314" s="639"/>
      <c r="B314" s="642"/>
      <c r="C314" s="654"/>
      <c r="D314" s="651"/>
      <c r="E314" s="116"/>
      <c r="F314" s="110"/>
    </row>
    <row r="315" spans="1:6" ht="29.25" customHeight="1">
      <c r="A315" s="640"/>
      <c r="B315" s="643"/>
      <c r="C315" s="655"/>
      <c r="D315" s="652"/>
      <c r="E315" s="116"/>
      <c r="F315" s="110"/>
    </row>
    <row r="316" spans="1:6" s="106" customFormat="1" ht="21" customHeight="1">
      <c r="A316" s="638">
        <v>78</v>
      </c>
      <c r="B316" s="641" t="s">
        <v>1775</v>
      </c>
      <c r="C316" s="664" t="s">
        <v>746</v>
      </c>
      <c r="D316" s="679">
        <v>4.66</v>
      </c>
      <c r="E316" s="116"/>
      <c r="F316" s="110"/>
    </row>
    <row r="317" spans="1:6" s="106" customFormat="1" ht="21" customHeight="1">
      <c r="A317" s="639"/>
      <c r="B317" s="642"/>
      <c r="C317" s="665"/>
      <c r="D317" s="680"/>
      <c r="E317" s="116"/>
      <c r="F317" s="110"/>
    </row>
    <row r="318" spans="1:6" s="106" customFormat="1" ht="21" customHeight="1">
      <c r="A318" s="639"/>
      <c r="B318" s="642"/>
      <c r="C318" s="665"/>
      <c r="D318" s="680"/>
      <c r="E318" s="116"/>
      <c r="F318" s="110"/>
    </row>
    <row r="319" spans="1:6" s="106" customFormat="1" ht="28.5" customHeight="1">
      <c r="A319" s="640"/>
      <c r="B319" s="643"/>
      <c r="C319" s="666"/>
      <c r="D319" s="681"/>
      <c r="E319" s="116"/>
      <c r="F319" s="110"/>
    </row>
    <row r="320" spans="1:6" s="106" customFormat="1" ht="19.5" customHeight="1">
      <c r="A320" s="638">
        <v>79</v>
      </c>
      <c r="B320" s="641" t="s">
        <v>536</v>
      </c>
      <c r="C320" s="653" t="s">
        <v>487</v>
      </c>
      <c r="D320" s="673">
        <v>8.9006000000000007</v>
      </c>
      <c r="E320" s="116"/>
      <c r="F320" s="110"/>
    </row>
    <row r="321" spans="1:6" s="106" customFormat="1" ht="19.5" customHeight="1">
      <c r="A321" s="639"/>
      <c r="B321" s="642"/>
      <c r="C321" s="654"/>
      <c r="D321" s="674"/>
      <c r="E321" s="116"/>
      <c r="F321" s="110"/>
    </row>
    <row r="322" spans="1:6" s="106" customFormat="1" ht="19.5" customHeight="1">
      <c r="A322" s="639"/>
      <c r="B322" s="642"/>
      <c r="C322" s="654"/>
      <c r="D322" s="674"/>
      <c r="E322" s="116"/>
      <c r="F322" s="110"/>
    </row>
    <row r="323" spans="1:6" s="106" customFormat="1" ht="33" customHeight="1">
      <c r="A323" s="640"/>
      <c r="B323" s="643"/>
      <c r="C323" s="655"/>
      <c r="D323" s="675"/>
      <c r="E323" s="116"/>
      <c r="F323" s="110"/>
    </row>
    <row r="324" spans="1:6" s="106" customFormat="1" ht="19.5" customHeight="1">
      <c r="A324" s="638">
        <v>80</v>
      </c>
      <c r="B324" s="641" t="s">
        <v>1776</v>
      </c>
      <c r="C324" s="653" t="s">
        <v>746</v>
      </c>
      <c r="D324" s="673">
        <f>1000*0.00466</f>
        <v>4.66</v>
      </c>
      <c r="E324" s="116"/>
      <c r="F324" s="110"/>
    </row>
    <row r="325" spans="1:6" s="106" customFormat="1" ht="21.75" hidden="1" customHeight="1">
      <c r="A325" s="639"/>
      <c r="B325" s="642"/>
      <c r="C325" s="654"/>
      <c r="D325" s="674"/>
      <c r="E325" s="116"/>
      <c r="F325" s="110"/>
    </row>
    <row r="326" spans="1:6" s="106" customFormat="1" ht="21.75" hidden="1" customHeight="1">
      <c r="A326" s="639"/>
      <c r="B326" s="642"/>
      <c r="C326" s="654"/>
      <c r="D326" s="674"/>
      <c r="E326" s="116"/>
      <c r="F326" s="110"/>
    </row>
    <row r="327" spans="1:6" s="106" customFormat="1" ht="30.75" customHeight="1">
      <c r="A327" s="640"/>
      <c r="B327" s="643"/>
      <c r="C327" s="655"/>
      <c r="D327" s="675"/>
      <c r="E327" s="116"/>
      <c r="F327" s="110"/>
    </row>
    <row r="328" spans="1:6" s="106" customFormat="1" ht="25.5" customHeight="1">
      <c r="A328" s="115"/>
      <c r="B328" s="543"/>
      <c r="C328" s="303"/>
      <c r="D328" s="304"/>
      <c r="E328" s="116"/>
      <c r="F328" s="110"/>
    </row>
    <row r="329" spans="1:6" s="106" customFormat="1" ht="25.5" customHeight="1">
      <c r="A329" s="115"/>
      <c r="B329" s="492" t="s">
        <v>537</v>
      </c>
      <c r="C329" s="305"/>
      <c r="D329" s="306"/>
      <c r="E329" s="116"/>
      <c r="F329" s="110"/>
    </row>
    <row r="330" spans="1:6" s="106" customFormat="1" ht="31.5" customHeight="1">
      <c r="A330" s="115"/>
      <c r="B330" s="701"/>
      <c r="C330" s="701"/>
      <c r="D330" s="701"/>
      <c r="E330" s="701"/>
      <c r="F330" s="702"/>
    </row>
    <row r="331" spans="1:6" s="106" customFormat="1" ht="35.25" customHeight="1">
      <c r="A331" s="115"/>
      <c r="B331" s="662"/>
      <c r="C331" s="662"/>
      <c r="D331" s="662"/>
      <c r="E331" s="662"/>
      <c r="F331" s="663"/>
    </row>
    <row r="332" spans="1:6" s="106" customFormat="1" ht="22.5" customHeight="1">
      <c r="A332" s="638">
        <v>81</v>
      </c>
      <c r="B332" s="641" t="s">
        <v>1777</v>
      </c>
      <c r="C332" s="653" t="s">
        <v>1509</v>
      </c>
      <c r="D332" s="685">
        <f>1000*2.68597</f>
        <v>2685.9700000000003</v>
      </c>
      <c r="E332" s="116"/>
      <c r="F332" s="110"/>
    </row>
    <row r="333" spans="1:6" s="106" customFormat="1" ht="22.5" customHeight="1">
      <c r="A333" s="639"/>
      <c r="B333" s="642"/>
      <c r="C333" s="654"/>
      <c r="D333" s="686"/>
      <c r="E333" s="116"/>
      <c r="F333" s="110"/>
    </row>
    <row r="334" spans="1:6" ht="17.25" customHeight="1">
      <c r="A334" s="639"/>
      <c r="B334" s="642"/>
      <c r="C334" s="654"/>
      <c r="D334" s="686"/>
      <c r="E334" s="116"/>
      <c r="F334" s="110"/>
    </row>
    <row r="335" spans="1:6" ht="31.5" customHeight="1">
      <c r="A335" s="640"/>
      <c r="B335" s="643"/>
      <c r="C335" s="655"/>
      <c r="D335" s="687"/>
      <c r="E335" s="116"/>
      <c r="F335" s="110"/>
    </row>
    <row r="336" spans="1:6" ht="22.5" customHeight="1">
      <c r="A336" s="638">
        <v>82</v>
      </c>
      <c r="B336" s="641" t="s">
        <v>1778</v>
      </c>
      <c r="C336" s="653" t="s">
        <v>740</v>
      </c>
      <c r="D336" s="673">
        <f>100*1.106</f>
        <v>110.60000000000001</v>
      </c>
      <c r="E336" s="116"/>
      <c r="F336" s="110"/>
    </row>
    <row r="337" spans="1:6" ht="16.5" customHeight="1">
      <c r="A337" s="639"/>
      <c r="B337" s="642"/>
      <c r="C337" s="654"/>
      <c r="D337" s="674"/>
      <c r="E337" s="116"/>
      <c r="F337" s="110"/>
    </row>
    <row r="338" spans="1:6" ht="22.5" hidden="1" customHeight="1">
      <c r="A338" s="639"/>
      <c r="B338" s="642"/>
      <c r="C338" s="654"/>
      <c r="D338" s="674"/>
      <c r="E338" s="116"/>
      <c r="F338" s="110"/>
    </row>
    <row r="339" spans="1:6" ht="36" customHeight="1">
      <c r="A339" s="640"/>
      <c r="B339" s="643"/>
      <c r="C339" s="655"/>
      <c r="D339" s="675"/>
      <c r="E339" s="116"/>
      <c r="F339" s="110"/>
    </row>
    <row r="340" spans="1:6" ht="26.25" customHeight="1">
      <c r="A340" s="638">
        <v>83</v>
      </c>
      <c r="B340" s="641" t="s">
        <v>1779</v>
      </c>
      <c r="C340" s="653" t="s">
        <v>1509</v>
      </c>
      <c r="D340" s="673">
        <f>1000*0.52135</f>
        <v>521.35</v>
      </c>
      <c r="E340" s="116"/>
      <c r="F340" s="110"/>
    </row>
    <row r="341" spans="1:6" ht="26.25" customHeight="1">
      <c r="A341" s="639"/>
      <c r="B341" s="642"/>
      <c r="C341" s="654"/>
      <c r="D341" s="674"/>
      <c r="E341" s="116"/>
      <c r="F341" s="110"/>
    </row>
    <row r="342" spans="1:6" ht="26.25" customHeight="1">
      <c r="A342" s="639"/>
      <c r="B342" s="642"/>
      <c r="C342" s="654"/>
      <c r="D342" s="674"/>
      <c r="E342" s="116"/>
      <c r="F342" s="110"/>
    </row>
    <row r="343" spans="1:6" s="105" customFormat="1" ht="45.75" customHeight="1">
      <c r="A343" s="640"/>
      <c r="B343" s="643"/>
      <c r="C343" s="655"/>
      <c r="D343" s="675"/>
      <c r="E343" s="116"/>
      <c r="F343" s="110"/>
    </row>
    <row r="344" spans="1:6" ht="23.25" customHeight="1">
      <c r="A344" s="638">
        <v>84</v>
      </c>
      <c r="B344" s="641" t="s">
        <v>539</v>
      </c>
      <c r="C344" s="653" t="s">
        <v>487</v>
      </c>
      <c r="D344" s="673">
        <v>995.77850000000001</v>
      </c>
      <c r="E344" s="116"/>
      <c r="F344" s="110"/>
    </row>
    <row r="345" spans="1:6" ht="23.25" customHeight="1">
      <c r="A345" s="639"/>
      <c r="B345" s="642"/>
      <c r="C345" s="654"/>
      <c r="D345" s="674"/>
      <c r="E345" s="116"/>
      <c r="F345" s="110"/>
    </row>
    <row r="346" spans="1:6" ht="10.5" customHeight="1">
      <c r="A346" s="639"/>
      <c r="B346" s="642"/>
      <c r="C346" s="654"/>
      <c r="D346" s="674"/>
      <c r="E346" s="116"/>
      <c r="F346" s="110"/>
    </row>
    <row r="347" spans="1:6" ht="46.5" customHeight="1">
      <c r="A347" s="640"/>
      <c r="B347" s="643"/>
      <c r="C347" s="655"/>
      <c r="D347" s="675"/>
      <c r="E347" s="116"/>
      <c r="F347" s="110"/>
    </row>
    <row r="348" spans="1:6" ht="18" customHeight="1">
      <c r="A348" s="638">
        <v>85</v>
      </c>
      <c r="B348" s="641" t="s">
        <v>1757</v>
      </c>
      <c r="C348" s="653" t="s">
        <v>1510</v>
      </c>
      <c r="D348" s="673">
        <f>1000*0.52135</f>
        <v>521.35</v>
      </c>
      <c r="E348" s="116"/>
      <c r="F348" s="110"/>
    </row>
    <row r="349" spans="1:6" ht="18" hidden="1" customHeight="1">
      <c r="A349" s="639"/>
      <c r="B349" s="642"/>
      <c r="C349" s="654"/>
      <c r="D349" s="674"/>
      <c r="E349" s="116"/>
      <c r="F349" s="110"/>
    </row>
    <row r="350" spans="1:6" ht="18" hidden="1" customHeight="1">
      <c r="A350" s="639"/>
      <c r="B350" s="642"/>
      <c r="C350" s="654"/>
      <c r="D350" s="674"/>
      <c r="E350" s="116"/>
      <c r="F350" s="110"/>
    </row>
    <row r="351" spans="1:6" ht="30.75" customHeight="1">
      <c r="A351" s="640"/>
      <c r="B351" s="643"/>
      <c r="C351" s="655"/>
      <c r="D351" s="675"/>
      <c r="E351" s="116"/>
      <c r="F351" s="110"/>
    </row>
    <row r="352" spans="1:6" ht="18" customHeight="1">
      <c r="A352" s="638">
        <v>86</v>
      </c>
      <c r="B352" s="641" t="s">
        <v>540</v>
      </c>
      <c r="C352" s="653" t="s">
        <v>1510</v>
      </c>
      <c r="D352" s="682">
        <f>1000*2.68597</f>
        <v>2685.9700000000003</v>
      </c>
      <c r="E352" s="116"/>
      <c r="F352" s="110"/>
    </row>
    <row r="353" spans="1:6" ht="18" customHeight="1">
      <c r="A353" s="639"/>
      <c r="B353" s="642"/>
      <c r="C353" s="654"/>
      <c r="D353" s="683"/>
      <c r="E353" s="116"/>
      <c r="F353" s="110"/>
    </row>
    <row r="354" spans="1:6" ht="18" customHeight="1">
      <c r="A354" s="639"/>
      <c r="B354" s="642"/>
      <c r="C354" s="654"/>
      <c r="D354" s="683"/>
      <c r="E354" s="116"/>
      <c r="F354" s="110"/>
    </row>
    <row r="355" spans="1:6" ht="49.5" customHeight="1">
      <c r="A355" s="640"/>
      <c r="B355" s="643"/>
      <c r="C355" s="655"/>
      <c r="D355" s="684"/>
      <c r="E355" s="116"/>
      <c r="F355" s="110"/>
    </row>
    <row r="356" spans="1:6" ht="23.25" customHeight="1">
      <c r="A356" s="638">
        <v>87</v>
      </c>
      <c r="B356" s="641" t="s">
        <v>541</v>
      </c>
      <c r="C356" s="653" t="s">
        <v>1509</v>
      </c>
      <c r="D356" s="682">
        <f>100*26.8597</f>
        <v>2685.97</v>
      </c>
      <c r="E356" s="116"/>
      <c r="F356" s="110"/>
    </row>
    <row r="357" spans="1:6" ht="7.5" customHeight="1">
      <c r="A357" s="639"/>
      <c r="B357" s="642"/>
      <c r="C357" s="654"/>
      <c r="D357" s="683"/>
      <c r="E357" s="116"/>
      <c r="F357" s="110"/>
    </row>
    <row r="358" spans="1:6" ht="23.25" hidden="1" customHeight="1">
      <c r="A358" s="639"/>
      <c r="B358" s="642"/>
      <c r="C358" s="654"/>
      <c r="D358" s="683"/>
      <c r="E358" s="116"/>
      <c r="F358" s="110"/>
    </row>
    <row r="359" spans="1:6" ht="43.5" customHeight="1">
      <c r="A359" s="640"/>
      <c r="B359" s="643"/>
      <c r="C359" s="655"/>
      <c r="D359" s="684"/>
      <c r="E359" s="116"/>
      <c r="F359" s="110"/>
    </row>
    <row r="360" spans="1:6" s="106" customFormat="1" ht="21" customHeight="1">
      <c r="A360" s="638">
        <v>88</v>
      </c>
      <c r="B360" s="641" t="s">
        <v>514</v>
      </c>
      <c r="C360" s="653" t="s">
        <v>490</v>
      </c>
      <c r="D360" s="650">
        <f>100*1.106</f>
        <v>110.60000000000001</v>
      </c>
      <c r="E360" s="116"/>
      <c r="F360" s="110"/>
    </row>
    <row r="361" spans="1:6" s="106" customFormat="1" ht="10.5" customHeight="1">
      <c r="A361" s="639"/>
      <c r="B361" s="642"/>
      <c r="C361" s="654"/>
      <c r="D361" s="651"/>
      <c r="E361" s="116"/>
      <c r="F361" s="110"/>
    </row>
    <row r="362" spans="1:6" s="106" customFormat="1" ht="21" hidden="1" customHeight="1">
      <c r="A362" s="639"/>
      <c r="B362" s="642"/>
      <c r="C362" s="654"/>
      <c r="D362" s="651"/>
      <c r="E362" s="116"/>
      <c r="F362" s="110"/>
    </row>
    <row r="363" spans="1:6" s="106" customFormat="1" ht="36.75" customHeight="1">
      <c r="A363" s="640"/>
      <c r="B363" s="643"/>
      <c r="C363" s="655"/>
      <c r="D363" s="652"/>
      <c r="E363" s="116"/>
      <c r="F363" s="110"/>
    </row>
    <row r="364" spans="1:6" s="106" customFormat="1" ht="15.75" customHeight="1">
      <c r="A364" s="638">
        <v>89</v>
      </c>
      <c r="B364" s="641" t="s">
        <v>1780</v>
      </c>
      <c r="C364" s="653" t="s">
        <v>542</v>
      </c>
      <c r="D364" s="650">
        <f>0.7064*100</f>
        <v>70.64</v>
      </c>
      <c r="E364" s="116"/>
      <c r="F364" s="110"/>
    </row>
    <row r="365" spans="1:6" s="106" customFormat="1" ht="15" hidden="1" customHeight="1">
      <c r="A365" s="639"/>
      <c r="B365" s="642"/>
      <c r="C365" s="654"/>
      <c r="D365" s="651"/>
      <c r="E365" s="116"/>
      <c r="F365" s="110"/>
    </row>
    <row r="366" spans="1:6" s="106" customFormat="1" ht="21" hidden="1" customHeight="1">
      <c r="A366" s="639"/>
      <c r="B366" s="642"/>
      <c r="C366" s="654"/>
      <c r="D366" s="651"/>
      <c r="E366" s="116"/>
      <c r="F366" s="110"/>
    </row>
    <row r="367" spans="1:6" s="106" customFormat="1" ht="30.75" customHeight="1">
      <c r="A367" s="640"/>
      <c r="B367" s="643"/>
      <c r="C367" s="655"/>
      <c r="D367" s="652"/>
      <c r="E367" s="116"/>
      <c r="F367" s="110"/>
    </row>
    <row r="368" spans="1:6" s="106" customFormat="1" ht="17.25" customHeight="1">
      <c r="A368" s="638">
        <v>90</v>
      </c>
      <c r="B368" s="641" t="s">
        <v>543</v>
      </c>
      <c r="C368" s="653" t="s">
        <v>542</v>
      </c>
      <c r="D368" s="650">
        <v>72.05</v>
      </c>
      <c r="E368" s="116"/>
      <c r="F368" s="110"/>
    </row>
    <row r="369" spans="1:6" s="106" customFormat="1" ht="17.25" hidden="1" customHeight="1">
      <c r="A369" s="639"/>
      <c r="B369" s="642"/>
      <c r="C369" s="654"/>
      <c r="D369" s="651"/>
      <c r="E369" s="116"/>
      <c r="F369" s="110"/>
    </row>
    <row r="370" spans="1:6" s="106" customFormat="1" ht="17.25" hidden="1" customHeight="1">
      <c r="A370" s="639"/>
      <c r="B370" s="642"/>
      <c r="C370" s="654"/>
      <c r="D370" s="651"/>
      <c r="E370" s="116"/>
      <c r="F370" s="110"/>
    </row>
    <row r="371" spans="1:6" s="106" customFormat="1" ht="19.5" customHeight="1">
      <c r="A371" s="640"/>
      <c r="B371" s="643"/>
      <c r="C371" s="655"/>
      <c r="D371" s="652"/>
      <c r="E371" s="116"/>
      <c r="F371" s="110"/>
    </row>
    <row r="372" spans="1:6" s="106" customFormat="1" ht="17.25" customHeight="1">
      <c r="A372" s="638">
        <v>91</v>
      </c>
      <c r="B372" s="644" t="s">
        <v>544</v>
      </c>
      <c r="C372" s="653" t="s">
        <v>495</v>
      </c>
      <c r="D372" s="650">
        <f>100*5.7453</f>
        <v>574.53</v>
      </c>
      <c r="E372" s="116"/>
      <c r="F372" s="110"/>
    </row>
    <row r="373" spans="1:6" s="106" customFormat="1" ht="17.25" customHeight="1">
      <c r="A373" s="639"/>
      <c r="B373" s="645"/>
      <c r="C373" s="654"/>
      <c r="D373" s="651"/>
      <c r="E373" s="116"/>
      <c r="F373" s="110"/>
    </row>
    <row r="374" spans="1:6" ht="6.75" hidden="1" customHeight="1">
      <c r="A374" s="639"/>
      <c r="B374" s="645"/>
      <c r="C374" s="654"/>
      <c r="D374" s="651"/>
      <c r="E374" s="116"/>
      <c r="F374" s="110"/>
    </row>
    <row r="375" spans="1:6" ht="29.25" customHeight="1">
      <c r="A375" s="640"/>
      <c r="B375" s="646"/>
      <c r="C375" s="655"/>
      <c r="D375" s="652"/>
      <c r="E375" s="116"/>
      <c r="F375" s="110"/>
    </row>
    <row r="376" spans="1:6" ht="16.5" customHeight="1">
      <c r="A376" s="638">
        <v>92</v>
      </c>
      <c r="B376" s="641" t="s">
        <v>545</v>
      </c>
      <c r="C376" s="653" t="s">
        <v>495</v>
      </c>
      <c r="D376" s="650">
        <v>1264</v>
      </c>
      <c r="E376" s="116"/>
      <c r="F376" s="110"/>
    </row>
    <row r="377" spans="1:6" ht="19.5" hidden="1" customHeight="1">
      <c r="A377" s="639"/>
      <c r="B377" s="642"/>
      <c r="C377" s="654"/>
      <c r="D377" s="651"/>
      <c r="E377" s="116"/>
      <c r="F377" s="110"/>
    </row>
    <row r="378" spans="1:6" ht="19.5" hidden="1" customHeight="1">
      <c r="A378" s="639"/>
      <c r="B378" s="642"/>
      <c r="C378" s="654"/>
      <c r="D378" s="651"/>
      <c r="E378" s="116"/>
      <c r="F378" s="110"/>
    </row>
    <row r="379" spans="1:6" ht="19.5" customHeight="1">
      <c r="A379" s="640"/>
      <c r="B379" s="643"/>
      <c r="C379" s="655"/>
      <c r="D379" s="652"/>
      <c r="E379" s="116"/>
      <c r="F379" s="110"/>
    </row>
    <row r="380" spans="1:6" ht="19.5" customHeight="1">
      <c r="A380" s="638">
        <v>93</v>
      </c>
      <c r="B380" s="641" t="s">
        <v>1781</v>
      </c>
      <c r="C380" s="653" t="s">
        <v>542</v>
      </c>
      <c r="D380" s="650">
        <v>181.8</v>
      </c>
      <c r="E380" s="116"/>
      <c r="F380" s="110"/>
    </row>
    <row r="381" spans="1:6" ht="15" customHeight="1">
      <c r="A381" s="639"/>
      <c r="B381" s="642"/>
      <c r="C381" s="654"/>
      <c r="D381" s="651"/>
      <c r="E381" s="116"/>
      <c r="F381" s="110"/>
    </row>
    <row r="382" spans="1:6" ht="4.5" hidden="1" customHeight="1">
      <c r="A382" s="639"/>
      <c r="B382" s="642"/>
      <c r="C382" s="654"/>
      <c r="D382" s="651"/>
      <c r="E382" s="116"/>
      <c r="F382" s="110"/>
    </row>
    <row r="383" spans="1:6" s="105" customFormat="1" ht="33" customHeight="1">
      <c r="A383" s="640"/>
      <c r="B383" s="643"/>
      <c r="C383" s="655"/>
      <c r="D383" s="652"/>
      <c r="E383" s="116"/>
      <c r="F383" s="110"/>
    </row>
    <row r="384" spans="1:6" ht="20.25" customHeight="1">
      <c r="A384" s="638">
        <v>94</v>
      </c>
      <c r="B384" s="641" t="s">
        <v>1782</v>
      </c>
      <c r="C384" s="653" t="s">
        <v>542</v>
      </c>
      <c r="D384" s="650">
        <v>318.77</v>
      </c>
      <c r="E384" s="116"/>
      <c r="F384" s="110"/>
    </row>
    <row r="385" spans="1:6" ht="7.5" customHeight="1">
      <c r="A385" s="639"/>
      <c r="B385" s="642"/>
      <c r="C385" s="654"/>
      <c r="D385" s="651"/>
      <c r="E385" s="116"/>
      <c r="F385" s="110"/>
    </row>
    <row r="386" spans="1:6" ht="5.25" customHeight="1">
      <c r="A386" s="639"/>
      <c r="B386" s="642"/>
      <c r="C386" s="654"/>
      <c r="D386" s="651"/>
      <c r="E386" s="116"/>
      <c r="F386" s="110"/>
    </row>
    <row r="387" spans="1:6" ht="36.75" customHeight="1">
      <c r="A387" s="640"/>
      <c r="B387" s="643"/>
      <c r="C387" s="655"/>
      <c r="D387" s="652"/>
      <c r="E387" s="116"/>
      <c r="F387" s="110"/>
    </row>
    <row r="388" spans="1:6" ht="9.75" customHeight="1">
      <c r="A388" s="638">
        <v>95</v>
      </c>
      <c r="B388" s="641" t="s">
        <v>546</v>
      </c>
      <c r="C388" s="653" t="s">
        <v>542</v>
      </c>
      <c r="D388" s="650">
        <v>508.1</v>
      </c>
      <c r="E388" s="116"/>
      <c r="F388" s="110"/>
    </row>
    <row r="389" spans="1:6" ht="20.25" hidden="1" customHeight="1">
      <c r="A389" s="639"/>
      <c r="B389" s="642"/>
      <c r="C389" s="654"/>
      <c r="D389" s="651"/>
      <c r="E389" s="116"/>
      <c r="F389" s="110"/>
    </row>
    <row r="390" spans="1:6" ht="30" customHeight="1">
      <c r="A390" s="639"/>
      <c r="B390" s="642"/>
      <c r="C390" s="654"/>
      <c r="D390" s="651"/>
      <c r="E390" s="116"/>
      <c r="F390" s="110"/>
    </row>
    <row r="391" spans="1:6" ht="1.5" customHeight="1">
      <c r="A391" s="640"/>
      <c r="B391" s="643"/>
      <c r="C391" s="655"/>
      <c r="D391" s="652"/>
      <c r="E391" s="116"/>
      <c r="F391" s="110"/>
    </row>
    <row r="392" spans="1:6" ht="13.5" customHeight="1">
      <c r="A392" s="638">
        <v>96</v>
      </c>
      <c r="B392" s="641" t="s">
        <v>547</v>
      </c>
      <c r="C392" s="653" t="s">
        <v>542</v>
      </c>
      <c r="D392" s="650">
        <v>508.1</v>
      </c>
      <c r="E392" s="116"/>
      <c r="F392" s="110"/>
    </row>
    <row r="393" spans="1:6" ht="5.25" customHeight="1">
      <c r="A393" s="639"/>
      <c r="B393" s="642"/>
      <c r="C393" s="654"/>
      <c r="D393" s="651"/>
      <c r="E393" s="116"/>
      <c r="F393" s="110"/>
    </row>
    <row r="394" spans="1:6" ht="20.25" customHeight="1">
      <c r="A394" s="639"/>
      <c r="B394" s="642"/>
      <c r="C394" s="654"/>
      <c r="D394" s="651"/>
      <c r="E394" s="116"/>
      <c r="F394" s="110"/>
    </row>
    <row r="395" spans="1:6" ht="27" customHeight="1">
      <c r="A395" s="640"/>
      <c r="B395" s="643"/>
      <c r="C395" s="655"/>
      <c r="D395" s="652"/>
      <c r="E395" s="116"/>
      <c r="F395" s="110"/>
    </row>
    <row r="396" spans="1:6" ht="20.25" customHeight="1">
      <c r="A396" s="638">
        <v>97</v>
      </c>
      <c r="B396" s="641" t="s">
        <v>1753</v>
      </c>
      <c r="C396" s="653" t="s">
        <v>487</v>
      </c>
      <c r="D396" s="650">
        <v>5.915</v>
      </c>
      <c r="E396" s="116"/>
      <c r="F396" s="110"/>
    </row>
    <row r="397" spans="1:6" ht="23.25" customHeight="1">
      <c r="A397" s="639"/>
      <c r="B397" s="642"/>
      <c r="C397" s="654"/>
      <c r="D397" s="651"/>
      <c r="E397" s="116"/>
      <c r="F397" s="110"/>
    </row>
    <row r="398" spans="1:6" ht="23.25" customHeight="1">
      <c r="A398" s="639"/>
      <c r="B398" s="642"/>
      <c r="C398" s="654"/>
      <c r="D398" s="651"/>
      <c r="E398" s="116"/>
      <c r="F398" s="110"/>
    </row>
    <row r="399" spans="1:6" ht="21.75" customHeight="1">
      <c r="A399" s="640"/>
      <c r="B399" s="643"/>
      <c r="C399" s="655"/>
      <c r="D399" s="652"/>
      <c r="E399" s="116"/>
      <c r="F399" s="110"/>
    </row>
    <row r="400" spans="1:6" s="106" customFormat="1" ht="23.25" customHeight="1">
      <c r="A400" s="638">
        <v>98</v>
      </c>
      <c r="B400" s="641" t="s">
        <v>548</v>
      </c>
      <c r="C400" s="653" t="s">
        <v>286</v>
      </c>
      <c r="D400" s="673">
        <v>3.03668</v>
      </c>
      <c r="E400" s="116"/>
      <c r="F400" s="110"/>
    </row>
    <row r="401" spans="1:6" s="106" customFormat="1" ht="6" customHeight="1">
      <c r="A401" s="639"/>
      <c r="B401" s="642"/>
      <c r="C401" s="654"/>
      <c r="D401" s="674"/>
      <c r="E401" s="116"/>
      <c r="F401" s="110"/>
    </row>
    <row r="402" spans="1:6" s="106" customFormat="1" ht="3" customHeight="1">
      <c r="A402" s="639"/>
      <c r="B402" s="642"/>
      <c r="C402" s="654"/>
      <c r="D402" s="674"/>
      <c r="E402" s="116"/>
      <c r="F402" s="110"/>
    </row>
    <row r="403" spans="1:6" s="106" customFormat="1" ht="45" customHeight="1">
      <c r="A403" s="640"/>
      <c r="B403" s="643"/>
      <c r="C403" s="655"/>
      <c r="D403" s="675"/>
      <c r="E403" s="116"/>
      <c r="F403" s="110"/>
    </row>
    <row r="404" spans="1:6" s="106" customFormat="1" ht="17.25" customHeight="1">
      <c r="A404" s="638">
        <v>99</v>
      </c>
      <c r="B404" s="641" t="s">
        <v>1754</v>
      </c>
      <c r="C404" s="653" t="s">
        <v>525</v>
      </c>
      <c r="D404" s="703">
        <v>3.04E-2</v>
      </c>
      <c r="E404" s="116"/>
      <c r="F404" s="110"/>
    </row>
    <row r="405" spans="1:6" s="106" customFormat="1" ht="21.75" hidden="1" customHeight="1">
      <c r="A405" s="639"/>
      <c r="B405" s="642"/>
      <c r="C405" s="654"/>
      <c r="D405" s="704"/>
      <c r="E405" s="116"/>
      <c r="F405" s="110"/>
    </row>
    <row r="406" spans="1:6" s="106" customFormat="1" ht="21.75" hidden="1" customHeight="1">
      <c r="A406" s="639"/>
      <c r="B406" s="642"/>
      <c r="C406" s="654"/>
      <c r="D406" s="704"/>
      <c r="E406" s="116"/>
      <c r="F406" s="110"/>
    </row>
    <row r="407" spans="1:6" s="106" customFormat="1" ht="21.75" customHeight="1">
      <c r="A407" s="640"/>
      <c r="B407" s="643"/>
      <c r="C407" s="655"/>
      <c r="D407" s="705"/>
      <c r="E407" s="116"/>
      <c r="F407" s="110"/>
    </row>
    <row r="408" spans="1:6" s="106" customFormat="1" ht="18.75" customHeight="1">
      <c r="A408" s="638">
        <v>100</v>
      </c>
      <c r="B408" s="641" t="s">
        <v>518</v>
      </c>
      <c r="C408" s="653" t="s">
        <v>1511</v>
      </c>
      <c r="D408" s="682">
        <f>100*21.745</f>
        <v>2174.5</v>
      </c>
      <c r="E408" s="116"/>
      <c r="F408" s="110"/>
    </row>
    <row r="409" spans="1:6" s="106" customFormat="1" ht="43.9" customHeight="1">
      <c r="A409" s="639"/>
      <c r="B409" s="642"/>
      <c r="C409" s="654"/>
      <c r="D409" s="683"/>
      <c r="E409" s="116"/>
      <c r="F409" s="110"/>
    </row>
    <row r="410" spans="1:6" s="106" customFormat="1" ht="18.75" hidden="1" customHeight="1">
      <c r="A410" s="639"/>
      <c r="B410" s="642"/>
      <c r="C410" s="654"/>
      <c r="D410" s="683"/>
      <c r="E410" s="116"/>
      <c r="F410" s="110"/>
    </row>
    <row r="411" spans="1:6" s="106" customFormat="1" ht="40.5" customHeight="1">
      <c r="A411" s="640"/>
      <c r="B411" s="643"/>
      <c r="C411" s="655"/>
      <c r="D411" s="684"/>
      <c r="E411" s="116"/>
      <c r="F411" s="110"/>
    </row>
    <row r="412" spans="1:6" ht="19.5" customHeight="1">
      <c r="A412" s="638">
        <v>104</v>
      </c>
      <c r="B412" s="641" t="s">
        <v>502</v>
      </c>
      <c r="C412" s="653" t="s">
        <v>549</v>
      </c>
      <c r="D412" s="706">
        <v>652.25</v>
      </c>
      <c r="E412" s="116"/>
      <c r="F412" s="110"/>
    </row>
    <row r="413" spans="1:6" ht="20.25" hidden="1" customHeight="1">
      <c r="A413" s="639"/>
      <c r="B413" s="642"/>
      <c r="C413" s="654"/>
      <c r="D413" s="707"/>
      <c r="E413" s="116"/>
      <c r="F413" s="110"/>
    </row>
    <row r="414" spans="1:6" ht="20.25" hidden="1" customHeight="1">
      <c r="A414" s="639"/>
      <c r="B414" s="642"/>
      <c r="C414" s="654"/>
      <c r="D414" s="707"/>
      <c r="E414" s="116"/>
      <c r="F414" s="110"/>
    </row>
    <row r="415" spans="1:6" ht="20.25" customHeight="1">
      <c r="A415" s="640"/>
      <c r="B415" s="643"/>
      <c r="C415" s="655"/>
      <c r="D415" s="708"/>
      <c r="E415" s="116"/>
      <c r="F415" s="110"/>
    </row>
    <row r="416" spans="1:6" ht="30.75" customHeight="1">
      <c r="A416" s="638">
        <v>105</v>
      </c>
      <c r="B416" s="641" t="s">
        <v>504</v>
      </c>
      <c r="C416" s="653" t="s">
        <v>506</v>
      </c>
      <c r="D416" s="682">
        <v>4349</v>
      </c>
      <c r="E416" s="116"/>
      <c r="F416" s="110"/>
    </row>
    <row r="417" spans="1:7" ht="0.75" customHeight="1">
      <c r="A417" s="639"/>
      <c r="B417" s="642"/>
      <c r="C417" s="654"/>
      <c r="D417" s="683"/>
      <c r="E417" s="116"/>
      <c r="F417" s="110"/>
    </row>
    <row r="418" spans="1:7" ht="19.5" hidden="1" customHeight="1">
      <c r="A418" s="639"/>
      <c r="B418" s="642"/>
      <c r="C418" s="654"/>
      <c r="D418" s="683"/>
      <c r="E418" s="116"/>
      <c r="F418" s="110"/>
    </row>
    <row r="419" spans="1:7" ht="23.25" customHeight="1">
      <c r="A419" s="640"/>
      <c r="B419" s="643"/>
      <c r="C419" s="655"/>
      <c r="D419" s="684"/>
      <c r="E419" s="116"/>
      <c r="F419" s="110"/>
    </row>
    <row r="420" spans="1:7" ht="19.5" customHeight="1">
      <c r="A420" s="638">
        <v>106</v>
      </c>
      <c r="B420" s="641" t="s">
        <v>1783</v>
      </c>
      <c r="C420" s="653" t="s">
        <v>1513</v>
      </c>
      <c r="D420" s="650">
        <f>100*4.1678</f>
        <v>416.78</v>
      </c>
      <c r="E420" s="116"/>
      <c r="F420" s="110"/>
    </row>
    <row r="421" spans="1:7" ht="19.5" customHeight="1">
      <c r="A421" s="639"/>
      <c r="B421" s="642"/>
      <c r="C421" s="654"/>
      <c r="D421" s="651"/>
      <c r="E421" s="116"/>
      <c r="F421" s="110"/>
    </row>
    <row r="422" spans="1:7" ht="12" customHeight="1">
      <c r="A422" s="639"/>
      <c r="B422" s="642"/>
      <c r="C422" s="654"/>
      <c r="D422" s="651"/>
      <c r="E422" s="116"/>
      <c r="F422" s="110"/>
    </row>
    <row r="423" spans="1:7" ht="30" customHeight="1">
      <c r="A423" s="639"/>
      <c r="B423" s="642"/>
      <c r="C423" s="654"/>
      <c r="D423" s="651"/>
      <c r="E423" s="220"/>
      <c r="F423" s="427"/>
    </row>
    <row r="424" spans="1:7" s="106" customFormat="1" ht="27" customHeight="1">
      <c r="A424" s="647">
        <v>108</v>
      </c>
      <c r="B424" s="648" t="s">
        <v>550</v>
      </c>
      <c r="C424" s="667" t="s">
        <v>507</v>
      </c>
      <c r="D424" s="709">
        <v>1000.27</v>
      </c>
      <c r="E424" s="116"/>
      <c r="F424" s="110"/>
    </row>
    <row r="425" spans="1:7" s="106" customFormat="1" ht="19.5" customHeight="1">
      <c r="A425" s="647"/>
      <c r="B425" s="648"/>
      <c r="C425" s="667"/>
      <c r="D425" s="709"/>
      <c r="E425" s="116"/>
      <c r="F425" s="110"/>
    </row>
    <row r="426" spans="1:7" s="106" customFormat="1" ht="19.5" customHeight="1">
      <c r="A426" s="647"/>
      <c r="B426" s="648"/>
      <c r="C426" s="667"/>
      <c r="D426" s="709"/>
      <c r="E426" s="116"/>
      <c r="F426" s="110"/>
    </row>
    <row r="427" spans="1:7" s="106" customFormat="1" ht="30" customHeight="1">
      <c r="A427" s="647"/>
      <c r="B427" s="648"/>
      <c r="C427" s="667"/>
      <c r="D427" s="709"/>
      <c r="E427" s="116"/>
      <c r="F427" s="110"/>
      <c r="G427" s="436"/>
    </row>
    <row r="428" spans="1:7" s="106" customFormat="1" ht="15" customHeight="1">
      <c r="A428" s="115"/>
      <c r="B428" s="710" t="s">
        <v>1784</v>
      </c>
      <c r="C428" s="710"/>
      <c r="D428" s="710"/>
      <c r="E428" s="710"/>
      <c r="F428" s="500"/>
      <c r="G428" s="437"/>
    </row>
    <row r="429" spans="1:7" s="106" customFormat="1" ht="14.25" customHeight="1">
      <c r="A429" s="115"/>
      <c r="B429" s="711" t="s">
        <v>1785</v>
      </c>
      <c r="C429" s="662"/>
      <c r="D429" s="662"/>
      <c r="E429" s="662"/>
      <c r="F429" s="440"/>
      <c r="G429" s="438"/>
    </row>
    <row r="430" spans="1:7" s="106" customFormat="1" ht="15" customHeight="1">
      <c r="A430" s="638">
        <v>109</v>
      </c>
      <c r="B430" s="641" t="s">
        <v>1786</v>
      </c>
      <c r="C430" s="653" t="s">
        <v>272</v>
      </c>
      <c r="D430" s="685">
        <f>1000*3.70257</f>
        <v>3702.57</v>
      </c>
      <c r="E430" s="439"/>
      <c r="F430" s="110"/>
      <c r="G430" s="436"/>
    </row>
    <row r="431" spans="1:7" s="106" customFormat="1">
      <c r="A431" s="639"/>
      <c r="B431" s="642"/>
      <c r="C431" s="654"/>
      <c r="D431" s="686"/>
      <c r="E431" s="439"/>
      <c r="F431" s="110"/>
    </row>
    <row r="432" spans="1:7" s="106" customFormat="1">
      <c r="A432" s="639"/>
      <c r="B432" s="642"/>
      <c r="C432" s="654"/>
      <c r="D432" s="686"/>
      <c r="E432" s="439"/>
      <c r="F432" s="110"/>
    </row>
    <row r="433" spans="1:6" s="106" customFormat="1" ht="57.75" customHeight="1">
      <c r="A433" s="640"/>
      <c r="B433" s="643"/>
      <c r="C433" s="655"/>
      <c r="D433" s="687"/>
      <c r="E433" s="116"/>
      <c r="F433" s="110"/>
    </row>
    <row r="434" spans="1:6" s="106" customFormat="1" ht="17.25" customHeight="1">
      <c r="A434" s="638">
        <v>110</v>
      </c>
      <c r="B434" s="641" t="s">
        <v>538</v>
      </c>
      <c r="C434" s="653" t="s">
        <v>740</v>
      </c>
      <c r="D434" s="673">
        <f>100*1.5591</f>
        <v>155.91</v>
      </c>
      <c r="E434" s="116"/>
      <c r="F434" s="110"/>
    </row>
    <row r="435" spans="1:6" s="106" customFormat="1" ht="17.25" customHeight="1">
      <c r="A435" s="639"/>
      <c r="B435" s="642"/>
      <c r="C435" s="654"/>
      <c r="D435" s="674"/>
      <c r="E435" s="116"/>
      <c r="F435" s="110"/>
    </row>
    <row r="436" spans="1:6" s="106" customFormat="1" ht="17.25" customHeight="1">
      <c r="A436" s="639"/>
      <c r="B436" s="642"/>
      <c r="C436" s="654"/>
      <c r="D436" s="674"/>
      <c r="E436" s="116"/>
      <c r="F436" s="110"/>
    </row>
    <row r="437" spans="1:6" s="106" customFormat="1" ht="32.25" customHeight="1">
      <c r="A437" s="640"/>
      <c r="B437" s="643"/>
      <c r="C437" s="655"/>
      <c r="D437" s="675"/>
      <c r="E437" s="116"/>
      <c r="F437" s="110"/>
    </row>
    <row r="438" spans="1:6" s="106" customFormat="1" ht="24.75" customHeight="1">
      <c r="A438" s="638">
        <v>111</v>
      </c>
      <c r="B438" s="641" t="s">
        <v>551</v>
      </c>
      <c r="C438" s="653" t="s">
        <v>272</v>
      </c>
      <c r="D438" s="673">
        <f>1000*0.17958</f>
        <v>179.57999999999998</v>
      </c>
      <c r="E438" s="116"/>
      <c r="F438" s="110"/>
    </row>
    <row r="439" spans="1:6" s="106" customFormat="1" ht="24.75" customHeight="1">
      <c r="A439" s="639"/>
      <c r="B439" s="642"/>
      <c r="C439" s="654"/>
      <c r="D439" s="674"/>
      <c r="E439" s="116"/>
      <c r="F439" s="110"/>
    </row>
    <row r="440" spans="1:6" ht="24.75" customHeight="1">
      <c r="A440" s="639"/>
      <c r="B440" s="642"/>
      <c r="C440" s="654"/>
      <c r="D440" s="674"/>
      <c r="E440" s="116"/>
      <c r="F440" s="110"/>
    </row>
    <row r="441" spans="1:6" ht="42" customHeight="1">
      <c r="A441" s="640"/>
      <c r="B441" s="643"/>
      <c r="C441" s="655"/>
      <c r="D441" s="675"/>
      <c r="E441" s="116"/>
      <c r="F441" s="110"/>
    </row>
    <row r="442" spans="1:6" ht="24" customHeight="1">
      <c r="A442" s="638">
        <v>112</v>
      </c>
      <c r="B442" s="641" t="s">
        <v>539</v>
      </c>
      <c r="C442" s="653" t="s">
        <v>487</v>
      </c>
      <c r="D442" s="673">
        <v>342.99779999999998</v>
      </c>
      <c r="E442" s="116"/>
      <c r="F442" s="110"/>
    </row>
    <row r="443" spans="1:6" ht="16.5" customHeight="1">
      <c r="A443" s="639"/>
      <c r="B443" s="642"/>
      <c r="C443" s="654"/>
      <c r="D443" s="674"/>
      <c r="E443" s="116"/>
      <c r="F443" s="110"/>
    </row>
    <row r="444" spans="1:6" ht="24" customHeight="1">
      <c r="A444" s="639"/>
      <c r="B444" s="642"/>
      <c r="C444" s="654"/>
      <c r="D444" s="674"/>
      <c r="E444" s="116"/>
      <c r="F444" s="110"/>
    </row>
    <row r="445" spans="1:6" ht="27.75" customHeight="1">
      <c r="A445" s="640"/>
      <c r="B445" s="643"/>
      <c r="C445" s="655"/>
      <c r="D445" s="675"/>
      <c r="E445" s="116"/>
      <c r="F445" s="110"/>
    </row>
    <row r="446" spans="1:6" ht="19.5" customHeight="1">
      <c r="A446" s="638">
        <v>113</v>
      </c>
      <c r="B446" s="641" t="s">
        <v>1757</v>
      </c>
      <c r="C446" s="653" t="s">
        <v>542</v>
      </c>
      <c r="D446" s="673">
        <f>1000*0.17958</f>
        <v>179.57999999999998</v>
      </c>
      <c r="E446" s="116"/>
      <c r="F446" s="110"/>
    </row>
    <row r="447" spans="1:6" ht="10.5" customHeight="1">
      <c r="A447" s="639"/>
      <c r="B447" s="642"/>
      <c r="C447" s="654"/>
      <c r="D447" s="674"/>
      <c r="E447" s="116"/>
      <c r="F447" s="110"/>
    </row>
    <row r="448" spans="1:6" ht="19.5" hidden="1" customHeight="1">
      <c r="A448" s="639"/>
      <c r="B448" s="642"/>
      <c r="C448" s="654"/>
      <c r="D448" s="674"/>
      <c r="E448" s="116"/>
      <c r="F448" s="110"/>
    </row>
    <row r="449" spans="1:6" s="105" customFormat="1" ht="19.5" customHeight="1">
      <c r="A449" s="640"/>
      <c r="B449" s="643"/>
      <c r="C449" s="655"/>
      <c r="D449" s="675"/>
      <c r="E449" s="116"/>
      <c r="F449" s="110"/>
    </row>
    <row r="450" spans="1:6" ht="20.25" customHeight="1">
      <c r="A450" s="638">
        <v>114</v>
      </c>
      <c r="B450" s="641" t="s">
        <v>540</v>
      </c>
      <c r="C450" s="653" t="s">
        <v>490</v>
      </c>
      <c r="D450" s="650">
        <f>1000*3.70257</f>
        <v>3702.57</v>
      </c>
      <c r="E450" s="116"/>
      <c r="F450" s="110"/>
    </row>
    <row r="451" spans="1:6" ht="20.25" customHeight="1">
      <c r="A451" s="639"/>
      <c r="B451" s="642"/>
      <c r="C451" s="654"/>
      <c r="D451" s="651"/>
      <c r="E451" s="116"/>
      <c r="F451" s="110"/>
    </row>
    <row r="452" spans="1:6" ht="20.25" customHeight="1">
      <c r="A452" s="639"/>
      <c r="B452" s="642"/>
      <c r="C452" s="654"/>
      <c r="D452" s="651"/>
      <c r="E452" s="116"/>
      <c r="F452" s="110"/>
    </row>
    <row r="453" spans="1:6" ht="46.5" customHeight="1">
      <c r="A453" s="640"/>
      <c r="B453" s="643"/>
      <c r="C453" s="655"/>
      <c r="D453" s="652"/>
      <c r="E453" s="116"/>
      <c r="F453" s="110"/>
    </row>
    <row r="454" spans="1:6" ht="18.75" customHeight="1">
      <c r="A454" s="638">
        <v>115</v>
      </c>
      <c r="B454" s="641" t="s">
        <v>541</v>
      </c>
      <c r="C454" s="653" t="s">
        <v>480</v>
      </c>
      <c r="D454" s="682">
        <f>100*37.0257</f>
        <v>3702.57</v>
      </c>
      <c r="E454" s="116"/>
      <c r="F454" s="110"/>
    </row>
    <row r="455" spans="1:6" ht="18" customHeight="1">
      <c r="A455" s="639"/>
      <c r="B455" s="642"/>
      <c r="C455" s="654"/>
      <c r="D455" s="683"/>
      <c r="E455" s="116"/>
      <c r="F455" s="110"/>
    </row>
    <row r="456" spans="1:6" ht="18.75" hidden="1" customHeight="1">
      <c r="A456" s="639"/>
      <c r="B456" s="642"/>
      <c r="C456" s="654"/>
      <c r="D456" s="683"/>
      <c r="E456" s="116"/>
      <c r="F456" s="110"/>
    </row>
    <row r="457" spans="1:6" ht="18.75" customHeight="1">
      <c r="A457" s="640"/>
      <c r="B457" s="643"/>
      <c r="C457" s="655"/>
      <c r="D457" s="684"/>
      <c r="E457" s="116"/>
      <c r="F457" s="110"/>
    </row>
    <row r="458" spans="1:6" ht="18.75" customHeight="1">
      <c r="A458" s="638">
        <v>116</v>
      </c>
      <c r="B458" s="641" t="s">
        <v>552</v>
      </c>
      <c r="C458" s="653" t="s">
        <v>740</v>
      </c>
      <c r="D458" s="650">
        <f>100*1.5591</f>
        <v>155.91</v>
      </c>
      <c r="E458" s="116"/>
      <c r="F458" s="110"/>
    </row>
    <row r="459" spans="1:6" ht="18.75" customHeight="1">
      <c r="A459" s="639"/>
      <c r="B459" s="642"/>
      <c r="C459" s="654"/>
      <c r="D459" s="651"/>
      <c r="E459" s="116"/>
      <c r="F459" s="110"/>
    </row>
    <row r="460" spans="1:6" ht="30" customHeight="1">
      <c r="A460" s="639"/>
      <c r="B460" s="642"/>
      <c r="C460" s="654"/>
      <c r="D460" s="651"/>
      <c r="E460" s="116"/>
      <c r="F460" s="110"/>
    </row>
    <row r="461" spans="1:6" ht="1.5" customHeight="1">
      <c r="A461" s="640"/>
      <c r="B461" s="643"/>
      <c r="C461" s="655"/>
      <c r="D461" s="652"/>
      <c r="E461" s="116"/>
      <c r="F461" s="110"/>
    </row>
    <row r="462" spans="1:6" ht="18.75" customHeight="1">
      <c r="A462" s="638">
        <v>117</v>
      </c>
      <c r="B462" s="641" t="s">
        <v>515</v>
      </c>
      <c r="C462" s="653" t="s">
        <v>282</v>
      </c>
      <c r="D462" s="650">
        <v>9.7919999999999998</v>
      </c>
      <c r="E462" s="116"/>
      <c r="F462" s="110"/>
    </row>
    <row r="463" spans="1:6" ht="5.25" customHeight="1">
      <c r="A463" s="639"/>
      <c r="B463" s="642"/>
      <c r="C463" s="654"/>
      <c r="D463" s="651"/>
      <c r="E463" s="116"/>
      <c r="F463" s="110"/>
    </row>
    <row r="464" spans="1:6" ht="18.75" hidden="1" customHeight="1">
      <c r="A464" s="639"/>
      <c r="B464" s="642"/>
      <c r="C464" s="654"/>
      <c r="D464" s="651"/>
      <c r="E464" s="116"/>
      <c r="F464" s="110"/>
    </row>
    <row r="465" spans="1:6" ht="24.75" customHeight="1">
      <c r="A465" s="640"/>
      <c r="B465" s="643"/>
      <c r="C465" s="655"/>
      <c r="D465" s="652"/>
      <c r="E465" s="116"/>
      <c r="F465" s="110"/>
    </row>
    <row r="466" spans="1:6" s="106" customFormat="1" ht="28.5" customHeight="1">
      <c r="A466" s="638">
        <v>118</v>
      </c>
      <c r="B466" s="641" t="s">
        <v>553</v>
      </c>
      <c r="C466" s="653" t="s">
        <v>282</v>
      </c>
      <c r="D466" s="650">
        <v>12.73</v>
      </c>
      <c r="E466" s="116"/>
      <c r="F466" s="110"/>
    </row>
    <row r="467" spans="1:6" s="106" customFormat="1" ht="6" customHeight="1">
      <c r="A467" s="639"/>
      <c r="B467" s="642"/>
      <c r="C467" s="654"/>
      <c r="D467" s="651"/>
      <c r="E467" s="116"/>
      <c r="F467" s="110"/>
    </row>
    <row r="468" spans="1:6" s="106" customFormat="1" ht="18" customHeight="1">
      <c r="A468" s="639"/>
      <c r="B468" s="642"/>
      <c r="C468" s="654"/>
      <c r="D468" s="651"/>
      <c r="E468" s="116"/>
      <c r="F468" s="110"/>
    </row>
    <row r="469" spans="1:6" s="106" customFormat="1" ht="14.25" customHeight="1">
      <c r="A469" s="640"/>
      <c r="B469" s="643"/>
      <c r="C469" s="655"/>
      <c r="D469" s="652"/>
      <c r="E469" s="116"/>
      <c r="F469" s="110"/>
    </row>
    <row r="470" spans="1:6" s="106" customFormat="1" ht="20.25" customHeight="1">
      <c r="A470" s="638">
        <v>119</v>
      </c>
      <c r="B470" s="641" t="s">
        <v>517</v>
      </c>
      <c r="C470" s="653" t="s">
        <v>272</v>
      </c>
      <c r="D470" s="650">
        <f>100*1.8492</f>
        <v>184.92</v>
      </c>
      <c r="E470" s="116"/>
      <c r="F470" s="110"/>
    </row>
    <row r="471" spans="1:6" s="106" customFormat="1" ht="11.25" customHeight="1">
      <c r="A471" s="639"/>
      <c r="B471" s="642"/>
      <c r="C471" s="654"/>
      <c r="D471" s="651"/>
      <c r="E471" s="116"/>
      <c r="F471" s="110"/>
    </row>
    <row r="472" spans="1:6" s="106" customFormat="1" ht="20.25" hidden="1" customHeight="1">
      <c r="A472" s="639"/>
      <c r="B472" s="642"/>
      <c r="C472" s="654"/>
      <c r="D472" s="651"/>
      <c r="E472" s="116"/>
      <c r="F472" s="110"/>
    </row>
    <row r="473" spans="1:6" s="106" customFormat="1" ht="32.25" customHeight="1">
      <c r="A473" s="640"/>
      <c r="B473" s="643"/>
      <c r="C473" s="655"/>
      <c r="D473" s="652"/>
      <c r="E473" s="116"/>
      <c r="F473" s="110"/>
    </row>
    <row r="474" spans="1:6" s="106" customFormat="1" ht="16.5" customHeight="1">
      <c r="A474" s="638">
        <v>120</v>
      </c>
      <c r="B474" s="641" t="s">
        <v>1758</v>
      </c>
      <c r="C474" s="653" t="s">
        <v>282</v>
      </c>
      <c r="D474" s="650">
        <v>186.8</v>
      </c>
      <c r="E474" s="116"/>
      <c r="F474" s="110"/>
    </row>
    <row r="475" spans="1:6" s="106" customFormat="1" ht="20.25" hidden="1" customHeight="1">
      <c r="A475" s="639"/>
      <c r="B475" s="642"/>
      <c r="C475" s="654"/>
      <c r="D475" s="651"/>
      <c r="E475" s="116"/>
      <c r="F475" s="110"/>
    </row>
    <row r="476" spans="1:6" s="106" customFormat="1" ht="4.5" hidden="1" customHeight="1">
      <c r="A476" s="639"/>
      <c r="B476" s="642"/>
      <c r="C476" s="654"/>
      <c r="D476" s="651"/>
      <c r="E476" s="116"/>
      <c r="F476" s="110"/>
    </row>
    <row r="477" spans="1:6" s="106" customFormat="1" ht="27.75" customHeight="1">
      <c r="A477" s="640"/>
      <c r="B477" s="643"/>
      <c r="C477" s="655"/>
      <c r="D477" s="652"/>
      <c r="E477" s="116"/>
      <c r="F477" s="110"/>
    </row>
    <row r="478" spans="1:6" s="106" customFormat="1" ht="20.25" customHeight="1">
      <c r="A478" s="638">
        <v>121</v>
      </c>
      <c r="B478" s="641" t="s">
        <v>1787</v>
      </c>
      <c r="C478" s="653" t="s">
        <v>487</v>
      </c>
      <c r="D478" s="650">
        <v>12.230399999999999</v>
      </c>
      <c r="E478" s="116"/>
      <c r="F478" s="110"/>
    </row>
    <row r="479" spans="1:6" s="106" customFormat="1" ht="5.25" customHeight="1">
      <c r="A479" s="639"/>
      <c r="B479" s="642"/>
      <c r="C479" s="654"/>
      <c r="D479" s="651"/>
      <c r="E479" s="116"/>
      <c r="F479" s="110"/>
    </row>
    <row r="480" spans="1:6" ht="21.75" customHeight="1">
      <c r="A480" s="639"/>
      <c r="B480" s="642"/>
      <c r="C480" s="654"/>
      <c r="D480" s="651"/>
      <c r="E480" s="116"/>
      <c r="F480" s="110"/>
    </row>
    <row r="481" spans="1:6" ht="27.75" customHeight="1">
      <c r="A481" s="640"/>
      <c r="B481" s="643"/>
      <c r="C481" s="655"/>
      <c r="D481" s="652"/>
      <c r="E481" s="116"/>
      <c r="F481" s="110"/>
    </row>
    <row r="482" spans="1:6" ht="27.75" customHeight="1">
      <c r="A482" s="638">
        <v>122</v>
      </c>
      <c r="B482" s="641" t="s">
        <v>527</v>
      </c>
      <c r="C482" s="653" t="s">
        <v>487</v>
      </c>
      <c r="D482" s="650">
        <v>12.6</v>
      </c>
      <c r="E482" s="116"/>
      <c r="F482" s="110"/>
    </row>
    <row r="483" spans="1:6" ht="9" customHeight="1">
      <c r="A483" s="639"/>
      <c r="B483" s="642"/>
      <c r="C483" s="654"/>
      <c r="D483" s="651"/>
      <c r="E483" s="116"/>
      <c r="F483" s="110"/>
    </row>
    <row r="484" spans="1:6" ht="21.75" hidden="1" customHeight="1">
      <c r="A484" s="639"/>
      <c r="B484" s="642"/>
      <c r="C484" s="654"/>
      <c r="D484" s="651"/>
      <c r="E484" s="116"/>
      <c r="F484" s="110"/>
    </row>
    <row r="485" spans="1:6" ht="30.75" customHeight="1">
      <c r="A485" s="640"/>
      <c r="B485" s="643"/>
      <c r="C485" s="655"/>
      <c r="D485" s="652"/>
      <c r="E485" s="116"/>
      <c r="F485" s="110"/>
    </row>
    <row r="486" spans="1:6" ht="19.5" customHeight="1">
      <c r="A486" s="638">
        <v>123</v>
      </c>
      <c r="B486" s="641" t="s">
        <v>518</v>
      </c>
      <c r="C486" s="653" t="s">
        <v>495</v>
      </c>
      <c r="D486" s="682">
        <f>100*17.57</f>
        <v>1757</v>
      </c>
      <c r="E486" s="116"/>
      <c r="F486" s="110"/>
    </row>
    <row r="487" spans="1:6" ht="19.5" customHeight="1">
      <c r="A487" s="639"/>
      <c r="B487" s="642"/>
      <c r="C487" s="654"/>
      <c r="D487" s="683"/>
      <c r="E487" s="116"/>
      <c r="F487" s="110"/>
    </row>
    <row r="488" spans="1:6" ht="19.5" customHeight="1">
      <c r="A488" s="639"/>
      <c r="B488" s="642"/>
      <c r="C488" s="654"/>
      <c r="D488" s="683"/>
      <c r="E488" s="116"/>
      <c r="F488" s="110"/>
    </row>
    <row r="489" spans="1:6" s="105" customFormat="1" ht="42" customHeight="1">
      <c r="A489" s="640"/>
      <c r="B489" s="643"/>
      <c r="C489" s="655"/>
      <c r="D489" s="684"/>
      <c r="E489" s="116"/>
      <c r="F489" s="110"/>
    </row>
    <row r="490" spans="1:6" ht="15.75" customHeight="1">
      <c r="A490" s="638">
        <v>127</v>
      </c>
      <c r="B490" s="641" t="s">
        <v>502</v>
      </c>
      <c r="C490" s="653" t="s">
        <v>549</v>
      </c>
      <c r="D490" s="650">
        <v>527.1</v>
      </c>
      <c r="E490" s="116"/>
      <c r="F490" s="110"/>
    </row>
    <row r="491" spans="1:6" ht="23.25" hidden="1" customHeight="1">
      <c r="A491" s="639"/>
      <c r="B491" s="642"/>
      <c r="C491" s="654"/>
      <c r="D491" s="651"/>
      <c r="E491" s="116"/>
      <c r="F491" s="110"/>
    </row>
    <row r="492" spans="1:6" ht="23.25" hidden="1" customHeight="1">
      <c r="A492" s="639"/>
      <c r="B492" s="642"/>
      <c r="C492" s="654"/>
      <c r="D492" s="651"/>
      <c r="E492" s="116"/>
      <c r="F492" s="110"/>
    </row>
    <row r="493" spans="1:6" ht="23.25" customHeight="1">
      <c r="A493" s="640"/>
      <c r="B493" s="643"/>
      <c r="C493" s="655"/>
      <c r="D493" s="652"/>
      <c r="E493" s="116"/>
      <c r="F493" s="110"/>
    </row>
    <row r="494" spans="1:6" s="106" customFormat="1" ht="21" customHeight="1">
      <c r="A494" s="638">
        <v>128</v>
      </c>
      <c r="B494" s="641" t="s">
        <v>504</v>
      </c>
      <c r="C494" s="653" t="s">
        <v>506</v>
      </c>
      <c r="D494" s="682">
        <v>3514</v>
      </c>
      <c r="E494" s="116"/>
      <c r="F494" s="110"/>
    </row>
    <row r="495" spans="1:6" s="106" customFormat="1" ht="18.75" hidden="1" customHeight="1">
      <c r="A495" s="639"/>
      <c r="B495" s="642"/>
      <c r="C495" s="654"/>
      <c r="D495" s="683"/>
      <c r="E495" s="116"/>
      <c r="F495" s="110"/>
    </row>
    <row r="496" spans="1:6" s="106" customFormat="1" ht="6" customHeight="1">
      <c r="A496" s="639"/>
      <c r="B496" s="642"/>
      <c r="C496" s="654"/>
      <c r="D496" s="683"/>
      <c r="E496" s="116"/>
      <c r="F496" s="110"/>
    </row>
    <row r="497" spans="1:6" s="106" customFormat="1" ht="21.75" customHeight="1">
      <c r="A497" s="640"/>
      <c r="B497" s="643"/>
      <c r="C497" s="655"/>
      <c r="D497" s="684"/>
      <c r="E497" s="116"/>
      <c r="F497" s="110"/>
    </row>
    <row r="498" spans="1:6" s="106" customFormat="1" ht="20.25" customHeight="1">
      <c r="A498" s="638">
        <v>129</v>
      </c>
      <c r="B498" s="641" t="s">
        <v>1783</v>
      </c>
      <c r="C498" s="653" t="s">
        <v>495</v>
      </c>
      <c r="D498" s="650">
        <f>100*0.5904</f>
        <v>59.040000000000006</v>
      </c>
      <c r="E498" s="116"/>
      <c r="F498" s="110"/>
    </row>
    <row r="499" spans="1:6" s="106" customFormat="1" ht="20.25" customHeight="1">
      <c r="A499" s="639"/>
      <c r="B499" s="642"/>
      <c r="C499" s="654"/>
      <c r="D499" s="651"/>
      <c r="E499" s="116"/>
      <c r="F499" s="110"/>
    </row>
    <row r="500" spans="1:6" s="106" customFormat="1" ht="11.25" customHeight="1">
      <c r="A500" s="639"/>
      <c r="B500" s="642"/>
      <c r="C500" s="654"/>
      <c r="D500" s="651"/>
      <c r="E500" s="116"/>
      <c r="F500" s="110"/>
    </row>
    <row r="501" spans="1:6" s="106" customFormat="1" ht="43.9" customHeight="1">
      <c r="A501" s="640"/>
      <c r="B501" s="643"/>
      <c r="C501" s="655"/>
      <c r="D501" s="652"/>
      <c r="E501" s="116"/>
      <c r="F501" s="110"/>
    </row>
    <row r="502" spans="1:6" s="106" customFormat="1" ht="27.75" customHeight="1">
      <c r="A502" s="638">
        <v>131</v>
      </c>
      <c r="B502" s="641" t="s">
        <v>550</v>
      </c>
      <c r="C502" s="653" t="s">
        <v>506</v>
      </c>
      <c r="D502" s="650">
        <v>141.69999999999999</v>
      </c>
      <c r="E502" s="116"/>
      <c r="F502" s="110"/>
    </row>
    <row r="503" spans="1:6" s="106" customFormat="1" ht="18.75" customHeight="1">
      <c r="A503" s="639"/>
      <c r="B503" s="642"/>
      <c r="C503" s="654"/>
      <c r="D503" s="651"/>
      <c r="E503" s="116"/>
      <c r="F503" s="110"/>
    </row>
    <row r="504" spans="1:6" ht="18.75" customHeight="1">
      <c r="A504" s="639"/>
      <c r="B504" s="642"/>
      <c r="C504" s="654"/>
      <c r="D504" s="651"/>
      <c r="E504" s="116"/>
      <c r="F504" s="110"/>
    </row>
    <row r="505" spans="1:6" ht="25.5" customHeight="1">
      <c r="A505" s="640"/>
      <c r="B505" s="643"/>
      <c r="C505" s="655"/>
      <c r="D505" s="652"/>
      <c r="E505" s="116"/>
      <c r="F505" s="110"/>
    </row>
    <row r="506" spans="1:6" ht="20.100000000000001" customHeight="1">
      <c r="A506" s="115"/>
      <c r="B506" s="544" t="s">
        <v>1798</v>
      </c>
      <c r="C506" s="214"/>
      <c r="D506" s="116"/>
      <c r="E506" s="116"/>
      <c r="F506" s="110"/>
    </row>
    <row r="507" spans="1:6" s="106" customFormat="1" ht="20.100000000000001" customHeight="1">
      <c r="A507" s="115"/>
      <c r="B507" s="495" t="s">
        <v>1799</v>
      </c>
      <c r="C507" s="214"/>
      <c r="D507" s="116"/>
      <c r="E507" s="116"/>
      <c r="F507" s="110"/>
    </row>
    <row r="508" spans="1:6" ht="20.25" customHeight="1">
      <c r="A508" s="115"/>
      <c r="B508" s="441" t="s">
        <v>1789</v>
      </c>
      <c r="C508" s="214"/>
      <c r="D508" s="116"/>
      <c r="E508" s="116"/>
      <c r="F508" s="110"/>
    </row>
    <row r="509" spans="1:6" ht="20.100000000000001" customHeight="1">
      <c r="A509" s="115"/>
      <c r="B509" s="441" t="s">
        <v>1788</v>
      </c>
      <c r="C509" s="214"/>
      <c r="D509" s="116"/>
      <c r="E509" s="116"/>
      <c r="F509" s="110"/>
    </row>
    <row r="510" spans="1:6" ht="18" customHeight="1">
      <c r="A510" s="638">
        <v>132</v>
      </c>
      <c r="B510" s="641" t="s">
        <v>1790</v>
      </c>
      <c r="C510" s="653" t="s">
        <v>487</v>
      </c>
      <c r="D510" s="650">
        <v>17.663</v>
      </c>
      <c r="E510" s="116"/>
      <c r="F510" s="110"/>
    </row>
    <row r="511" spans="1:6" ht="17.25" customHeight="1">
      <c r="A511" s="639"/>
      <c r="B511" s="642"/>
      <c r="C511" s="654"/>
      <c r="D511" s="651"/>
      <c r="E511" s="116"/>
      <c r="F511" s="110"/>
    </row>
    <row r="512" spans="1:6" ht="18" hidden="1" customHeight="1">
      <c r="A512" s="639"/>
      <c r="B512" s="642"/>
      <c r="C512" s="654"/>
      <c r="D512" s="651"/>
      <c r="E512" s="116"/>
      <c r="F512" s="110"/>
    </row>
    <row r="513" spans="1:6" ht="25.5" customHeight="1">
      <c r="A513" s="640"/>
      <c r="B513" s="643"/>
      <c r="C513" s="655"/>
      <c r="D513" s="652"/>
      <c r="E513" s="116"/>
      <c r="F513" s="110"/>
    </row>
    <row r="514" spans="1:6" ht="18" customHeight="1">
      <c r="A514" s="638">
        <v>133</v>
      </c>
      <c r="B514" s="641" t="s">
        <v>1791</v>
      </c>
      <c r="C514" s="653" t="s">
        <v>487</v>
      </c>
      <c r="D514" s="650">
        <v>5.8967999999999998</v>
      </c>
      <c r="E514" s="116"/>
      <c r="F514" s="110"/>
    </row>
    <row r="515" spans="1:6" ht="18" customHeight="1">
      <c r="A515" s="639"/>
      <c r="B515" s="642"/>
      <c r="C515" s="654"/>
      <c r="D515" s="651"/>
      <c r="E515" s="116"/>
      <c r="F515" s="110"/>
    </row>
    <row r="516" spans="1:6" ht="3" customHeight="1">
      <c r="A516" s="639"/>
      <c r="B516" s="642"/>
      <c r="C516" s="654"/>
      <c r="D516" s="651"/>
      <c r="E516" s="116"/>
      <c r="F516" s="110"/>
    </row>
    <row r="517" spans="1:6" s="105" customFormat="1" ht="30.75" customHeight="1">
      <c r="A517" s="640"/>
      <c r="B517" s="643"/>
      <c r="C517" s="655"/>
      <c r="D517" s="652"/>
      <c r="E517" s="116"/>
      <c r="F517" s="110"/>
    </row>
    <row r="518" spans="1:6" ht="18" customHeight="1">
      <c r="A518" s="638">
        <v>134</v>
      </c>
      <c r="B518" s="641" t="s">
        <v>554</v>
      </c>
      <c r="C518" s="653" t="s">
        <v>525</v>
      </c>
      <c r="D518" s="650">
        <v>21</v>
      </c>
      <c r="E518" s="116"/>
      <c r="F518" s="110"/>
    </row>
    <row r="519" spans="1:6" ht="18" hidden="1" customHeight="1">
      <c r="A519" s="639"/>
      <c r="B519" s="642"/>
      <c r="C519" s="654"/>
      <c r="D519" s="651"/>
      <c r="E519" s="116"/>
      <c r="F519" s="110"/>
    </row>
    <row r="520" spans="1:6" ht="18" hidden="1" customHeight="1">
      <c r="A520" s="639"/>
      <c r="B520" s="642"/>
      <c r="C520" s="654"/>
      <c r="D520" s="651"/>
      <c r="E520" s="116"/>
      <c r="F520" s="110"/>
    </row>
    <row r="521" spans="1:6" ht="27" customHeight="1">
      <c r="A521" s="640"/>
      <c r="B521" s="643"/>
      <c r="C521" s="655"/>
      <c r="D521" s="652"/>
      <c r="E521" s="116"/>
      <c r="F521" s="110"/>
    </row>
    <row r="522" spans="1:6" ht="39.75" customHeight="1">
      <c r="A522" s="115"/>
      <c r="B522" s="618" t="s">
        <v>1793</v>
      </c>
      <c r="C522" s="619"/>
      <c r="D522" s="619"/>
      <c r="E522" s="619"/>
      <c r="F522" s="620"/>
    </row>
    <row r="523" spans="1:6" ht="33" customHeight="1">
      <c r="A523" s="115"/>
      <c r="B523" s="609" t="s">
        <v>1792</v>
      </c>
      <c r="C523" s="609"/>
      <c r="D523" s="609"/>
      <c r="E523" s="609"/>
      <c r="F523" s="609"/>
    </row>
    <row r="524" spans="1:6" ht="23.25" customHeight="1">
      <c r="A524" s="638">
        <v>135</v>
      </c>
      <c r="B524" s="642" t="s">
        <v>1794</v>
      </c>
      <c r="C524" s="654" t="s">
        <v>487</v>
      </c>
      <c r="D524" s="651">
        <v>10.401997</v>
      </c>
      <c r="E524" s="118"/>
      <c r="F524" s="428"/>
    </row>
    <row r="525" spans="1:6" ht="2.25" customHeight="1">
      <c r="A525" s="639"/>
      <c r="B525" s="642"/>
      <c r="C525" s="654"/>
      <c r="D525" s="651"/>
      <c r="E525" s="116"/>
      <c r="F525" s="110"/>
    </row>
    <row r="526" spans="1:6" ht="23.25" hidden="1" customHeight="1">
      <c r="A526" s="639"/>
      <c r="B526" s="642"/>
      <c r="C526" s="654"/>
      <c r="D526" s="651"/>
      <c r="E526" s="116"/>
      <c r="F526" s="110"/>
    </row>
    <row r="527" spans="1:6" ht="40.5" customHeight="1">
      <c r="A527" s="640"/>
      <c r="B527" s="643"/>
      <c r="C527" s="655"/>
      <c r="D527" s="652"/>
      <c r="E527" s="116"/>
      <c r="F527" s="110"/>
    </row>
    <row r="528" spans="1:6" ht="23.25" customHeight="1">
      <c r="A528" s="638">
        <v>136</v>
      </c>
      <c r="B528" s="641" t="s">
        <v>1795</v>
      </c>
      <c r="C528" s="653" t="s">
        <v>487</v>
      </c>
      <c r="D528" s="650">
        <v>20.213999999999999</v>
      </c>
      <c r="E528" s="116"/>
      <c r="F528" s="110"/>
    </row>
    <row r="529" spans="1:6" ht="7.5" customHeight="1">
      <c r="A529" s="639"/>
      <c r="B529" s="642"/>
      <c r="C529" s="654"/>
      <c r="D529" s="651"/>
      <c r="E529" s="116"/>
      <c r="F529" s="110"/>
    </row>
    <row r="530" spans="1:6" ht="23.25" hidden="1" customHeight="1">
      <c r="A530" s="639"/>
      <c r="B530" s="642"/>
      <c r="C530" s="654"/>
      <c r="D530" s="651"/>
      <c r="E530" s="116"/>
      <c r="F530" s="110"/>
    </row>
    <row r="531" spans="1:6" ht="36.75" customHeight="1">
      <c r="A531" s="640"/>
      <c r="B531" s="643"/>
      <c r="C531" s="655"/>
      <c r="D531" s="652"/>
      <c r="E531" s="116"/>
      <c r="F531" s="110"/>
    </row>
    <row r="532" spans="1:6" ht="23.25" customHeight="1">
      <c r="A532" s="638">
        <v>137</v>
      </c>
      <c r="B532" s="641" t="s">
        <v>1796</v>
      </c>
      <c r="C532" s="653" t="s">
        <v>487</v>
      </c>
      <c r="D532" s="650">
        <v>9.8352799999999991</v>
      </c>
      <c r="E532" s="116"/>
      <c r="F532" s="110"/>
    </row>
    <row r="533" spans="1:6" ht="7.5" customHeight="1">
      <c r="A533" s="639"/>
      <c r="B533" s="642"/>
      <c r="C533" s="654"/>
      <c r="D533" s="651"/>
      <c r="E533" s="116"/>
      <c r="F533" s="110"/>
    </row>
    <row r="534" spans="1:6" ht="23.25" hidden="1" customHeight="1">
      <c r="A534" s="639"/>
      <c r="B534" s="642"/>
      <c r="C534" s="654"/>
      <c r="D534" s="651"/>
      <c r="E534" s="116"/>
      <c r="F534" s="110"/>
    </row>
    <row r="535" spans="1:6" ht="28.5" customHeight="1">
      <c r="A535" s="640"/>
      <c r="B535" s="643"/>
      <c r="C535" s="655"/>
      <c r="D535" s="652"/>
      <c r="E535" s="116"/>
      <c r="F535" s="110"/>
    </row>
    <row r="536" spans="1:6" s="106" customFormat="1" ht="18.75" customHeight="1">
      <c r="A536" s="638">
        <v>138</v>
      </c>
      <c r="B536" s="641" t="s">
        <v>1797</v>
      </c>
      <c r="C536" s="653" t="s">
        <v>487</v>
      </c>
      <c r="D536" s="706">
        <v>0.91520000000000001</v>
      </c>
      <c r="E536" s="116"/>
      <c r="F536" s="110"/>
    </row>
    <row r="537" spans="1:6" s="106" customFormat="1" ht="16.5" customHeight="1">
      <c r="A537" s="639"/>
      <c r="B537" s="642"/>
      <c r="C537" s="654"/>
      <c r="D537" s="707"/>
      <c r="E537" s="116"/>
      <c r="F537" s="110"/>
    </row>
    <row r="538" spans="1:6" s="106" customFormat="1" ht="18.75" hidden="1" customHeight="1">
      <c r="A538" s="639"/>
      <c r="B538" s="642"/>
      <c r="C538" s="654"/>
      <c r="D538" s="707"/>
      <c r="E538" s="116"/>
      <c r="F538" s="110"/>
    </row>
    <row r="539" spans="1:6" s="106" customFormat="1" ht="28.5" customHeight="1">
      <c r="A539" s="640"/>
      <c r="B539" s="643"/>
      <c r="C539" s="655"/>
      <c r="D539" s="708"/>
      <c r="E539" s="116"/>
      <c r="F539" s="110"/>
    </row>
    <row r="540" spans="1:6" s="106" customFormat="1" ht="20.25" customHeight="1">
      <c r="A540" s="638">
        <v>139</v>
      </c>
      <c r="B540" s="641" t="s">
        <v>555</v>
      </c>
      <c r="C540" s="653" t="s">
        <v>487</v>
      </c>
      <c r="D540" s="650">
        <v>42.602699999999999</v>
      </c>
      <c r="E540" s="116"/>
      <c r="F540" s="110"/>
    </row>
    <row r="541" spans="1:6" s="106" customFormat="1" ht="18.75" hidden="1" customHeight="1">
      <c r="A541" s="639"/>
      <c r="B541" s="642"/>
      <c r="C541" s="654"/>
      <c r="D541" s="651"/>
      <c r="E541" s="116"/>
      <c r="F541" s="110"/>
    </row>
    <row r="542" spans="1:6" s="106" customFormat="1" ht="18.75" hidden="1" customHeight="1">
      <c r="A542" s="639"/>
      <c r="B542" s="642"/>
      <c r="C542" s="654"/>
      <c r="D542" s="651"/>
      <c r="E542" s="116"/>
      <c r="F542" s="110"/>
    </row>
    <row r="543" spans="1:6" s="106" customFormat="1" ht="18.75" customHeight="1">
      <c r="A543" s="640"/>
      <c r="B543" s="643"/>
      <c r="C543" s="655"/>
      <c r="D543" s="652"/>
      <c r="E543" s="116"/>
      <c r="F543" s="110"/>
    </row>
    <row r="544" spans="1:6" s="106" customFormat="1" ht="20.25" customHeight="1">
      <c r="A544" s="115"/>
      <c r="B544" s="622"/>
      <c r="C544" s="622"/>
      <c r="D544" s="622"/>
      <c r="E544" s="622"/>
      <c r="F544" s="623"/>
    </row>
    <row r="545" spans="1:6" s="106" customFormat="1" ht="23.25" customHeight="1">
      <c r="A545" s="115"/>
      <c r="B545" s="624" t="s">
        <v>1800</v>
      </c>
      <c r="C545" s="625"/>
      <c r="D545" s="625"/>
      <c r="E545" s="625"/>
      <c r="F545" s="626"/>
    </row>
    <row r="546" spans="1:6" s="106" customFormat="1" ht="36.75" customHeight="1">
      <c r="A546" s="115"/>
      <c r="B546" s="627"/>
      <c r="C546" s="627"/>
      <c r="D546" s="627"/>
      <c r="E546" s="627"/>
      <c r="F546" s="628"/>
    </row>
    <row r="547" spans="1:6" s="106" customFormat="1" ht="19.5" customHeight="1">
      <c r="A547" s="115"/>
      <c r="B547" s="616"/>
      <c r="C547" s="616"/>
      <c r="D547" s="616"/>
      <c r="E547" s="616"/>
      <c r="F547" s="617"/>
    </row>
    <row r="548" spans="1:6" s="106" customFormat="1" ht="18.75" customHeight="1">
      <c r="A548" s="638">
        <v>140</v>
      </c>
      <c r="B548" s="641" t="s">
        <v>1801</v>
      </c>
      <c r="C548" s="653" t="s">
        <v>487</v>
      </c>
      <c r="D548" s="650">
        <v>1.9444699999999999</v>
      </c>
      <c r="E548" s="116"/>
      <c r="F548" s="110"/>
    </row>
    <row r="549" spans="1:6" s="106" customFormat="1" ht="18.75" customHeight="1">
      <c r="A549" s="639"/>
      <c r="B549" s="642"/>
      <c r="C549" s="654"/>
      <c r="D549" s="651"/>
      <c r="E549" s="116"/>
      <c r="F549" s="110"/>
    </row>
    <row r="550" spans="1:6" s="106" customFormat="1" ht="18.75" hidden="1" customHeight="1">
      <c r="A550" s="639"/>
      <c r="B550" s="642"/>
      <c r="C550" s="654"/>
      <c r="D550" s="651"/>
      <c r="E550" s="116"/>
      <c r="F550" s="110"/>
    </row>
    <row r="551" spans="1:6" s="106" customFormat="1" ht="32.25" customHeight="1">
      <c r="A551" s="640"/>
      <c r="B551" s="643"/>
      <c r="C551" s="655"/>
      <c r="D551" s="652"/>
      <c r="E551" s="116"/>
      <c r="F551" s="110"/>
    </row>
    <row r="552" spans="1:6" s="106" customFormat="1" ht="21" customHeight="1">
      <c r="A552" s="638">
        <v>141</v>
      </c>
      <c r="B552" s="641" t="s">
        <v>1802</v>
      </c>
      <c r="C552" s="653" t="s">
        <v>487</v>
      </c>
      <c r="D552" s="650">
        <v>4.4503700000000004</v>
      </c>
      <c r="E552" s="116"/>
      <c r="F552" s="110"/>
    </row>
    <row r="553" spans="1:6" s="106" customFormat="1" ht="12" customHeight="1">
      <c r="A553" s="639"/>
      <c r="B553" s="642"/>
      <c r="C553" s="654"/>
      <c r="D553" s="651"/>
      <c r="E553" s="116"/>
      <c r="F553" s="110"/>
    </row>
    <row r="554" spans="1:6" ht="24.75" hidden="1" customHeight="1">
      <c r="A554" s="639"/>
      <c r="B554" s="642"/>
      <c r="C554" s="654"/>
      <c r="D554" s="651"/>
      <c r="E554" s="116"/>
      <c r="F554" s="110"/>
    </row>
    <row r="555" spans="1:6" ht="36.75" customHeight="1">
      <c r="A555" s="640"/>
      <c r="B555" s="643"/>
      <c r="C555" s="655"/>
      <c r="D555" s="652"/>
      <c r="E555" s="116"/>
      <c r="F555" s="110"/>
    </row>
    <row r="556" spans="1:6" ht="24.75" customHeight="1">
      <c r="A556" s="638">
        <v>142</v>
      </c>
      <c r="B556" s="641" t="s">
        <v>527</v>
      </c>
      <c r="C556" s="653" t="s">
        <v>487</v>
      </c>
      <c r="D556" s="650">
        <v>6.5869999999999997</v>
      </c>
      <c r="E556" s="116"/>
      <c r="F556" s="110"/>
    </row>
    <row r="557" spans="1:6" ht="9.75" customHeight="1">
      <c r="A557" s="639"/>
      <c r="B557" s="642"/>
      <c r="C557" s="654"/>
      <c r="D557" s="651"/>
      <c r="E557" s="116"/>
      <c r="F557" s="110"/>
    </row>
    <row r="558" spans="1:6" ht="19.5" hidden="1" customHeight="1">
      <c r="A558" s="639"/>
      <c r="B558" s="642"/>
      <c r="C558" s="654"/>
      <c r="D558" s="651"/>
      <c r="E558" s="116"/>
      <c r="F558" s="110"/>
    </row>
    <row r="559" spans="1:6" ht="38.25" customHeight="1">
      <c r="A559" s="640"/>
      <c r="B559" s="643"/>
      <c r="C559" s="655"/>
      <c r="D559" s="652"/>
      <c r="E559" s="116"/>
      <c r="F559" s="110"/>
    </row>
    <row r="560" spans="1:6" s="106" customFormat="1" ht="17.25" customHeight="1">
      <c r="A560" s="115"/>
      <c r="B560" s="618" t="s">
        <v>738</v>
      </c>
      <c r="C560" s="619"/>
      <c r="D560" s="619"/>
      <c r="E560" s="620"/>
      <c r="F560" s="110"/>
    </row>
    <row r="561" spans="1:6" s="106" customFormat="1" ht="21.75" customHeight="1">
      <c r="A561" s="115"/>
      <c r="B561" s="442" t="s">
        <v>1803</v>
      </c>
      <c r="C561" s="214"/>
      <c r="D561" s="116"/>
      <c r="E561" s="116"/>
      <c r="F561" s="110"/>
    </row>
    <row r="562" spans="1:6" ht="19.5" customHeight="1">
      <c r="A562" s="638">
        <v>143</v>
      </c>
      <c r="B562" s="641" t="s">
        <v>1804</v>
      </c>
      <c r="C562" s="653" t="s">
        <v>500</v>
      </c>
      <c r="D562" s="650">
        <f>100*0.36</f>
        <v>36</v>
      </c>
      <c r="E562" s="116"/>
      <c r="F562" s="110"/>
    </row>
    <row r="563" spans="1:6" ht="15.75" customHeight="1">
      <c r="A563" s="639"/>
      <c r="B563" s="642"/>
      <c r="C563" s="654"/>
      <c r="D563" s="651"/>
      <c r="E563" s="116"/>
      <c r="F563" s="110"/>
    </row>
    <row r="564" spans="1:6" ht="19.5" hidden="1" customHeight="1">
      <c r="A564" s="639"/>
      <c r="B564" s="642"/>
      <c r="C564" s="654"/>
      <c r="D564" s="651"/>
      <c r="E564" s="116"/>
      <c r="F564" s="110"/>
    </row>
    <row r="565" spans="1:6" s="105" customFormat="1" ht="37.5" customHeight="1">
      <c r="A565" s="640"/>
      <c r="B565" s="643"/>
      <c r="C565" s="655"/>
      <c r="D565" s="652"/>
      <c r="E565" s="116"/>
      <c r="F565" s="110"/>
    </row>
    <row r="566" spans="1:6" ht="19.5" customHeight="1">
      <c r="A566" s="638">
        <v>144</v>
      </c>
      <c r="B566" s="641" t="s">
        <v>529</v>
      </c>
      <c r="C566" s="653" t="s">
        <v>282</v>
      </c>
      <c r="D566" s="650">
        <v>4.68</v>
      </c>
      <c r="E566" s="116"/>
      <c r="F566" s="110"/>
    </row>
    <row r="567" spans="1:6" ht="20.25" hidden="1" customHeight="1">
      <c r="A567" s="639"/>
      <c r="B567" s="642"/>
      <c r="C567" s="654"/>
      <c r="D567" s="651"/>
      <c r="E567" s="116"/>
      <c r="F567" s="110"/>
    </row>
    <row r="568" spans="1:6" ht="20.25" hidden="1" customHeight="1">
      <c r="A568" s="639"/>
      <c r="B568" s="642"/>
      <c r="C568" s="654"/>
      <c r="D568" s="651"/>
      <c r="E568" s="116"/>
      <c r="F568" s="110"/>
    </row>
    <row r="569" spans="1:6" ht="20.25" customHeight="1">
      <c r="A569" s="640"/>
      <c r="B569" s="643"/>
      <c r="C569" s="655"/>
      <c r="D569" s="652"/>
      <c r="E569" s="116"/>
      <c r="F569" s="110"/>
    </row>
    <row r="570" spans="1:6" ht="33.75" customHeight="1">
      <c r="A570" s="638">
        <v>145</v>
      </c>
      <c r="B570" s="641" t="s">
        <v>530</v>
      </c>
      <c r="C570" s="653" t="s">
        <v>487</v>
      </c>
      <c r="D570" s="650">
        <v>1.04064</v>
      </c>
      <c r="E570" s="116"/>
      <c r="F570" s="110"/>
    </row>
    <row r="571" spans="1:6" ht="20.25" hidden="1" customHeight="1">
      <c r="A571" s="639"/>
      <c r="B571" s="642"/>
      <c r="C571" s="654"/>
      <c r="D571" s="651"/>
      <c r="E571" s="116"/>
      <c r="F571" s="110"/>
    </row>
    <row r="572" spans="1:6" ht="20.25" hidden="1" customHeight="1">
      <c r="A572" s="639"/>
      <c r="B572" s="642"/>
      <c r="C572" s="654"/>
      <c r="D572" s="651"/>
      <c r="E572" s="116"/>
      <c r="F572" s="110"/>
    </row>
    <row r="573" spans="1:6" ht="45.6" customHeight="1">
      <c r="A573" s="640"/>
      <c r="B573" s="643"/>
      <c r="C573" s="655"/>
      <c r="D573" s="652"/>
      <c r="E573" s="116"/>
      <c r="F573" s="110"/>
    </row>
    <row r="574" spans="1:6" ht="18.75" customHeight="1">
      <c r="A574" s="638">
        <v>146</v>
      </c>
      <c r="B574" s="641" t="s">
        <v>531</v>
      </c>
      <c r="C574" s="653" t="s">
        <v>282</v>
      </c>
      <c r="D574" s="650">
        <v>0.36</v>
      </c>
      <c r="E574" s="116"/>
      <c r="F574" s="110"/>
    </row>
    <row r="575" spans="1:6" ht="9" customHeight="1">
      <c r="A575" s="639"/>
      <c r="B575" s="642"/>
      <c r="C575" s="654"/>
      <c r="D575" s="651"/>
      <c r="E575" s="116"/>
      <c r="F575" s="110"/>
    </row>
    <row r="576" spans="1:6" ht="18.75" hidden="1" customHeight="1">
      <c r="A576" s="639"/>
      <c r="B576" s="642"/>
      <c r="C576" s="654"/>
      <c r="D576" s="651"/>
      <c r="E576" s="116"/>
      <c r="F576" s="110"/>
    </row>
    <row r="577" spans="1:6" ht="25.5" customHeight="1">
      <c r="A577" s="640"/>
      <c r="B577" s="643"/>
      <c r="C577" s="655"/>
      <c r="D577" s="652"/>
      <c r="E577" s="116"/>
      <c r="F577" s="110"/>
    </row>
    <row r="578" spans="1:6" ht="18.75" customHeight="1">
      <c r="A578" s="638">
        <v>147</v>
      </c>
      <c r="B578" s="641" t="s">
        <v>532</v>
      </c>
      <c r="C578" s="653" t="s">
        <v>282</v>
      </c>
      <c r="D578" s="712">
        <v>0.46800000000000003</v>
      </c>
      <c r="E578" s="116"/>
      <c r="F578" s="110"/>
    </row>
    <row r="579" spans="1:6" ht="18.75" customHeight="1">
      <c r="A579" s="639"/>
      <c r="B579" s="642"/>
      <c r="C579" s="654"/>
      <c r="D579" s="713"/>
      <c r="E579" s="116"/>
      <c r="F579" s="110"/>
    </row>
    <row r="580" spans="1:6" ht="2.25" customHeight="1">
      <c r="A580" s="639"/>
      <c r="B580" s="642"/>
      <c r="C580" s="654"/>
      <c r="D580" s="713"/>
      <c r="E580" s="116"/>
      <c r="F580" s="110"/>
    </row>
    <row r="581" spans="1:6" ht="45.75" customHeight="1">
      <c r="A581" s="640"/>
      <c r="B581" s="643"/>
      <c r="C581" s="655"/>
      <c r="D581" s="714"/>
      <c r="E581" s="116"/>
      <c r="F581" s="110"/>
    </row>
    <row r="582" spans="1:6" s="106" customFormat="1" ht="13.5" customHeight="1">
      <c r="A582" s="638">
        <v>148</v>
      </c>
      <c r="B582" s="641" t="s">
        <v>1802</v>
      </c>
      <c r="C582" s="653" t="s">
        <v>487</v>
      </c>
      <c r="D582" s="650">
        <v>1.13506</v>
      </c>
      <c r="E582" s="116"/>
      <c r="F582" s="110"/>
    </row>
    <row r="583" spans="1:6" s="106" customFormat="1" ht="21" hidden="1" customHeight="1">
      <c r="A583" s="639"/>
      <c r="B583" s="642"/>
      <c r="C583" s="654"/>
      <c r="D583" s="651"/>
      <c r="E583" s="116"/>
      <c r="F583" s="110"/>
    </row>
    <row r="584" spans="1:6" s="106" customFormat="1" ht="21" customHeight="1">
      <c r="A584" s="639"/>
      <c r="B584" s="642"/>
      <c r="C584" s="654"/>
      <c r="D584" s="651"/>
      <c r="E584" s="116"/>
      <c r="F584" s="110"/>
    </row>
    <row r="585" spans="1:6" s="106" customFormat="1" ht="39.75" customHeight="1">
      <c r="A585" s="640"/>
      <c r="B585" s="643"/>
      <c r="C585" s="655"/>
      <c r="D585" s="652"/>
      <c r="E585" s="116"/>
      <c r="F585" s="110"/>
    </row>
    <row r="586" spans="1:6" s="106" customFormat="1" ht="24" customHeight="1">
      <c r="A586" s="638">
        <v>149</v>
      </c>
      <c r="B586" s="641" t="s">
        <v>530</v>
      </c>
      <c r="C586" s="653" t="s">
        <v>487</v>
      </c>
      <c r="D586" s="650">
        <v>1.169</v>
      </c>
      <c r="E586" s="116"/>
      <c r="F586" s="110"/>
    </row>
    <row r="587" spans="1:6" s="106" customFormat="1" ht="21" customHeight="1">
      <c r="A587" s="639"/>
      <c r="B587" s="642"/>
      <c r="C587" s="654"/>
      <c r="D587" s="651"/>
      <c r="E587" s="116"/>
      <c r="F587" s="110"/>
    </row>
    <row r="588" spans="1:6" s="106" customFormat="1" ht="0.75" customHeight="1">
      <c r="A588" s="639"/>
      <c r="B588" s="642"/>
      <c r="C588" s="654"/>
      <c r="D588" s="651"/>
      <c r="E588" s="116"/>
      <c r="F588" s="110"/>
    </row>
    <row r="589" spans="1:6" s="106" customFormat="1" ht="30" customHeight="1">
      <c r="A589" s="640"/>
      <c r="B589" s="643"/>
      <c r="C589" s="655"/>
      <c r="D589" s="652"/>
      <c r="E589" s="116"/>
      <c r="F589" s="110"/>
    </row>
    <row r="590" spans="1:6" s="106" customFormat="1" ht="20.25" customHeight="1">
      <c r="A590" s="638">
        <v>150</v>
      </c>
      <c r="B590" s="641" t="s">
        <v>1512</v>
      </c>
      <c r="C590" s="653" t="s">
        <v>495</v>
      </c>
      <c r="D590" s="650">
        <f>100*0.922</f>
        <v>92.2</v>
      </c>
      <c r="E590" s="116"/>
      <c r="F590" s="110"/>
    </row>
    <row r="591" spans="1:6" s="106" customFormat="1" ht="15.75" customHeight="1">
      <c r="A591" s="639"/>
      <c r="B591" s="642"/>
      <c r="C591" s="654"/>
      <c r="D591" s="651"/>
      <c r="E591" s="116"/>
      <c r="F591" s="110"/>
    </row>
    <row r="592" spans="1:6" s="106" customFormat="1" ht="2.25" customHeight="1">
      <c r="A592" s="639"/>
      <c r="B592" s="642"/>
      <c r="C592" s="654"/>
      <c r="D592" s="651"/>
      <c r="E592" s="116"/>
      <c r="F592" s="110"/>
    </row>
    <row r="593" spans="1:6" s="106" customFormat="1" ht="37.9" customHeight="1">
      <c r="A593" s="640"/>
      <c r="B593" s="643"/>
      <c r="C593" s="655"/>
      <c r="D593" s="652"/>
      <c r="E593" s="116"/>
      <c r="F593" s="110"/>
    </row>
    <row r="594" spans="1:6" ht="24.75" customHeight="1">
      <c r="A594" s="638">
        <v>152</v>
      </c>
      <c r="B594" s="641" t="s">
        <v>533</v>
      </c>
      <c r="C594" s="653" t="s">
        <v>506</v>
      </c>
      <c r="D594" s="650">
        <v>36.880000000000003</v>
      </c>
      <c r="E594" s="116"/>
      <c r="F594" s="110"/>
    </row>
    <row r="595" spans="1:6" ht="4.5" hidden="1" customHeight="1">
      <c r="A595" s="639"/>
      <c r="B595" s="642"/>
      <c r="C595" s="654"/>
      <c r="D595" s="651"/>
      <c r="E595" s="116"/>
      <c r="F595" s="110"/>
    </row>
    <row r="596" spans="1:6" ht="21.75" hidden="1" customHeight="1">
      <c r="A596" s="639"/>
      <c r="B596" s="642"/>
      <c r="C596" s="654"/>
      <c r="D596" s="651"/>
      <c r="E596" s="116"/>
      <c r="F596" s="110"/>
    </row>
    <row r="597" spans="1:6" ht="27.75" customHeight="1">
      <c r="A597" s="640"/>
      <c r="B597" s="643"/>
      <c r="C597" s="655"/>
      <c r="D597" s="652"/>
      <c r="E597" s="116"/>
      <c r="F597" s="110"/>
    </row>
    <row r="598" spans="1:6" ht="19.5" customHeight="1">
      <c r="A598" s="638">
        <v>153</v>
      </c>
      <c r="B598" s="641" t="s">
        <v>535</v>
      </c>
      <c r="C598" s="653" t="s">
        <v>490</v>
      </c>
      <c r="D598" s="650">
        <v>5.09</v>
      </c>
      <c r="E598" s="116"/>
      <c r="F598" s="110"/>
    </row>
    <row r="599" spans="1:6" ht="19.5" customHeight="1">
      <c r="A599" s="639"/>
      <c r="B599" s="642"/>
      <c r="C599" s="654"/>
      <c r="D599" s="651"/>
      <c r="E599" s="116"/>
      <c r="F599" s="110"/>
    </row>
    <row r="600" spans="1:6" ht="19.5" customHeight="1">
      <c r="A600" s="639"/>
      <c r="B600" s="642"/>
      <c r="C600" s="654"/>
      <c r="D600" s="651"/>
      <c r="E600" s="116"/>
      <c r="F600" s="110"/>
    </row>
    <row r="601" spans="1:6" s="105" customFormat="1" ht="36.75" customHeight="1">
      <c r="A601" s="640"/>
      <c r="B601" s="643"/>
      <c r="C601" s="655"/>
      <c r="D601" s="652"/>
      <c r="E601" s="116"/>
      <c r="F601" s="110"/>
    </row>
    <row r="602" spans="1:6" ht="20.25" customHeight="1">
      <c r="A602" s="638">
        <v>154</v>
      </c>
      <c r="B602" s="641" t="s">
        <v>536</v>
      </c>
      <c r="C602" s="653" t="s">
        <v>487</v>
      </c>
      <c r="D602" s="673">
        <v>9.7218999999999998</v>
      </c>
      <c r="E602" s="116"/>
      <c r="F602" s="110"/>
    </row>
    <row r="603" spans="1:6" ht="20.25" customHeight="1">
      <c r="A603" s="639"/>
      <c r="B603" s="642"/>
      <c r="C603" s="654"/>
      <c r="D603" s="674"/>
      <c r="E603" s="116"/>
      <c r="F603" s="110"/>
    </row>
    <row r="604" spans="1:6" ht="20.25" customHeight="1">
      <c r="A604" s="639"/>
      <c r="B604" s="642"/>
      <c r="C604" s="654"/>
      <c r="D604" s="674"/>
      <c r="E604" s="116"/>
      <c r="F604" s="110"/>
    </row>
    <row r="605" spans="1:6" ht="36" customHeight="1">
      <c r="A605" s="640"/>
      <c r="B605" s="643"/>
      <c r="C605" s="655"/>
      <c r="D605" s="675"/>
      <c r="E605" s="116"/>
      <c r="F605" s="110"/>
    </row>
    <row r="606" spans="1:6" ht="21" customHeight="1">
      <c r="A606" s="638">
        <v>155</v>
      </c>
      <c r="B606" s="641" t="s">
        <v>1805</v>
      </c>
      <c r="C606" s="653" t="s">
        <v>490</v>
      </c>
      <c r="D606" s="673">
        <f>1000*0.00509</f>
        <v>5.09</v>
      </c>
      <c r="E606" s="116"/>
      <c r="F606" s="110"/>
    </row>
    <row r="607" spans="1:6" ht="1.5" customHeight="1">
      <c r="A607" s="639"/>
      <c r="B607" s="642"/>
      <c r="C607" s="654"/>
      <c r="D607" s="674"/>
      <c r="E607" s="116"/>
      <c r="F607" s="110"/>
    </row>
    <row r="608" spans="1:6" ht="21" hidden="1" customHeight="1">
      <c r="A608" s="639"/>
      <c r="B608" s="642"/>
      <c r="C608" s="654"/>
      <c r="D608" s="674"/>
      <c r="E608" s="116"/>
      <c r="F608" s="110"/>
    </row>
    <row r="609" spans="1:6" ht="19.5" customHeight="1">
      <c r="A609" s="640"/>
      <c r="B609" s="643"/>
      <c r="C609" s="655"/>
      <c r="D609" s="675"/>
      <c r="E609" s="116"/>
      <c r="F609" s="110"/>
    </row>
    <row r="610" spans="1:6" s="106" customFormat="1" hidden="1">
      <c r="A610" s="115"/>
      <c r="B610" s="212"/>
      <c r="C610" s="214"/>
      <c r="D610" s="116"/>
      <c r="E610" s="116"/>
      <c r="F610" s="110"/>
    </row>
    <row r="611" spans="1:6" s="106" customFormat="1" hidden="1">
      <c r="A611" s="115"/>
      <c r="B611" s="212"/>
      <c r="C611" s="214"/>
      <c r="D611" s="116"/>
      <c r="E611" s="116"/>
      <c r="F611" s="110"/>
    </row>
    <row r="612" spans="1:6" s="106" customFormat="1" ht="20.25" customHeight="1">
      <c r="A612" s="115"/>
      <c r="B612" s="443" t="s">
        <v>1806</v>
      </c>
      <c r="C612" s="214"/>
      <c r="D612" s="116"/>
      <c r="E612" s="116"/>
      <c r="F612" s="110"/>
    </row>
    <row r="613" spans="1:6" s="106" customFormat="1" ht="19.5" customHeight="1">
      <c r="A613" s="115"/>
      <c r="B613" s="443" t="s">
        <v>1807</v>
      </c>
      <c r="C613" s="214"/>
      <c r="D613" s="116"/>
      <c r="E613" s="116"/>
      <c r="F613" s="110"/>
    </row>
    <row r="614" spans="1:6" ht="12.75" customHeight="1">
      <c r="A614" s="638">
        <v>156</v>
      </c>
      <c r="B614" s="641" t="s">
        <v>556</v>
      </c>
      <c r="C614" s="653" t="s">
        <v>1513</v>
      </c>
      <c r="D614" s="650">
        <f>100*1.52575</f>
        <v>152.57499999999999</v>
      </c>
      <c r="E614" s="116"/>
      <c r="F614" s="110"/>
    </row>
    <row r="615" spans="1:6" ht="18" hidden="1" customHeight="1">
      <c r="A615" s="639"/>
      <c r="B615" s="642"/>
      <c r="C615" s="654"/>
      <c r="D615" s="651"/>
      <c r="E615" s="116"/>
      <c r="F615" s="110"/>
    </row>
    <row r="616" spans="1:6" ht="18" hidden="1" customHeight="1">
      <c r="A616" s="639"/>
      <c r="B616" s="642"/>
      <c r="C616" s="654"/>
      <c r="D616" s="651"/>
      <c r="E616" s="116"/>
      <c r="F616" s="110"/>
    </row>
    <row r="617" spans="1:6" ht="18.75" customHeight="1">
      <c r="A617" s="640"/>
      <c r="B617" s="643"/>
      <c r="C617" s="655"/>
      <c r="D617" s="652"/>
      <c r="E617" s="116"/>
      <c r="F617" s="110"/>
    </row>
    <row r="618" spans="1:6" ht="20.25" customHeight="1">
      <c r="A618" s="638">
        <v>157</v>
      </c>
      <c r="B618" s="641" t="s">
        <v>553</v>
      </c>
      <c r="C618" s="653" t="s">
        <v>494</v>
      </c>
      <c r="D618" s="650">
        <v>7.7809999999999997</v>
      </c>
      <c r="E618" s="116"/>
      <c r="F618" s="110"/>
    </row>
    <row r="619" spans="1:6" ht="16.5" customHeight="1">
      <c r="A619" s="639"/>
      <c r="B619" s="642"/>
      <c r="C619" s="654"/>
      <c r="D619" s="651"/>
      <c r="E619" s="116"/>
      <c r="F619" s="110"/>
    </row>
    <row r="620" spans="1:6" ht="2.25" hidden="1" customHeight="1">
      <c r="A620" s="639"/>
      <c r="B620" s="642"/>
      <c r="C620" s="654"/>
      <c r="D620" s="651"/>
      <c r="E620" s="116"/>
      <c r="F620" s="110"/>
    </row>
    <row r="621" spans="1:6" ht="31.5" customHeight="1">
      <c r="A621" s="640"/>
      <c r="B621" s="643"/>
      <c r="C621" s="655"/>
      <c r="D621" s="652"/>
      <c r="E621" s="116"/>
      <c r="F621" s="110"/>
    </row>
    <row r="622" spans="1:6" s="106" customFormat="1" ht="18.75" customHeight="1">
      <c r="A622" s="638">
        <v>158</v>
      </c>
      <c r="B622" s="641" t="s">
        <v>557</v>
      </c>
      <c r="C622" s="653" t="s">
        <v>494</v>
      </c>
      <c r="D622" s="650">
        <f>1.4029*100</f>
        <v>140.29</v>
      </c>
      <c r="E622" s="116"/>
      <c r="F622" s="110"/>
    </row>
    <row r="623" spans="1:6" s="106" customFormat="1" ht="22.5" customHeight="1">
      <c r="A623" s="639"/>
      <c r="B623" s="642"/>
      <c r="C623" s="654"/>
      <c r="D623" s="651"/>
      <c r="E623" s="116"/>
      <c r="F623" s="110"/>
    </row>
    <row r="624" spans="1:6" s="106" customFormat="1" ht="5.25" customHeight="1">
      <c r="A624" s="639"/>
      <c r="B624" s="642"/>
      <c r="C624" s="654"/>
      <c r="D624" s="651"/>
      <c r="E624" s="116"/>
      <c r="F624" s="110"/>
    </row>
    <row r="625" spans="1:6" s="106" customFormat="1" ht="35.25" customHeight="1">
      <c r="A625" s="640"/>
      <c r="B625" s="643"/>
      <c r="C625" s="655"/>
      <c r="D625" s="652"/>
      <c r="E625" s="116"/>
      <c r="F625" s="110"/>
    </row>
    <row r="626" spans="1:6" s="106" customFormat="1" ht="17.25" customHeight="1">
      <c r="A626" s="638">
        <v>159</v>
      </c>
      <c r="B626" s="641" t="s">
        <v>558</v>
      </c>
      <c r="C626" s="653" t="s">
        <v>494</v>
      </c>
      <c r="D626" s="650">
        <v>65.39</v>
      </c>
      <c r="E626" s="116"/>
      <c r="F626" s="110"/>
    </row>
    <row r="627" spans="1:6" s="106" customFormat="1" ht="18" hidden="1" customHeight="1">
      <c r="A627" s="639"/>
      <c r="B627" s="642"/>
      <c r="C627" s="654"/>
      <c r="D627" s="651"/>
      <c r="E627" s="116"/>
      <c r="F627" s="110"/>
    </row>
    <row r="628" spans="1:6" s="106" customFormat="1" ht="18" customHeight="1">
      <c r="A628" s="639"/>
      <c r="B628" s="642"/>
      <c r="C628" s="654"/>
      <c r="D628" s="651"/>
      <c r="E628" s="116"/>
      <c r="F628" s="110"/>
    </row>
    <row r="629" spans="1:6" s="106" customFormat="1" ht="30.75" customHeight="1">
      <c r="A629" s="640"/>
      <c r="B629" s="643"/>
      <c r="C629" s="655"/>
      <c r="D629" s="652"/>
      <c r="E629" s="116"/>
      <c r="F629" s="110"/>
    </row>
    <row r="630" spans="1:6" s="106" customFormat="1" ht="36.75" customHeight="1">
      <c r="A630" s="638">
        <v>160</v>
      </c>
      <c r="B630" s="641" t="s">
        <v>1808</v>
      </c>
      <c r="C630" s="653" t="s">
        <v>494</v>
      </c>
      <c r="D630" s="650">
        <v>64.2</v>
      </c>
      <c r="E630" s="116"/>
      <c r="F630" s="110"/>
    </row>
    <row r="631" spans="1:6" s="106" customFormat="1" ht="18" hidden="1" customHeight="1">
      <c r="A631" s="639"/>
      <c r="B631" s="642"/>
      <c r="C631" s="654"/>
      <c r="D631" s="651"/>
      <c r="E631" s="116"/>
      <c r="F631" s="110"/>
    </row>
    <row r="632" spans="1:6" s="106" customFormat="1" ht="18" hidden="1" customHeight="1">
      <c r="A632" s="639"/>
      <c r="B632" s="642"/>
      <c r="C632" s="654"/>
      <c r="D632" s="651"/>
      <c r="E632" s="116"/>
      <c r="F632" s="110"/>
    </row>
    <row r="633" spans="1:6" s="106" customFormat="1" ht="22.5" customHeight="1">
      <c r="A633" s="640"/>
      <c r="B633" s="643"/>
      <c r="C633" s="655"/>
      <c r="D633" s="652"/>
      <c r="E633" s="116"/>
      <c r="F633" s="110"/>
    </row>
    <row r="634" spans="1:6" s="106" customFormat="1" ht="15.75" customHeight="1">
      <c r="A634" s="638">
        <v>161</v>
      </c>
      <c r="B634" s="641" t="s">
        <v>559</v>
      </c>
      <c r="C634" s="653" t="s">
        <v>494</v>
      </c>
      <c r="D634" s="650">
        <v>10.7</v>
      </c>
      <c r="E634" s="116"/>
      <c r="F634" s="110"/>
    </row>
    <row r="635" spans="1:6" s="106" customFormat="1" ht="23.25" hidden="1" customHeight="1">
      <c r="A635" s="639"/>
      <c r="B635" s="642"/>
      <c r="C635" s="654"/>
      <c r="D635" s="651"/>
      <c r="E635" s="116"/>
      <c r="F635" s="110"/>
    </row>
    <row r="636" spans="1:6" ht="23.25" hidden="1" customHeight="1">
      <c r="A636" s="639"/>
      <c r="B636" s="642"/>
      <c r="C636" s="654"/>
      <c r="D636" s="651"/>
      <c r="E636" s="116"/>
      <c r="F636" s="110"/>
    </row>
    <row r="637" spans="1:6" ht="25.5" customHeight="1">
      <c r="A637" s="640"/>
      <c r="B637" s="643"/>
      <c r="C637" s="655"/>
      <c r="D637" s="652"/>
      <c r="E637" s="116"/>
      <c r="F637" s="110"/>
    </row>
    <row r="638" spans="1:6" s="106" customFormat="1" ht="18.75" customHeight="1">
      <c r="A638" s="115"/>
      <c r="B638" s="443" t="s">
        <v>1810</v>
      </c>
      <c r="C638" s="214"/>
      <c r="D638" s="116"/>
      <c r="E638" s="116"/>
      <c r="F638" s="110"/>
    </row>
    <row r="639" spans="1:6" s="106" customFormat="1" ht="17.25" customHeight="1">
      <c r="A639" s="115"/>
      <c r="B639" s="443" t="s">
        <v>1809</v>
      </c>
      <c r="C639" s="214"/>
      <c r="D639" s="116"/>
      <c r="E639" s="116"/>
      <c r="F639" s="110"/>
    </row>
    <row r="640" spans="1:6" ht="19.5" customHeight="1">
      <c r="A640" s="638">
        <v>162</v>
      </c>
      <c r="B640" s="641" t="s">
        <v>1811</v>
      </c>
      <c r="C640" s="653" t="s">
        <v>494</v>
      </c>
      <c r="D640" s="650">
        <v>14.22</v>
      </c>
      <c r="E640" s="116"/>
      <c r="F640" s="110"/>
    </row>
    <row r="641" spans="1:6" ht="8.25" hidden="1" customHeight="1">
      <c r="A641" s="639"/>
      <c r="B641" s="642"/>
      <c r="C641" s="654"/>
      <c r="D641" s="651"/>
      <c r="E641" s="116"/>
      <c r="F641" s="110"/>
    </row>
    <row r="642" spans="1:6" ht="20.25" hidden="1" customHeight="1">
      <c r="A642" s="639"/>
      <c r="B642" s="642"/>
      <c r="C642" s="654"/>
      <c r="D642" s="651"/>
      <c r="E642" s="116"/>
      <c r="F642" s="110"/>
    </row>
    <row r="643" spans="1:6" ht="20.25" customHeight="1">
      <c r="A643" s="640"/>
      <c r="B643" s="643"/>
      <c r="C643" s="655"/>
      <c r="D643" s="652"/>
      <c r="E643" s="116"/>
      <c r="F643" s="110"/>
    </row>
    <row r="644" spans="1:6" ht="23.25" customHeight="1">
      <c r="A644" s="638">
        <v>163</v>
      </c>
      <c r="B644" s="641" t="s">
        <v>560</v>
      </c>
      <c r="C644" s="653" t="s">
        <v>494</v>
      </c>
      <c r="D644" s="650">
        <v>17.059999999999999</v>
      </c>
      <c r="E644" s="116"/>
      <c r="F644" s="110"/>
    </row>
    <row r="645" spans="1:6" ht="19.5" hidden="1" customHeight="1">
      <c r="A645" s="639"/>
      <c r="B645" s="642"/>
      <c r="C645" s="654"/>
      <c r="D645" s="651"/>
      <c r="E645" s="116"/>
      <c r="F645" s="110"/>
    </row>
    <row r="646" spans="1:6" ht="19.5" hidden="1" customHeight="1">
      <c r="A646" s="639"/>
      <c r="B646" s="642"/>
      <c r="C646" s="654"/>
      <c r="D646" s="651"/>
      <c r="E646" s="116"/>
      <c r="F646" s="110"/>
    </row>
    <row r="647" spans="1:6" s="105" customFormat="1" ht="21" customHeight="1">
      <c r="A647" s="640"/>
      <c r="B647" s="643"/>
      <c r="C647" s="655"/>
      <c r="D647" s="652"/>
      <c r="E647" s="116"/>
      <c r="F647" s="110"/>
    </row>
    <row r="648" spans="1:6" ht="20.25" customHeight="1">
      <c r="A648" s="638">
        <v>164</v>
      </c>
      <c r="B648" s="641" t="s">
        <v>1812</v>
      </c>
      <c r="C648" s="653" t="s">
        <v>561</v>
      </c>
      <c r="D648" s="650">
        <f>0.24*100</f>
        <v>24</v>
      </c>
      <c r="E648" s="116"/>
      <c r="F648" s="110"/>
    </row>
    <row r="649" spans="1:6" ht="20.25" customHeight="1">
      <c r="A649" s="639"/>
      <c r="B649" s="642"/>
      <c r="C649" s="654"/>
      <c r="D649" s="651"/>
      <c r="E649" s="116"/>
      <c r="F649" s="110"/>
    </row>
    <row r="650" spans="1:6" ht="3.75" customHeight="1">
      <c r="A650" s="639"/>
      <c r="B650" s="642"/>
      <c r="C650" s="654"/>
      <c r="D650" s="651"/>
      <c r="E650" s="116"/>
      <c r="F650" s="110"/>
    </row>
    <row r="651" spans="1:6" ht="33.75" customHeight="1">
      <c r="A651" s="640"/>
      <c r="B651" s="643"/>
      <c r="C651" s="655"/>
      <c r="D651" s="652"/>
      <c r="E651" s="116"/>
      <c r="F651" s="110"/>
    </row>
    <row r="652" spans="1:6" ht="20.25" customHeight="1">
      <c r="A652" s="638">
        <v>165</v>
      </c>
      <c r="B652" s="641" t="s">
        <v>562</v>
      </c>
      <c r="C652" s="653" t="s">
        <v>494</v>
      </c>
      <c r="D652" s="650">
        <v>9.6</v>
      </c>
      <c r="E652" s="116"/>
      <c r="F652" s="110"/>
    </row>
    <row r="653" spans="1:6" ht="18.75" hidden="1" customHeight="1">
      <c r="A653" s="639"/>
      <c r="B653" s="642"/>
      <c r="C653" s="654"/>
      <c r="D653" s="651"/>
      <c r="E653" s="116"/>
      <c r="F653" s="110"/>
    </row>
    <row r="654" spans="1:6" ht="9" hidden="1" customHeight="1">
      <c r="A654" s="639"/>
      <c r="B654" s="642"/>
      <c r="C654" s="654"/>
      <c r="D654" s="651"/>
      <c r="E654" s="116"/>
      <c r="F654" s="110"/>
    </row>
    <row r="655" spans="1:6" ht="19.5" customHeight="1">
      <c r="A655" s="640"/>
      <c r="B655" s="643"/>
      <c r="C655" s="655"/>
      <c r="D655" s="652"/>
      <c r="E655" s="116"/>
      <c r="F655" s="110"/>
    </row>
    <row r="656" spans="1:6" ht="18.75" customHeight="1">
      <c r="A656" s="638">
        <v>166</v>
      </c>
      <c r="B656" s="641" t="s">
        <v>829</v>
      </c>
      <c r="C656" s="653" t="s">
        <v>494</v>
      </c>
      <c r="D656" s="650">
        <v>0.6</v>
      </c>
      <c r="E656" s="116"/>
      <c r="F656" s="110"/>
    </row>
    <row r="657" spans="1:6" ht="15.75" customHeight="1">
      <c r="A657" s="639"/>
      <c r="B657" s="642"/>
      <c r="C657" s="654"/>
      <c r="D657" s="651"/>
      <c r="E657" s="116"/>
      <c r="F657" s="110"/>
    </row>
    <row r="658" spans="1:6" ht="18.75" hidden="1" customHeight="1">
      <c r="A658" s="639"/>
      <c r="B658" s="642"/>
      <c r="C658" s="654"/>
      <c r="D658" s="651"/>
      <c r="E658" s="116"/>
      <c r="F658" s="110"/>
    </row>
    <row r="659" spans="1:6" ht="27.75" customHeight="1">
      <c r="A659" s="640"/>
      <c r="B659" s="643"/>
      <c r="C659" s="655"/>
      <c r="D659" s="652"/>
      <c r="E659" s="116"/>
      <c r="F659" s="110"/>
    </row>
    <row r="660" spans="1:6" s="106" customFormat="1" ht="18" customHeight="1">
      <c r="A660" s="638">
        <v>168</v>
      </c>
      <c r="B660" s="641" t="s">
        <v>1813</v>
      </c>
      <c r="C660" s="653" t="s">
        <v>494</v>
      </c>
      <c r="D660" s="673">
        <v>0.36</v>
      </c>
      <c r="E660" s="116"/>
      <c r="F660" s="110"/>
    </row>
    <row r="661" spans="1:6" s="106" customFormat="1" ht="16.5" customHeight="1">
      <c r="A661" s="639"/>
      <c r="B661" s="642"/>
      <c r="C661" s="654"/>
      <c r="D661" s="674"/>
      <c r="E661" s="116"/>
      <c r="F661" s="110"/>
    </row>
    <row r="662" spans="1:6" s="106" customFormat="1" ht="18" hidden="1" customHeight="1">
      <c r="A662" s="639"/>
      <c r="B662" s="642"/>
      <c r="C662" s="654"/>
      <c r="D662" s="674"/>
      <c r="E662" s="116"/>
      <c r="F662" s="110"/>
    </row>
    <row r="663" spans="1:6" s="106" customFormat="1" ht="9" customHeight="1">
      <c r="A663" s="640"/>
      <c r="B663" s="643"/>
      <c r="C663" s="655"/>
      <c r="D663" s="675"/>
      <c r="E663" s="116"/>
      <c r="F663" s="110"/>
    </row>
    <row r="664" spans="1:6" s="106" customFormat="1" ht="26.25" customHeight="1">
      <c r="A664" s="638">
        <v>169</v>
      </c>
      <c r="B664" s="641" t="s">
        <v>559</v>
      </c>
      <c r="C664" s="653" t="s">
        <v>494</v>
      </c>
      <c r="D664" s="650">
        <v>0.24</v>
      </c>
      <c r="E664" s="116"/>
      <c r="F664" s="110"/>
    </row>
    <row r="665" spans="1:6" s="106" customFormat="1" ht="18" hidden="1" customHeight="1">
      <c r="A665" s="639"/>
      <c r="B665" s="642"/>
      <c r="C665" s="654"/>
      <c r="D665" s="651"/>
      <c r="E665" s="116"/>
      <c r="F665" s="110"/>
    </row>
    <row r="666" spans="1:6" s="106" customFormat="1" ht="18" hidden="1" customHeight="1">
      <c r="A666" s="639"/>
      <c r="B666" s="642"/>
      <c r="C666" s="654"/>
      <c r="D666" s="651"/>
      <c r="E666" s="116"/>
      <c r="F666" s="110"/>
    </row>
    <row r="667" spans="1:6" s="106" customFormat="1" ht="23.25" customHeight="1">
      <c r="A667" s="640"/>
      <c r="B667" s="643"/>
      <c r="C667" s="655"/>
      <c r="D667" s="652"/>
      <c r="E667" s="116"/>
      <c r="F667" s="110"/>
    </row>
    <row r="668" spans="1:6" s="106" customFormat="1" ht="18" customHeight="1">
      <c r="A668" s="638">
        <v>170</v>
      </c>
      <c r="B668" s="641" t="s">
        <v>1814</v>
      </c>
      <c r="C668" s="653" t="s">
        <v>487</v>
      </c>
      <c r="D668" s="650">
        <v>0.18959999999999999</v>
      </c>
      <c r="E668" s="116"/>
      <c r="F668" s="110"/>
    </row>
    <row r="669" spans="1:6" s="106" customFormat="1" ht="4.5" customHeight="1">
      <c r="A669" s="639"/>
      <c r="B669" s="642"/>
      <c r="C669" s="654"/>
      <c r="D669" s="651"/>
      <c r="E669" s="116"/>
      <c r="F669" s="110"/>
    </row>
    <row r="670" spans="1:6" s="106" customFormat="1" ht="18" hidden="1" customHeight="1">
      <c r="A670" s="639"/>
      <c r="B670" s="642"/>
      <c r="C670" s="654"/>
      <c r="D670" s="651"/>
      <c r="E670" s="116"/>
      <c r="F670" s="110"/>
    </row>
    <row r="671" spans="1:6" s="106" customFormat="1" ht="30.75" customHeight="1">
      <c r="A671" s="640"/>
      <c r="B671" s="643"/>
      <c r="C671" s="655"/>
      <c r="D671" s="652"/>
      <c r="E671" s="116"/>
      <c r="F671" s="110"/>
    </row>
    <row r="672" spans="1:6" ht="21" customHeight="1">
      <c r="A672" s="638">
        <v>172</v>
      </c>
      <c r="B672" s="641" t="s">
        <v>563</v>
      </c>
      <c r="C672" s="653" t="s">
        <v>494</v>
      </c>
      <c r="D672" s="650">
        <v>0.14219999999999999</v>
      </c>
      <c r="E672" s="116"/>
      <c r="F672" s="110"/>
    </row>
    <row r="673" spans="1:6" ht="18.75" hidden="1" customHeight="1">
      <c r="A673" s="639"/>
      <c r="B673" s="642"/>
      <c r="C673" s="654"/>
      <c r="D673" s="651"/>
      <c r="E673" s="116"/>
      <c r="F673" s="110"/>
    </row>
    <row r="674" spans="1:6" ht="3.75" hidden="1" customHeight="1">
      <c r="A674" s="639"/>
      <c r="B674" s="642"/>
      <c r="C674" s="654"/>
      <c r="D674" s="651"/>
      <c r="E674" s="116"/>
      <c r="F674" s="110"/>
    </row>
    <row r="675" spans="1:6" ht="27" customHeight="1">
      <c r="A675" s="640"/>
      <c r="B675" s="643"/>
      <c r="C675" s="655"/>
      <c r="D675" s="652"/>
      <c r="E675" s="116"/>
      <c r="F675" s="110"/>
    </row>
    <row r="676" spans="1:6" ht="19.5" customHeight="1">
      <c r="A676" s="638">
        <v>173</v>
      </c>
      <c r="B676" s="641" t="s">
        <v>564</v>
      </c>
      <c r="C676" s="653" t="s">
        <v>487</v>
      </c>
      <c r="D676" s="650">
        <v>0.18959999999999999</v>
      </c>
      <c r="E676" s="116"/>
      <c r="F676" s="110"/>
    </row>
    <row r="677" spans="1:6" ht="19.5" customHeight="1">
      <c r="A677" s="639"/>
      <c r="B677" s="642"/>
      <c r="C677" s="654"/>
      <c r="D677" s="651"/>
      <c r="E677" s="116"/>
      <c r="F677" s="110"/>
    </row>
    <row r="678" spans="1:6" ht="19.149999999999999" customHeight="1">
      <c r="A678" s="639"/>
      <c r="B678" s="642"/>
      <c r="C678" s="654"/>
      <c r="D678" s="651"/>
      <c r="E678" s="116"/>
      <c r="F678" s="110"/>
    </row>
    <row r="679" spans="1:6" s="105" customFormat="1" ht="93" customHeight="1">
      <c r="A679" s="640"/>
      <c r="B679" s="643"/>
      <c r="C679" s="655"/>
      <c r="D679" s="652"/>
      <c r="E679" s="116"/>
      <c r="F679" s="110"/>
    </row>
    <row r="680" spans="1:6" s="105" customFormat="1" ht="22.5" customHeight="1">
      <c r="A680" s="115"/>
      <c r="B680" s="429" t="s">
        <v>1815</v>
      </c>
      <c r="C680" s="214"/>
      <c r="D680" s="116"/>
      <c r="E680" s="116"/>
      <c r="F680" s="110"/>
    </row>
    <row r="681" spans="1:6" s="105" customFormat="1" ht="24" customHeight="1">
      <c r="A681" s="115"/>
      <c r="B681" s="501" t="s">
        <v>1816</v>
      </c>
      <c r="C681" s="498"/>
      <c r="D681" s="498"/>
      <c r="E681" s="116"/>
      <c r="F681" s="110"/>
    </row>
    <row r="682" spans="1:6" s="105" customFormat="1" ht="19.5" hidden="1" customHeight="1">
      <c r="A682" s="115"/>
      <c r="B682" s="429"/>
      <c r="C682" s="117"/>
      <c r="D682" s="116"/>
      <c r="E682" s="116"/>
      <c r="F682" s="110"/>
    </row>
    <row r="683" spans="1:6" s="105" customFormat="1" ht="18.75" customHeight="1">
      <c r="A683" s="115"/>
      <c r="B683" s="443" t="s">
        <v>1817</v>
      </c>
      <c r="C683" s="445"/>
      <c r="D683" s="446"/>
      <c r="E683" s="116"/>
      <c r="F683" s="110"/>
    </row>
    <row r="684" spans="1:6" s="105" customFormat="1" ht="21" customHeight="1">
      <c r="A684" s="115"/>
      <c r="B684" s="490" t="s">
        <v>565</v>
      </c>
      <c r="C684" s="491"/>
      <c r="D684" s="491"/>
      <c r="E684" s="116"/>
      <c r="F684" s="110"/>
    </row>
    <row r="685" spans="1:6" s="105" customFormat="1" ht="19.5" hidden="1" customHeight="1">
      <c r="A685" s="115"/>
      <c r="B685" s="211"/>
      <c r="C685" s="214"/>
      <c r="D685" s="116"/>
      <c r="E685" s="116"/>
      <c r="F685" s="110"/>
    </row>
    <row r="686" spans="1:6" ht="20.25" customHeight="1">
      <c r="A686" s="638">
        <v>174</v>
      </c>
      <c r="B686" s="641" t="s">
        <v>1818</v>
      </c>
      <c r="C686" s="653" t="s">
        <v>500</v>
      </c>
      <c r="D686" s="650">
        <f>100*3.15</f>
        <v>315</v>
      </c>
      <c r="E686" s="116"/>
      <c r="F686" s="110"/>
    </row>
    <row r="687" spans="1:6" ht="4.5" customHeight="1">
      <c r="A687" s="639"/>
      <c r="B687" s="642"/>
      <c r="C687" s="654"/>
      <c r="D687" s="651"/>
      <c r="E687" s="116"/>
      <c r="F687" s="110"/>
    </row>
    <row r="688" spans="1:6" ht="12.75" customHeight="1">
      <c r="A688" s="639"/>
      <c r="B688" s="642"/>
      <c r="C688" s="654"/>
      <c r="D688" s="651"/>
      <c r="E688" s="116"/>
      <c r="F688" s="110"/>
    </row>
    <row r="689" spans="1:6" ht="20.25" customHeight="1">
      <c r="A689" s="640"/>
      <c r="B689" s="643"/>
      <c r="C689" s="655"/>
      <c r="D689" s="652"/>
      <c r="E689" s="116"/>
      <c r="F689" s="110"/>
    </row>
    <row r="690" spans="1:6" ht="21" customHeight="1">
      <c r="A690" s="638">
        <v>175</v>
      </c>
      <c r="B690" s="641" t="s">
        <v>529</v>
      </c>
      <c r="C690" s="653" t="s">
        <v>494</v>
      </c>
      <c r="D690" s="650">
        <v>12.05</v>
      </c>
      <c r="E690" s="116"/>
      <c r="F690" s="110"/>
    </row>
    <row r="691" spans="1:6" ht="18.75" hidden="1" customHeight="1">
      <c r="A691" s="639"/>
      <c r="B691" s="642"/>
      <c r="C691" s="654"/>
      <c r="D691" s="651"/>
      <c r="E691" s="116"/>
      <c r="F691" s="110"/>
    </row>
    <row r="692" spans="1:6" ht="18.75" hidden="1" customHeight="1">
      <c r="A692" s="639"/>
      <c r="B692" s="642"/>
      <c r="C692" s="654"/>
      <c r="D692" s="651"/>
      <c r="E692" s="116"/>
      <c r="F692" s="110"/>
    </row>
    <row r="693" spans="1:6" ht="10.5" customHeight="1">
      <c r="A693" s="640"/>
      <c r="B693" s="643"/>
      <c r="C693" s="655"/>
      <c r="D693" s="652"/>
      <c r="E693" s="116"/>
      <c r="F693" s="110"/>
    </row>
    <row r="694" spans="1:6" ht="21" customHeight="1">
      <c r="A694" s="638">
        <v>176</v>
      </c>
      <c r="B694" s="641" t="s">
        <v>566</v>
      </c>
      <c r="C694" s="653" t="s">
        <v>561</v>
      </c>
      <c r="D694" s="650">
        <v>315</v>
      </c>
      <c r="E694" s="116"/>
      <c r="F694" s="110"/>
    </row>
    <row r="695" spans="1:6" ht="18.75" hidden="1" customHeight="1">
      <c r="A695" s="639"/>
      <c r="B695" s="642"/>
      <c r="C695" s="654"/>
      <c r="D695" s="651"/>
      <c r="E695" s="116"/>
      <c r="F695" s="110"/>
    </row>
    <row r="696" spans="1:6" ht="18.75" hidden="1" customHeight="1">
      <c r="A696" s="639"/>
      <c r="B696" s="642"/>
      <c r="C696" s="654"/>
      <c r="D696" s="651"/>
      <c r="E696" s="116"/>
      <c r="F696" s="110"/>
    </row>
    <row r="697" spans="1:6" ht="17.25" customHeight="1">
      <c r="A697" s="640"/>
      <c r="B697" s="643"/>
      <c r="C697" s="655"/>
      <c r="D697" s="652"/>
      <c r="E697" s="116"/>
      <c r="F697" s="110"/>
    </row>
    <row r="698" spans="1:6" ht="18.75" customHeight="1">
      <c r="A698" s="638">
        <v>177</v>
      </c>
      <c r="B698" s="641" t="s">
        <v>1819</v>
      </c>
      <c r="C698" s="653" t="s">
        <v>561</v>
      </c>
      <c r="D698" s="650">
        <v>321</v>
      </c>
      <c r="E698" s="116"/>
      <c r="F698" s="110"/>
    </row>
    <row r="699" spans="1:6" ht="18.75" customHeight="1">
      <c r="A699" s="639"/>
      <c r="B699" s="642"/>
      <c r="C699" s="654"/>
      <c r="D699" s="651"/>
      <c r="E699" s="116"/>
      <c r="F699" s="110"/>
    </row>
    <row r="700" spans="1:6" ht="3.75" customHeight="1">
      <c r="A700" s="639"/>
      <c r="B700" s="642"/>
      <c r="C700" s="654"/>
      <c r="D700" s="651"/>
      <c r="E700" s="116"/>
      <c r="F700" s="110"/>
    </row>
    <row r="701" spans="1:6" ht="18.75" customHeight="1">
      <c r="A701" s="640"/>
      <c r="B701" s="643"/>
      <c r="C701" s="655"/>
      <c r="D701" s="652"/>
      <c r="E701" s="116"/>
      <c r="F701" s="110"/>
    </row>
    <row r="702" spans="1:6" s="106" customFormat="1" ht="27" customHeight="1">
      <c r="A702" s="638">
        <v>178</v>
      </c>
      <c r="B702" s="641" t="s">
        <v>567</v>
      </c>
      <c r="C702" s="653" t="s">
        <v>561</v>
      </c>
      <c r="D702" s="673">
        <v>321</v>
      </c>
      <c r="E702" s="116"/>
      <c r="F702" s="110"/>
    </row>
    <row r="703" spans="1:6" s="106" customFormat="1" ht="8.25" customHeight="1">
      <c r="A703" s="639"/>
      <c r="B703" s="642"/>
      <c r="C703" s="654"/>
      <c r="D703" s="674"/>
      <c r="E703" s="116"/>
      <c r="F703" s="110"/>
    </row>
    <row r="704" spans="1:6" s="106" customFormat="1" ht="22.5" hidden="1" customHeight="1">
      <c r="A704" s="639"/>
      <c r="B704" s="642"/>
      <c r="C704" s="654"/>
      <c r="D704" s="674"/>
      <c r="E704" s="116"/>
      <c r="F704" s="110"/>
    </row>
    <row r="705" spans="1:6" s="106" customFormat="1" ht="30.75" customHeight="1">
      <c r="A705" s="640"/>
      <c r="B705" s="643"/>
      <c r="C705" s="655"/>
      <c r="D705" s="675"/>
      <c r="E705" s="116"/>
      <c r="F705" s="110"/>
    </row>
    <row r="706" spans="1:6" s="106" customFormat="1" ht="21" customHeight="1">
      <c r="A706" s="638">
        <v>179</v>
      </c>
      <c r="B706" s="641" t="s">
        <v>568</v>
      </c>
      <c r="C706" s="653" t="s">
        <v>561</v>
      </c>
      <c r="D706" s="650">
        <v>2</v>
      </c>
      <c r="E706" s="116"/>
      <c r="F706" s="110"/>
    </row>
    <row r="707" spans="1:6" s="106" customFormat="1" ht="12" customHeight="1">
      <c r="A707" s="639"/>
      <c r="B707" s="642"/>
      <c r="C707" s="654"/>
      <c r="D707" s="651"/>
      <c r="E707" s="116"/>
      <c r="F707" s="110"/>
    </row>
    <row r="708" spans="1:6" s="106" customFormat="1" ht="21" hidden="1" customHeight="1">
      <c r="A708" s="639"/>
      <c r="B708" s="642"/>
      <c r="C708" s="654"/>
      <c r="D708" s="651"/>
      <c r="E708" s="116"/>
      <c r="F708" s="110"/>
    </row>
    <row r="709" spans="1:6" s="106" customFormat="1" ht="39" customHeight="1">
      <c r="A709" s="640"/>
      <c r="B709" s="643"/>
      <c r="C709" s="655"/>
      <c r="D709" s="652"/>
      <c r="E709" s="116"/>
      <c r="F709" s="110"/>
    </row>
    <row r="710" spans="1:6" s="106" customFormat="1" ht="15.75" customHeight="1">
      <c r="A710" s="638">
        <v>180</v>
      </c>
      <c r="B710" s="641" t="s">
        <v>529</v>
      </c>
      <c r="C710" s="653" t="s">
        <v>494</v>
      </c>
      <c r="D710" s="650">
        <v>0.5</v>
      </c>
      <c r="E710" s="116"/>
      <c r="F710" s="110"/>
    </row>
    <row r="711" spans="1:6" s="106" customFormat="1" ht="21.75" hidden="1" customHeight="1">
      <c r="A711" s="639"/>
      <c r="B711" s="642"/>
      <c r="C711" s="654"/>
      <c r="D711" s="651"/>
      <c r="E711" s="116"/>
      <c r="F711" s="110"/>
    </row>
    <row r="712" spans="1:6" s="106" customFormat="1" ht="2.25" hidden="1" customHeight="1">
      <c r="A712" s="639"/>
      <c r="B712" s="642"/>
      <c r="C712" s="654"/>
      <c r="D712" s="651"/>
      <c r="E712" s="116"/>
      <c r="F712" s="110"/>
    </row>
    <row r="713" spans="1:6" s="106" customFormat="1" ht="23.25" customHeight="1">
      <c r="A713" s="640"/>
      <c r="B713" s="643"/>
      <c r="C713" s="655"/>
      <c r="D713" s="652"/>
      <c r="E713" s="116"/>
      <c r="F713" s="110"/>
    </row>
    <row r="714" spans="1:6" s="106" customFormat="1" ht="15.75" customHeight="1">
      <c r="A714" s="638">
        <v>181</v>
      </c>
      <c r="B714" s="641" t="s">
        <v>569</v>
      </c>
      <c r="C714" s="653" t="s">
        <v>561</v>
      </c>
      <c r="D714" s="650">
        <v>4</v>
      </c>
      <c r="E714" s="116"/>
      <c r="F714" s="110"/>
    </row>
    <row r="715" spans="1:6" s="106" customFormat="1" ht="23.25" hidden="1" customHeight="1">
      <c r="A715" s="639"/>
      <c r="B715" s="642"/>
      <c r="C715" s="654"/>
      <c r="D715" s="651"/>
      <c r="E715" s="116"/>
      <c r="F715" s="110"/>
    </row>
    <row r="716" spans="1:6" ht="23.25" hidden="1" customHeight="1">
      <c r="A716" s="639"/>
      <c r="B716" s="642"/>
      <c r="C716" s="654"/>
      <c r="D716" s="651"/>
      <c r="E716" s="116"/>
      <c r="F716" s="110"/>
    </row>
    <row r="717" spans="1:6" ht="27.75" customHeight="1">
      <c r="A717" s="640"/>
      <c r="B717" s="643"/>
      <c r="C717" s="655"/>
      <c r="D717" s="652"/>
      <c r="E717" s="116"/>
      <c r="F717" s="110"/>
    </row>
    <row r="718" spans="1:6" ht="18" customHeight="1">
      <c r="A718" s="638">
        <v>182</v>
      </c>
      <c r="B718" s="641" t="s">
        <v>570</v>
      </c>
      <c r="C718" s="653" t="s">
        <v>561</v>
      </c>
      <c r="D718" s="650">
        <v>2</v>
      </c>
      <c r="E718" s="116"/>
      <c r="F718" s="110"/>
    </row>
    <row r="719" spans="1:6" ht="23.25" hidden="1" customHeight="1">
      <c r="A719" s="639"/>
      <c r="B719" s="642"/>
      <c r="C719" s="654"/>
      <c r="D719" s="651"/>
      <c r="E719" s="116"/>
      <c r="F719" s="110"/>
    </row>
    <row r="720" spans="1:6" ht="23.25" hidden="1" customHeight="1">
      <c r="A720" s="639"/>
      <c r="B720" s="642"/>
      <c r="C720" s="654"/>
      <c r="D720" s="651"/>
      <c r="E720" s="116"/>
      <c r="F720" s="110"/>
    </row>
    <row r="721" spans="1:6" ht="28.5" customHeight="1">
      <c r="A721" s="640"/>
      <c r="B721" s="643"/>
      <c r="C721" s="655"/>
      <c r="D721" s="652"/>
      <c r="E721" s="116"/>
      <c r="F721" s="110"/>
    </row>
    <row r="722" spans="1:6" ht="19.5" customHeight="1">
      <c r="A722" s="638">
        <v>183</v>
      </c>
      <c r="B722" s="641" t="s">
        <v>571</v>
      </c>
      <c r="C722" s="653" t="s">
        <v>740</v>
      </c>
      <c r="D722" s="650">
        <f>100*0.086</f>
        <v>8.6</v>
      </c>
      <c r="E722" s="116"/>
      <c r="F722" s="110"/>
    </row>
    <row r="723" spans="1:6" ht="7.5" hidden="1" customHeight="1">
      <c r="A723" s="639"/>
      <c r="B723" s="642"/>
      <c r="C723" s="654"/>
      <c r="D723" s="651"/>
      <c r="E723" s="116"/>
      <c r="F723" s="110"/>
    </row>
    <row r="724" spans="1:6" ht="19.5" customHeight="1">
      <c r="A724" s="639"/>
      <c r="B724" s="642"/>
      <c r="C724" s="654"/>
      <c r="D724" s="651"/>
      <c r="E724" s="116"/>
      <c r="F724" s="110"/>
    </row>
    <row r="725" spans="1:6" s="105" customFormat="1" ht="23.25" customHeight="1">
      <c r="A725" s="640"/>
      <c r="B725" s="643"/>
      <c r="C725" s="655"/>
      <c r="D725" s="652"/>
      <c r="E725" s="116"/>
      <c r="F725" s="110"/>
    </row>
    <row r="726" spans="1:6" ht="20.25" customHeight="1">
      <c r="A726" s="638">
        <v>184</v>
      </c>
      <c r="B726" s="641" t="s">
        <v>1820</v>
      </c>
      <c r="C726" s="653" t="s">
        <v>493</v>
      </c>
      <c r="D726" s="650">
        <v>493.78199999999998</v>
      </c>
      <c r="E726" s="116"/>
      <c r="F726" s="110"/>
    </row>
    <row r="727" spans="1:6" ht="18" customHeight="1">
      <c r="A727" s="639"/>
      <c r="B727" s="642"/>
      <c r="C727" s="654"/>
      <c r="D727" s="651"/>
      <c r="E727" s="116"/>
      <c r="F727" s="110"/>
    </row>
    <row r="728" spans="1:6" ht="4.5" hidden="1" customHeight="1">
      <c r="A728" s="639"/>
      <c r="B728" s="642"/>
      <c r="C728" s="654"/>
      <c r="D728" s="651"/>
      <c r="E728" s="116"/>
      <c r="F728" s="110"/>
    </row>
    <row r="729" spans="1:6" ht="11.25" customHeight="1">
      <c r="A729" s="640"/>
      <c r="B729" s="643"/>
      <c r="C729" s="655"/>
      <c r="D729" s="652"/>
      <c r="E729" s="116"/>
      <c r="F729" s="110"/>
    </row>
    <row r="730" spans="1:6" ht="13.5" customHeight="1">
      <c r="A730" s="638">
        <v>185</v>
      </c>
      <c r="B730" s="641" t="s">
        <v>572</v>
      </c>
      <c r="C730" s="653" t="s">
        <v>487</v>
      </c>
      <c r="D730" s="650">
        <v>11.78032</v>
      </c>
      <c r="E730" s="116"/>
      <c r="F730" s="110"/>
    </row>
    <row r="731" spans="1:6" ht="18" hidden="1" customHeight="1">
      <c r="A731" s="639"/>
      <c r="B731" s="642"/>
      <c r="C731" s="654"/>
      <c r="D731" s="651"/>
      <c r="E731" s="116"/>
      <c r="F731" s="110"/>
    </row>
    <row r="732" spans="1:6" ht="2.25" hidden="1" customHeight="1">
      <c r="A732" s="639"/>
      <c r="B732" s="642"/>
      <c r="C732" s="654"/>
      <c r="D732" s="651"/>
      <c r="E732" s="116"/>
      <c r="F732" s="110"/>
    </row>
    <row r="733" spans="1:6" ht="23.25" customHeight="1">
      <c r="A733" s="640"/>
      <c r="B733" s="643"/>
      <c r="C733" s="655"/>
      <c r="D733" s="652"/>
      <c r="E733" s="116"/>
      <c r="F733" s="110"/>
    </row>
    <row r="734" spans="1:6" ht="18" customHeight="1">
      <c r="A734" s="638">
        <v>186</v>
      </c>
      <c r="B734" s="641" t="s">
        <v>573</v>
      </c>
      <c r="C734" s="653" t="s">
        <v>739</v>
      </c>
      <c r="D734" s="650">
        <f>100*9.802</f>
        <v>980.19999999999993</v>
      </c>
      <c r="E734" s="116"/>
      <c r="F734" s="110"/>
    </row>
    <row r="735" spans="1:6" ht="18" customHeight="1">
      <c r="A735" s="639"/>
      <c r="B735" s="642"/>
      <c r="C735" s="654"/>
      <c r="D735" s="651"/>
      <c r="E735" s="116"/>
      <c r="F735" s="110"/>
    </row>
    <row r="736" spans="1:6" ht="18" customHeight="1">
      <c r="A736" s="639"/>
      <c r="B736" s="642"/>
      <c r="C736" s="654"/>
      <c r="D736" s="651"/>
      <c r="E736" s="116"/>
      <c r="F736" s="110"/>
    </row>
    <row r="737" spans="1:6" ht="63" customHeight="1">
      <c r="A737" s="640"/>
      <c r="B737" s="643"/>
      <c r="C737" s="655"/>
      <c r="D737" s="652"/>
      <c r="E737" s="116"/>
      <c r="F737" s="110"/>
    </row>
    <row r="738" spans="1:6" ht="27.75" customHeight="1">
      <c r="A738" s="638">
        <v>187</v>
      </c>
      <c r="B738" s="641" t="s">
        <v>574</v>
      </c>
      <c r="C738" s="653" t="s">
        <v>575</v>
      </c>
      <c r="D738" s="650">
        <v>980.2</v>
      </c>
      <c r="E738" s="116"/>
      <c r="F738" s="110"/>
    </row>
    <row r="739" spans="1:6" ht="18" hidden="1" customHeight="1">
      <c r="A739" s="639"/>
      <c r="B739" s="642"/>
      <c r="C739" s="654"/>
      <c r="D739" s="651"/>
      <c r="E739" s="116"/>
      <c r="F739" s="110"/>
    </row>
    <row r="740" spans="1:6" ht="18" customHeight="1">
      <c r="A740" s="639"/>
      <c r="B740" s="642"/>
      <c r="C740" s="654"/>
      <c r="D740" s="651"/>
      <c r="E740" s="116"/>
      <c r="F740" s="110"/>
    </row>
    <row r="741" spans="1:6" ht="23.25" customHeight="1">
      <c r="A741" s="640"/>
      <c r="B741" s="643"/>
      <c r="C741" s="655"/>
      <c r="D741" s="652"/>
      <c r="E741" s="116"/>
      <c r="F741" s="110"/>
    </row>
    <row r="742" spans="1:6" s="105" customFormat="1" ht="24" customHeight="1">
      <c r="A742" s="115"/>
      <c r="B742" s="443" t="s">
        <v>1821</v>
      </c>
      <c r="C742" s="214"/>
      <c r="D742" s="116"/>
      <c r="E742" s="116"/>
      <c r="F742" s="110"/>
    </row>
    <row r="743" spans="1:6" s="105" customFormat="1" ht="21.75" customHeight="1">
      <c r="A743" s="115"/>
      <c r="B743" s="443" t="s">
        <v>1822</v>
      </c>
      <c r="C743" s="214"/>
      <c r="D743" s="116"/>
      <c r="E743" s="116"/>
      <c r="F743" s="110"/>
    </row>
    <row r="744" spans="1:6" ht="21" customHeight="1">
      <c r="A744" s="638">
        <v>188</v>
      </c>
      <c r="B744" s="641" t="s">
        <v>1818</v>
      </c>
      <c r="C744" s="653" t="s">
        <v>500</v>
      </c>
      <c r="D744" s="650">
        <f>100*0.79</f>
        <v>79</v>
      </c>
      <c r="E744" s="116"/>
      <c r="F744" s="110"/>
    </row>
    <row r="745" spans="1:6" ht="21" customHeight="1">
      <c r="A745" s="639"/>
      <c r="B745" s="642"/>
      <c r="C745" s="654"/>
      <c r="D745" s="651"/>
      <c r="E745" s="116"/>
      <c r="F745" s="110"/>
    </row>
    <row r="746" spans="1:6" ht="21" hidden="1" customHeight="1">
      <c r="A746" s="639"/>
      <c r="B746" s="642"/>
      <c r="C746" s="654"/>
      <c r="D746" s="651"/>
      <c r="E746" s="116"/>
      <c r="F746" s="110"/>
    </row>
    <row r="747" spans="1:6" ht="30" customHeight="1">
      <c r="A747" s="640"/>
      <c r="B747" s="643"/>
      <c r="C747" s="655"/>
      <c r="D747" s="652"/>
      <c r="E747" s="116"/>
      <c r="F747" s="110"/>
    </row>
    <row r="748" spans="1:6" s="106" customFormat="1" ht="17.25" customHeight="1">
      <c r="A748" s="638">
        <v>189</v>
      </c>
      <c r="B748" s="641" t="s">
        <v>529</v>
      </c>
      <c r="C748" s="653" t="s">
        <v>282</v>
      </c>
      <c r="D748" s="673">
        <v>2.83</v>
      </c>
      <c r="E748" s="116"/>
      <c r="F748" s="110"/>
    </row>
    <row r="749" spans="1:6" s="106" customFormat="1" ht="21" hidden="1" customHeight="1">
      <c r="A749" s="639"/>
      <c r="B749" s="642"/>
      <c r="C749" s="654"/>
      <c r="D749" s="674"/>
      <c r="E749" s="116"/>
      <c r="F749" s="110"/>
    </row>
    <row r="750" spans="1:6" s="106" customFormat="1" ht="21" hidden="1" customHeight="1">
      <c r="A750" s="639"/>
      <c r="B750" s="642"/>
      <c r="C750" s="654"/>
      <c r="D750" s="674"/>
      <c r="E750" s="116"/>
      <c r="F750" s="110"/>
    </row>
    <row r="751" spans="1:6" s="106" customFormat="1" ht="21" customHeight="1">
      <c r="A751" s="640"/>
      <c r="B751" s="643"/>
      <c r="C751" s="655"/>
      <c r="D751" s="675"/>
      <c r="E751" s="116"/>
      <c r="F751" s="110"/>
    </row>
    <row r="752" spans="1:6" s="106" customFormat="1" ht="18.75" customHeight="1">
      <c r="A752" s="638">
        <v>190</v>
      </c>
      <c r="B752" s="641" t="s">
        <v>577</v>
      </c>
      <c r="C752" s="653" t="s">
        <v>561</v>
      </c>
      <c r="D752" s="650">
        <v>79</v>
      </c>
      <c r="E752" s="116"/>
      <c r="F752" s="110"/>
    </row>
    <row r="753" spans="1:6" s="106" customFormat="1" ht="20.25" hidden="1" customHeight="1">
      <c r="A753" s="639"/>
      <c r="B753" s="642"/>
      <c r="C753" s="654"/>
      <c r="D753" s="651"/>
      <c r="E753" s="116"/>
      <c r="F753" s="110"/>
    </row>
    <row r="754" spans="1:6" s="106" customFormat="1" ht="20.25" hidden="1" customHeight="1">
      <c r="A754" s="639"/>
      <c r="B754" s="642"/>
      <c r="C754" s="654"/>
      <c r="D754" s="651"/>
      <c r="E754" s="116"/>
      <c r="F754" s="110"/>
    </row>
    <row r="755" spans="1:6" s="106" customFormat="1" ht="20.25" customHeight="1">
      <c r="A755" s="640"/>
      <c r="B755" s="643"/>
      <c r="C755" s="655"/>
      <c r="D755" s="652"/>
      <c r="E755" s="116"/>
      <c r="F755" s="110"/>
    </row>
    <row r="756" spans="1:6" s="106" customFormat="1" ht="18.75" customHeight="1">
      <c r="A756" s="638">
        <v>191</v>
      </c>
      <c r="B756" s="641" t="s">
        <v>1823</v>
      </c>
      <c r="C756" s="653" t="s">
        <v>561</v>
      </c>
      <c r="D756" s="650">
        <v>84</v>
      </c>
      <c r="E756" s="116"/>
      <c r="F756" s="110"/>
    </row>
    <row r="757" spans="1:6" s="106" customFormat="1" ht="6" customHeight="1">
      <c r="A757" s="639"/>
      <c r="B757" s="642"/>
      <c r="C757" s="654"/>
      <c r="D757" s="651"/>
      <c r="E757" s="116"/>
      <c r="F757" s="110"/>
    </row>
    <row r="758" spans="1:6" s="106" customFormat="1" ht="18.75" hidden="1" customHeight="1">
      <c r="A758" s="639"/>
      <c r="B758" s="642"/>
      <c r="C758" s="654"/>
      <c r="D758" s="651"/>
      <c r="E758" s="116"/>
      <c r="F758" s="110"/>
    </row>
    <row r="759" spans="1:6" s="106" customFormat="1" ht="37.5" customHeight="1">
      <c r="A759" s="640"/>
      <c r="B759" s="643"/>
      <c r="C759" s="655"/>
      <c r="D759" s="652"/>
      <c r="E759" s="116"/>
      <c r="F759" s="110"/>
    </row>
    <row r="760" spans="1:6" s="106" customFormat="1" ht="36.75" customHeight="1">
      <c r="A760" s="638">
        <v>192</v>
      </c>
      <c r="B760" s="641" t="s">
        <v>576</v>
      </c>
      <c r="C760" s="653" t="s">
        <v>561</v>
      </c>
      <c r="D760" s="650">
        <v>84</v>
      </c>
      <c r="E760" s="116"/>
      <c r="F760" s="110"/>
    </row>
    <row r="761" spans="1:6" s="106" customFormat="1" ht="20.25" hidden="1" customHeight="1">
      <c r="A761" s="639"/>
      <c r="B761" s="642"/>
      <c r="C761" s="654"/>
      <c r="D761" s="651"/>
      <c r="E761" s="116"/>
      <c r="F761" s="110"/>
    </row>
    <row r="762" spans="1:6" ht="20.25" hidden="1" customHeight="1">
      <c r="A762" s="639"/>
      <c r="B762" s="642"/>
      <c r="C762" s="654"/>
      <c r="D762" s="651"/>
      <c r="E762" s="116"/>
      <c r="F762" s="110"/>
    </row>
    <row r="763" spans="1:6" ht="33" customHeight="1">
      <c r="A763" s="640"/>
      <c r="B763" s="643"/>
      <c r="C763" s="655"/>
      <c r="D763" s="652"/>
      <c r="E763" s="116"/>
      <c r="F763" s="110"/>
    </row>
    <row r="764" spans="1:6" ht="23.25" customHeight="1">
      <c r="A764" s="638">
        <v>193</v>
      </c>
      <c r="B764" s="641" t="s">
        <v>568</v>
      </c>
      <c r="C764" s="653" t="s">
        <v>561</v>
      </c>
      <c r="D764" s="650">
        <v>3</v>
      </c>
      <c r="E764" s="116"/>
      <c r="F764" s="110"/>
    </row>
    <row r="765" spans="1:6" ht="15.75" customHeight="1">
      <c r="A765" s="639"/>
      <c r="B765" s="642"/>
      <c r="C765" s="654"/>
      <c r="D765" s="651"/>
      <c r="E765" s="116"/>
      <c r="F765" s="110"/>
    </row>
    <row r="766" spans="1:6" ht="23.25" hidden="1" customHeight="1">
      <c r="A766" s="639"/>
      <c r="B766" s="642"/>
      <c r="C766" s="654"/>
      <c r="D766" s="651"/>
      <c r="E766" s="116"/>
      <c r="F766" s="110"/>
    </row>
    <row r="767" spans="1:6" ht="33" customHeight="1">
      <c r="A767" s="640"/>
      <c r="B767" s="643"/>
      <c r="C767" s="655"/>
      <c r="D767" s="652"/>
      <c r="E767" s="116"/>
      <c r="F767" s="110"/>
    </row>
    <row r="768" spans="1:6" ht="15" customHeight="1">
      <c r="A768" s="638">
        <v>194</v>
      </c>
      <c r="B768" s="641" t="s">
        <v>529</v>
      </c>
      <c r="C768" s="653" t="s">
        <v>494</v>
      </c>
      <c r="D768" s="650">
        <v>0.75</v>
      </c>
      <c r="E768" s="116"/>
      <c r="F768" s="110"/>
    </row>
    <row r="769" spans="1:6" ht="19.5" hidden="1" customHeight="1">
      <c r="A769" s="639"/>
      <c r="B769" s="642"/>
      <c r="C769" s="654"/>
      <c r="D769" s="651"/>
      <c r="E769" s="116"/>
      <c r="F769" s="110"/>
    </row>
    <row r="770" spans="1:6" ht="19.5" hidden="1" customHeight="1">
      <c r="A770" s="639"/>
      <c r="B770" s="642"/>
      <c r="C770" s="654"/>
      <c r="D770" s="651"/>
      <c r="E770" s="116"/>
      <c r="F770" s="110"/>
    </row>
    <row r="771" spans="1:6" s="105" customFormat="1" ht="27" customHeight="1">
      <c r="A771" s="640"/>
      <c r="B771" s="643"/>
      <c r="C771" s="655"/>
      <c r="D771" s="652"/>
      <c r="E771" s="116"/>
      <c r="F771" s="110"/>
    </row>
    <row r="772" spans="1:6" ht="10.5" customHeight="1">
      <c r="A772" s="638">
        <v>195</v>
      </c>
      <c r="B772" s="641" t="s">
        <v>577</v>
      </c>
      <c r="C772" s="653" t="s">
        <v>561</v>
      </c>
      <c r="D772" s="650">
        <v>6</v>
      </c>
      <c r="E772" s="116"/>
      <c r="F772" s="110"/>
    </row>
    <row r="773" spans="1:6" ht="20.25" hidden="1" customHeight="1">
      <c r="A773" s="639"/>
      <c r="B773" s="642"/>
      <c r="C773" s="654"/>
      <c r="D773" s="651"/>
      <c r="E773" s="116"/>
      <c r="F773" s="110"/>
    </row>
    <row r="774" spans="1:6" ht="20.25" hidden="1" customHeight="1">
      <c r="A774" s="639"/>
      <c r="B774" s="642"/>
      <c r="C774" s="654"/>
      <c r="D774" s="651"/>
      <c r="E774" s="116"/>
      <c r="F774" s="110"/>
    </row>
    <row r="775" spans="1:6" ht="31.5" customHeight="1">
      <c r="A775" s="640"/>
      <c r="B775" s="643"/>
      <c r="C775" s="655"/>
      <c r="D775" s="652"/>
      <c r="E775" s="116"/>
      <c r="F775" s="110"/>
    </row>
    <row r="776" spans="1:6" ht="18" customHeight="1">
      <c r="A776" s="638">
        <v>196</v>
      </c>
      <c r="B776" s="641" t="s">
        <v>578</v>
      </c>
      <c r="C776" s="653" t="s">
        <v>561</v>
      </c>
      <c r="D776" s="650">
        <v>1</v>
      </c>
      <c r="E776" s="116"/>
      <c r="F776" s="110"/>
    </row>
    <row r="777" spans="1:6" ht="23.25" hidden="1" customHeight="1">
      <c r="A777" s="639"/>
      <c r="B777" s="642"/>
      <c r="C777" s="654"/>
      <c r="D777" s="651"/>
      <c r="E777" s="116"/>
      <c r="F777" s="110"/>
    </row>
    <row r="778" spans="1:6" ht="23.25" hidden="1" customHeight="1">
      <c r="A778" s="639"/>
      <c r="B778" s="642"/>
      <c r="C778" s="654"/>
      <c r="D778" s="651"/>
      <c r="E778" s="116"/>
      <c r="F778" s="110"/>
    </row>
    <row r="779" spans="1:6" ht="34.5" customHeight="1">
      <c r="A779" s="640"/>
      <c r="B779" s="643"/>
      <c r="C779" s="655"/>
      <c r="D779" s="652"/>
      <c r="E779" s="116"/>
      <c r="F779" s="110"/>
    </row>
    <row r="780" spans="1:6" ht="21.75" customHeight="1">
      <c r="A780" s="638">
        <v>197</v>
      </c>
      <c r="B780" s="641" t="s">
        <v>579</v>
      </c>
      <c r="C780" s="653" t="s">
        <v>561</v>
      </c>
      <c r="D780" s="650">
        <v>2</v>
      </c>
      <c r="E780" s="116"/>
      <c r="F780" s="110"/>
    </row>
    <row r="781" spans="1:6" ht="18" hidden="1" customHeight="1">
      <c r="A781" s="639"/>
      <c r="B781" s="642"/>
      <c r="C781" s="654"/>
      <c r="D781" s="651"/>
      <c r="E781" s="116"/>
      <c r="F781" s="110"/>
    </row>
    <row r="782" spans="1:6" ht="18" hidden="1" customHeight="1">
      <c r="A782" s="639"/>
      <c r="B782" s="642"/>
      <c r="C782" s="654"/>
      <c r="D782" s="651"/>
      <c r="E782" s="116"/>
      <c r="F782" s="110"/>
    </row>
    <row r="783" spans="1:6" ht="18" customHeight="1">
      <c r="A783" s="640"/>
      <c r="B783" s="643"/>
      <c r="C783" s="655"/>
      <c r="D783" s="652"/>
      <c r="E783" s="116"/>
      <c r="F783" s="110"/>
    </row>
    <row r="784" spans="1:6" ht="18" customHeight="1">
      <c r="A784" s="638">
        <v>198</v>
      </c>
      <c r="B784" s="641" t="s">
        <v>571</v>
      </c>
      <c r="C784" s="653" t="s">
        <v>480</v>
      </c>
      <c r="D784" s="650">
        <f>100*0.024</f>
        <v>2.4</v>
      </c>
      <c r="E784" s="116"/>
      <c r="F784" s="110"/>
    </row>
    <row r="785" spans="1:6" ht="18" customHeight="1">
      <c r="A785" s="639"/>
      <c r="B785" s="642"/>
      <c r="C785" s="654"/>
      <c r="D785" s="651"/>
      <c r="E785" s="116"/>
      <c r="F785" s="110"/>
    </row>
    <row r="786" spans="1:6" ht="2.25" customHeight="1">
      <c r="A786" s="639"/>
      <c r="B786" s="642"/>
      <c r="C786" s="654"/>
      <c r="D786" s="651"/>
      <c r="E786" s="116"/>
      <c r="F786" s="110"/>
    </row>
    <row r="787" spans="1:6" ht="38.25" customHeight="1">
      <c r="A787" s="640"/>
      <c r="B787" s="643"/>
      <c r="C787" s="655"/>
      <c r="D787" s="652"/>
      <c r="E787" s="116"/>
      <c r="F787" s="110"/>
    </row>
    <row r="788" spans="1:6" s="105" customFormat="1" ht="20.25" customHeight="1">
      <c r="A788" s="115"/>
      <c r="B788" s="442" t="s">
        <v>1824</v>
      </c>
      <c r="C788" s="214"/>
      <c r="D788" s="116"/>
      <c r="E788" s="116"/>
      <c r="F788" s="110"/>
    </row>
    <row r="789" spans="1:6" s="105" customFormat="1" ht="16.5" customHeight="1">
      <c r="A789" s="115"/>
      <c r="B789" s="442" t="s">
        <v>580</v>
      </c>
      <c r="C789" s="214"/>
      <c r="D789" s="116"/>
      <c r="E789" s="116"/>
      <c r="F789" s="110"/>
    </row>
    <row r="790" spans="1:6" s="106" customFormat="1" ht="15" customHeight="1">
      <c r="A790" s="638">
        <v>199</v>
      </c>
      <c r="B790" s="641" t="s">
        <v>551</v>
      </c>
      <c r="C790" s="653" t="s">
        <v>285</v>
      </c>
      <c r="D790" s="676">
        <f>1000*1.441464</f>
        <v>1441.4640000000002</v>
      </c>
      <c r="E790" s="116"/>
      <c r="F790" s="110"/>
    </row>
    <row r="791" spans="1:6" s="106" customFormat="1" ht="18.75" customHeight="1">
      <c r="A791" s="639"/>
      <c r="B791" s="642"/>
      <c r="C791" s="654"/>
      <c r="D791" s="677"/>
      <c r="E791" s="116"/>
      <c r="F791" s="110"/>
    </row>
    <row r="792" spans="1:6" s="106" customFormat="1">
      <c r="A792" s="639"/>
      <c r="B792" s="642"/>
      <c r="C792" s="654"/>
      <c r="D792" s="677"/>
      <c r="E792" s="116"/>
      <c r="F792" s="110"/>
    </row>
    <row r="793" spans="1:6" s="106" customFormat="1" ht="69.75" customHeight="1">
      <c r="A793" s="640"/>
      <c r="B793" s="643"/>
      <c r="C793" s="655"/>
      <c r="D793" s="678"/>
      <c r="E793" s="116"/>
      <c r="F793" s="110"/>
    </row>
    <row r="794" spans="1:6" s="106" customFormat="1" ht="18" customHeight="1">
      <c r="A794" s="638">
        <v>200</v>
      </c>
      <c r="B794" s="641" t="s">
        <v>538</v>
      </c>
      <c r="C794" s="653" t="s">
        <v>740</v>
      </c>
      <c r="D794" s="673">
        <f>100*0.6025</f>
        <v>60.25</v>
      </c>
      <c r="E794" s="116"/>
      <c r="F794" s="110"/>
    </row>
    <row r="795" spans="1:6" s="106" customFormat="1" ht="18" customHeight="1">
      <c r="A795" s="639"/>
      <c r="B795" s="642"/>
      <c r="C795" s="654"/>
      <c r="D795" s="674"/>
      <c r="E795" s="116"/>
      <c r="F795" s="110"/>
    </row>
    <row r="796" spans="1:6" s="106" customFormat="1" ht="18" customHeight="1">
      <c r="A796" s="639"/>
      <c r="B796" s="642"/>
      <c r="C796" s="654"/>
      <c r="D796" s="674"/>
      <c r="E796" s="116"/>
      <c r="F796" s="110"/>
    </row>
    <row r="797" spans="1:6" s="106" customFormat="1" ht="25.9" customHeight="1">
      <c r="A797" s="640"/>
      <c r="B797" s="643"/>
      <c r="C797" s="655"/>
      <c r="D797" s="675"/>
      <c r="E797" s="116"/>
      <c r="F797" s="110"/>
    </row>
    <row r="798" spans="1:6" s="106" customFormat="1" ht="19.5" customHeight="1">
      <c r="A798" s="638">
        <v>201</v>
      </c>
      <c r="B798" s="641" t="s">
        <v>539</v>
      </c>
      <c r="C798" s="653" t="s">
        <v>487</v>
      </c>
      <c r="D798" s="676">
        <v>2753.1962400000002</v>
      </c>
      <c r="E798" s="116"/>
      <c r="F798" s="110"/>
    </row>
    <row r="799" spans="1:6" s="106" customFormat="1" ht="19.5" customHeight="1">
      <c r="A799" s="639"/>
      <c r="B799" s="642"/>
      <c r="C799" s="654"/>
      <c r="D799" s="677"/>
      <c r="E799" s="116"/>
      <c r="F799" s="110"/>
    </row>
    <row r="800" spans="1:6" s="106" customFormat="1" ht="19.5" customHeight="1">
      <c r="A800" s="639"/>
      <c r="B800" s="642"/>
      <c r="C800" s="654"/>
      <c r="D800" s="677"/>
      <c r="E800" s="116"/>
      <c r="F800" s="110"/>
    </row>
    <row r="801" spans="1:6" s="106" customFormat="1" ht="36" customHeight="1">
      <c r="A801" s="640"/>
      <c r="B801" s="643"/>
      <c r="C801" s="655"/>
      <c r="D801" s="678"/>
      <c r="E801" s="116"/>
      <c r="F801" s="110"/>
    </row>
    <row r="802" spans="1:6" s="106" customFormat="1" ht="16.5" customHeight="1">
      <c r="A802" s="638">
        <v>202</v>
      </c>
      <c r="B802" s="641" t="s">
        <v>1825</v>
      </c>
      <c r="C802" s="653" t="s">
        <v>740</v>
      </c>
      <c r="D802" s="676">
        <f>1000*1.44146</f>
        <v>1441.46</v>
      </c>
      <c r="E802" s="116"/>
      <c r="F802" s="110"/>
    </row>
    <row r="803" spans="1:6" s="106" customFormat="1" ht="3.75" customHeight="1">
      <c r="A803" s="639"/>
      <c r="B803" s="642"/>
      <c r="C803" s="654"/>
      <c r="D803" s="677"/>
      <c r="E803" s="116"/>
      <c r="F803" s="110"/>
    </row>
    <row r="804" spans="1:6" ht="16.5" hidden="1" customHeight="1">
      <c r="A804" s="639"/>
      <c r="B804" s="642"/>
      <c r="C804" s="654"/>
      <c r="D804" s="677"/>
      <c r="E804" s="116"/>
      <c r="F804" s="110"/>
    </row>
    <row r="805" spans="1:6" ht="26.25" customHeight="1">
      <c r="A805" s="640"/>
      <c r="B805" s="643"/>
      <c r="C805" s="655"/>
      <c r="D805" s="678"/>
      <c r="E805" s="116"/>
      <c r="F805" s="110"/>
    </row>
    <row r="806" spans="1:6" ht="16.5" customHeight="1">
      <c r="A806" s="638">
        <v>203</v>
      </c>
      <c r="B806" s="641" t="s">
        <v>552</v>
      </c>
      <c r="C806" s="653" t="s">
        <v>480</v>
      </c>
      <c r="D806" s="650">
        <f>100*0.6025</f>
        <v>60.25</v>
      </c>
      <c r="E806" s="116"/>
      <c r="F806" s="110"/>
    </row>
    <row r="807" spans="1:6" ht="11.25" customHeight="1">
      <c r="A807" s="639"/>
      <c r="B807" s="642"/>
      <c r="C807" s="654"/>
      <c r="D807" s="651"/>
      <c r="E807" s="116"/>
      <c r="F807" s="110"/>
    </row>
    <row r="808" spans="1:6" ht="16.5" hidden="1" customHeight="1">
      <c r="A808" s="639"/>
      <c r="B808" s="642"/>
      <c r="C808" s="654"/>
      <c r="D808" s="651"/>
      <c r="E808" s="116"/>
      <c r="F808" s="110"/>
    </row>
    <row r="809" spans="1:6" ht="44.25" customHeight="1">
      <c r="A809" s="640"/>
      <c r="B809" s="643"/>
      <c r="C809" s="655"/>
      <c r="D809" s="652"/>
      <c r="E809" s="116"/>
      <c r="F809" s="110"/>
    </row>
    <row r="810" spans="1:6" ht="18" customHeight="1">
      <c r="A810" s="638">
        <v>204</v>
      </c>
      <c r="B810" s="641" t="s">
        <v>1780</v>
      </c>
      <c r="C810" s="653" t="s">
        <v>490</v>
      </c>
      <c r="D810" s="650">
        <v>80.989999999999995</v>
      </c>
      <c r="E810" s="116"/>
      <c r="F810" s="110"/>
    </row>
    <row r="811" spans="1:6" ht="6.75" hidden="1" customHeight="1">
      <c r="A811" s="639"/>
      <c r="B811" s="642"/>
      <c r="C811" s="654"/>
      <c r="D811" s="651"/>
      <c r="E811" s="116"/>
      <c r="F811" s="110"/>
    </row>
    <row r="812" spans="1:6" ht="19.5" hidden="1" customHeight="1">
      <c r="A812" s="639"/>
      <c r="B812" s="642"/>
      <c r="C812" s="654"/>
      <c r="D812" s="651"/>
      <c r="E812" s="116"/>
      <c r="F812" s="110"/>
    </row>
    <row r="813" spans="1:6" s="105" customFormat="1" ht="19.5" customHeight="1">
      <c r="A813" s="640"/>
      <c r="B813" s="643"/>
      <c r="C813" s="655"/>
      <c r="D813" s="652"/>
      <c r="E813" s="116"/>
      <c r="F813" s="110"/>
    </row>
    <row r="814" spans="1:6" ht="15.75" customHeight="1">
      <c r="A814" s="638">
        <v>205</v>
      </c>
      <c r="B814" s="641" t="s">
        <v>543</v>
      </c>
      <c r="C814" s="653" t="s">
        <v>490</v>
      </c>
      <c r="D814" s="650">
        <f>D810*1.02</f>
        <v>82.609799999999993</v>
      </c>
      <c r="E814" s="116"/>
      <c r="F814" s="110"/>
    </row>
    <row r="815" spans="1:6" ht="20.25" hidden="1" customHeight="1">
      <c r="A815" s="639"/>
      <c r="B815" s="642"/>
      <c r="C815" s="654"/>
      <c r="D815" s="651"/>
      <c r="E815" s="116"/>
      <c r="F815" s="110"/>
    </row>
    <row r="816" spans="1:6" ht="20.25" hidden="1" customHeight="1">
      <c r="A816" s="639"/>
      <c r="B816" s="642"/>
      <c r="C816" s="654"/>
      <c r="D816" s="651"/>
      <c r="E816" s="116"/>
      <c r="F816" s="110"/>
    </row>
    <row r="817" spans="1:6" ht="27.6" customHeight="1">
      <c r="A817" s="640"/>
      <c r="B817" s="643"/>
      <c r="C817" s="655"/>
      <c r="D817" s="652"/>
      <c r="E817" s="116"/>
      <c r="F817" s="110"/>
    </row>
    <row r="818" spans="1:6" ht="14.25" customHeight="1">
      <c r="A818" s="638">
        <v>206</v>
      </c>
      <c r="B818" s="641" t="s">
        <v>581</v>
      </c>
      <c r="C818" s="653" t="s">
        <v>490</v>
      </c>
      <c r="D818" s="650">
        <f>3.9746*100</f>
        <v>397.46000000000004</v>
      </c>
      <c r="E818" s="116"/>
      <c r="F818" s="110"/>
    </row>
    <row r="819" spans="1:6" ht="27.75" hidden="1" customHeight="1">
      <c r="A819" s="639"/>
      <c r="B819" s="642"/>
      <c r="C819" s="654"/>
      <c r="D819" s="651"/>
      <c r="E819" s="116"/>
      <c r="F819" s="110"/>
    </row>
    <row r="820" spans="1:6" ht="20.25" customHeight="1">
      <c r="A820" s="639"/>
      <c r="B820" s="642"/>
      <c r="C820" s="654"/>
      <c r="D820" s="651"/>
      <c r="E820" s="116"/>
      <c r="F820" s="110"/>
    </row>
    <row r="821" spans="1:6" ht="20.25" customHeight="1">
      <c r="A821" s="640"/>
      <c r="B821" s="643"/>
      <c r="C821" s="655"/>
      <c r="D821" s="652"/>
      <c r="E821" s="116"/>
      <c r="F821" s="110"/>
    </row>
    <row r="822" spans="1:6" ht="24.75" customHeight="1">
      <c r="A822" s="638">
        <v>207</v>
      </c>
      <c r="B822" s="641" t="s">
        <v>1826</v>
      </c>
      <c r="C822" s="653" t="s">
        <v>490</v>
      </c>
      <c r="D822" s="650">
        <f>1.2825*100</f>
        <v>128.25</v>
      </c>
      <c r="E822" s="116"/>
      <c r="F822" s="110"/>
    </row>
    <row r="823" spans="1:6" ht="8.25" customHeight="1">
      <c r="A823" s="639"/>
      <c r="B823" s="642"/>
      <c r="C823" s="654"/>
      <c r="D823" s="651"/>
      <c r="E823" s="116"/>
      <c r="F823" s="110"/>
    </row>
    <row r="824" spans="1:6" ht="24.75" hidden="1" customHeight="1">
      <c r="A824" s="639"/>
      <c r="B824" s="642"/>
      <c r="C824" s="654"/>
      <c r="D824" s="651"/>
      <c r="E824" s="116"/>
      <c r="F824" s="110"/>
    </row>
    <row r="825" spans="1:6" ht="35.450000000000003" customHeight="1">
      <c r="A825" s="640"/>
      <c r="B825" s="643"/>
      <c r="C825" s="655"/>
      <c r="D825" s="652"/>
      <c r="E825" s="116"/>
      <c r="F825" s="110"/>
    </row>
    <row r="826" spans="1:6" ht="23.25" customHeight="1">
      <c r="A826" s="638">
        <v>208</v>
      </c>
      <c r="B826" s="641" t="s">
        <v>1827</v>
      </c>
      <c r="C826" s="653" t="s">
        <v>490</v>
      </c>
      <c r="D826" s="650">
        <f>0.0604*100</f>
        <v>6.04</v>
      </c>
      <c r="E826" s="116"/>
      <c r="F826" s="110"/>
    </row>
    <row r="827" spans="1:6" ht="23.25" customHeight="1">
      <c r="A827" s="639"/>
      <c r="B827" s="642"/>
      <c r="C827" s="654"/>
      <c r="D827" s="651"/>
      <c r="E827" s="116"/>
      <c r="F827" s="110"/>
    </row>
    <row r="828" spans="1:6" ht="6" customHeight="1">
      <c r="A828" s="639"/>
      <c r="B828" s="642"/>
      <c r="C828" s="654"/>
      <c r="D828" s="651"/>
      <c r="E828" s="116"/>
      <c r="F828" s="110"/>
    </row>
    <row r="829" spans="1:6" ht="42" customHeight="1">
      <c r="A829" s="640"/>
      <c r="B829" s="643"/>
      <c r="C829" s="655"/>
      <c r="D829" s="652"/>
      <c r="E829" s="116"/>
      <c r="F829" s="110"/>
    </row>
    <row r="830" spans="1:6" s="106" customFormat="1" ht="26.25" customHeight="1">
      <c r="A830" s="638">
        <v>209</v>
      </c>
      <c r="B830" s="641" t="s">
        <v>582</v>
      </c>
      <c r="C830" s="653" t="s">
        <v>490</v>
      </c>
      <c r="D830" s="673">
        <f>0.036*100</f>
        <v>3.5999999999999996</v>
      </c>
      <c r="E830" s="116"/>
      <c r="F830" s="110"/>
    </row>
    <row r="831" spans="1:6" s="106" customFormat="1" ht="21.75" hidden="1" customHeight="1">
      <c r="A831" s="639"/>
      <c r="B831" s="642"/>
      <c r="C831" s="654"/>
      <c r="D831" s="674"/>
      <c r="E831" s="116"/>
      <c r="F831" s="110"/>
    </row>
    <row r="832" spans="1:6" s="106" customFormat="1" ht="20.25" customHeight="1">
      <c r="A832" s="639"/>
      <c r="B832" s="642"/>
      <c r="C832" s="654"/>
      <c r="D832" s="674"/>
      <c r="E832" s="116"/>
      <c r="F832" s="110"/>
    </row>
    <row r="833" spans="1:6" s="106" customFormat="1" ht="30" customHeight="1">
      <c r="A833" s="640"/>
      <c r="B833" s="643"/>
      <c r="C833" s="655"/>
      <c r="D833" s="675"/>
      <c r="E833" s="116"/>
      <c r="F833" s="110"/>
    </row>
    <row r="834" spans="1:6" s="106" customFormat="1" ht="24" customHeight="1">
      <c r="A834" s="638">
        <v>210</v>
      </c>
      <c r="B834" s="641" t="s">
        <v>583</v>
      </c>
      <c r="C834" s="653" t="s">
        <v>490</v>
      </c>
      <c r="D834" s="650">
        <v>543.38499999999999</v>
      </c>
      <c r="E834" s="116"/>
      <c r="F834" s="110"/>
    </row>
    <row r="835" spans="1:6" s="106" customFormat="1" ht="19.5" hidden="1" customHeight="1">
      <c r="A835" s="639"/>
      <c r="B835" s="642"/>
      <c r="C835" s="654"/>
      <c r="D835" s="651"/>
      <c r="E835" s="116"/>
      <c r="F835" s="110"/>
    </row>
    <row r="836" spans="1:6" s="106" customFormat="1" ht="19.5" hidden="1" customHeight="1">
      <c r="A836" s="639"/>
      <c r="B836" s="642"/>
      <c r="C836" s="654"/>
      <c r="D836" s="651"/>
      <c r="E836" s="116"/>
      <c r="F836" s="110"/>
    </row>
    <row r="837" spans="1:6" s="106" customFormat="1" ht="19.5" customHeight="1">
      <c r="A837" s="640"/>
      <c r="B837" s="643"/>
      <c r="C837" s="655"/>
      <c r="D837" s="652"/>
      <c r="E837" s="116"/>
      <c r="F837" s="110"/>
    </row>
    <row r="838" spans="1:6" s="106" customFormat="1" ht="31.5" customHeight="1">
      <c r="A838" s="638">
        <v>211</v>
      </c>
      <c r="B838" s="641" t="s">
        <v>584</v>
      </c>
      <c r="C838" s="653" t="s">
        <v>490</v>
      </c>
      <c r="D838" s="650">
        <v>543.38499999999999</v>
      </c>
      <c r="E838" s="116"/>
      <c r="F838" s="110"/>
    </row>
    <row r="839" spans="1:6" s="106" customFormat="1" ht="20.25" hidden="1" customHeight="1">
      <c r="A839" s="639"/>
      <c r="B839" s="642"/>
      <c r="C839" s="654"/>
      <c r="D839" s="651"/>
      <c r="E839" s="116"/>
      <c r="F839" s="110"/>
    </row>
    <row r="840" spans="1:6" s="106" customFormat="1" ht="20.25" hidden="1" customHeight="1">
      <c r="A840" s="639"/>
      <c r="B840" s="642"/>
      <c r="C840" s="654"/>
      <c r="D840" s="651"/>
      <c r="E840" s="116"/>
      <c r="F840" s="110"/>
    </row>
    <row r="841" spans="1:6" s="106" customFormat="1" ht="39" customHeight="1">
      <c r="A841" s="640"/>
      <c r="B841" s="643"/>
      <c r="C841" s="655"/>
      <c r="D841" s="652"/>
      <c r="E841" s="116"/>
      <c r="F841" s="110"/>
    </row>
    <row r="842" spans="1:6" s="106" customFormat="1" ht="24.75" customHeight="1">
      <c r="A842" s="638">
        <v>212</v>
      </c>
      <c r="B842" s="641" t="s">
        <v>1753</v>
      </c>
      <c r="C842" s="653" t="s">
        <v>487</v>
      </c>
      <c r="D842" s="650">
        <v>43.807000000000002</v>
      </c>
      <c r="E842" s="116"/>
      <c r="F842" s="110"/>
    </row>
    <row r="843" spans="1:6" s="106" customFormat="1" ht="17.25" customHeight="1">
      <c r="A843" s="639"/>
      <c r="B843" s="642"/>
      <c r="C843" s="654"/>
      <c r="D843" s="651"/>
      <c r="E843" s="116"/>
      <c r="F843" s="110"/>
    </row>
    <row r="844" spans="1:6" ht="17.25" customHeight="1">
      <c r="A844" s="639"/>
      <c r="B844" s="642"/>
      <c r="C844" s="654"/>
      <c r="D844" s="651"/>
      <c r="E844" s="116"/>
      <c r="F844" s="110"/>
    </row>
    <row r="845" spans="1:6" ht="33" customHeight="1">
      <c r="A845" s="640"/>
      <c r="B845" s="643"/>
      <c r="C845" s="655"/>
      <c r="D845" s="652"/>
      <c r="E845" s="116"/>
      <c r="F845" s="110"/>
    </row>
    <row r="846" spans="1:6" ht="17.25" customHeight="1">
      <c r="A846" s="638">
        <v>213</v>
      </c>
      <c r="B846" s="641" t="s">
        <v>1828</v>
      </c>
      <c r="C846" s="653" t="s">
        <v>487</v>
      </c>
      <c r="D846" s="650">
        <v>1.9199999999999998E-2</v>
      </c>
      <c r="E846" s="116"/>
      <c r="F846" s="110"/>
    </row>
    <row r="847" spans="1:6" ht="6" customHeight="1">
      <c r="A847" s="639"/>
      <c r="B847" s="642"/>
      <c r="C847" s="654"/>
      <c r="D847" s="651"/>
      <c r="E847" s="116"/>
      <c r="F847" s="110"/>
    </row>
    <row r="848" spans="1:6" ht="17.25" hidden="1" customHeight="1">
      <c r="A848" s="639"/>
      <c r="B848" s="642"/>
      <c r="C848" s="654"/>
      <c r="D848" s="651"/>
      <c r="E848" s="116"/>
      <c r="F848" s="110"/>
    </row>
    <row r="849" spans="1:6" ht="17.25" customHeight="1">
      <c r="A849" s="640"/>
      <c r="B849" s="643"/>
      <c r="C849" s="655"/>
      <c r="D849" s="652"/>
      <c r="E849" s="116"/>
      <c r="F849" s="110"/>
    </row>
    <row r="850" spans="1:6" ht="28.5" customHeight="1">
      <c r="A850" s="638">
        <v>214</v>
      </c>
      <c r="B850" s="641" t="s">
        <v>585</v>
      </c>
      <c r="C850" s="653" t="s">
        <v>487</v>
      </c>
      <c r="D850" s="650">
        <v>1.9199999999999998E-2</v>
      </c>
      <c r="E850" s="116"/>
      <c r="F850" s="110"/>
    </row>
    <row r="851" spans="1:6" ht="45" customHeight="1">
      <c r="A851" s="639"/>
      <c r="B851" s="642"/>
      <c r="C851" s="654"/>
      <c r="D851" s="651"/>
      <c r="E851" s="116"/>
      <c r="F851" s="110"/>
    </row>
    <row r="852" spans="1:6" ht="45" customHeight="1">
      <c r="A852" s="639"/>
      <c r="B852" s="642"/>
      <c r="C852" s="654"/>
      <c r="D852" s="651"/>
      <c r="E852" s="116"/>
      <c r="F852" s="110"/>
    </row>
    <row r="853" spans="1:6" s="105" customFormat="1" ht="22.5" customHeight="1">
      <c r="A853" s="640"/>
      <c r="B853" s="643"/>
      <c r="C853" s="655"/>
      <c r="D853" s="652"/>
      <c r="E853" s="116"/>
      <c r="F853" s="110"/>
    </row>
    <row r="854" spans="1:6" ht="18.75" customHeight="1">
      <c r="A854" s="638">
        <v>215</v>
      </c>
      <c r="B854" s="641" t="s">
        <v>586</v>
      </c>
      <c r="C854" s="653" t="s">
        <v>487</v>
      </c>
      <c r="D854" s="650">
        <v>0.70350000000000001</v>
      </c>
      <c r="E854" s="116"/>
      <c r="F854" s="110"/>
    </row>
    <row r="855" spans="1:6" ht="3" hidden="1" customHeight="1">
      <c r="A855" s="639"/>
      <c r="B855" s="642"/>
      <c r="C855" s="654"/>
      <c r="D855" s="651"/>
      <c r="E855" s="116"/>
      <c r="F855" s="110"/>
    </row>
    <row r="856" spans="1:6" ht="20.25" hidden="1" customHeight="1">
      <c r="A856" s="639"/>
      <c r="B856" s="642"/>
      <c r="C856" s="654"/>
      <c r="D856" s="651"/>
      <c r="E856" s="116"/>
      <c r="F856" s="110"/>
    </row>
    <row r="857" spans="1:6" ht="22.5" customHeight="1">
      <c r="A857" s="640"/>
      <c r="B857" s="643"/>
      <c r="C857" s="655"/>
      <c r="D857" s="652"/>
      <c r="E857" s="116"/>
      <c r="F857" s="110"/>
    </row>
    <row r="858" spans="1:6" ht="33.75" customHeight="1">
      <c r="A858" s="638">
        <v>216</v>
      </c>
      <c r="B858" s="641" t="s">
        <v>585</v>
      </c>
      <c r="C858" s="653" t="s">
        <v>487</v>
      </c>
      <c r="D858" s="650">
        <v>0.70350000000000001</v>
      </c>
      <c r="E858" s="116"/>
      <c r="F858" s="110"/>
    </row>
    <row r="859" spans="1:6" ht="21.75" customHeight="1">
      <c r="A859" s="639"/>
      <c r="B859" s="642"/>
      <c r="C859" s="654"/>
      <c r="D859" s="651"/>
      <c r="E859" s="116"/>
      <c r="F859" s="110"/>
    </row>
    <row r="860" spans="1:6" ht="21.75" customHeight="1">
      <c r="A860" s="639"/>
      <c r="B860" s="642"/>
      <c r="C860" s="654"/>
      <c r="D860" s="651"/>
      <c r="E860" s="116"/>
      <c r="F860" s="110"/>
    </row>
    <row r="861" spans="1:6" ht="57" customHeight="1">
      <c r="A861" s="640"/>
      <c r="B861" s="643"/>
      <c r="C861" s="655"/>
      <c r="D861" s="652"/>
      <c r="E861" s="116"/>
      <c r="F861" s="110"/>
    </row>
    <row r="862" spans="1:6" ht="19.5" customHeight="1">
      <c r="A862" s="638">
        <v>217</v>
      </c>
      <c r="B862" s="641" t="s">
        <v>587</v>
      </c>
      <c r="C862" s="653" t="s">
        <v>294</v>
      </c>
      <c r="D862" s="650">
        <f>100*1.54</f>
        <v>154</v>
      </c>
      <c r="E862" s="116"/>
      <c r="F862" s="110"/>
    </row>
    <row r="863" spans="1:6" ht="14.25" customHeight="1">
      <c r="A863" s="639"/>
      <c r="B863" s="642"/>
      <c r="C863" s="654"/>
      <c r="D863" s="651"/>
      <c r="E863" s="116"/>
      <c r="F863" s="110"/>
    </row>
    <row r="864" spans="1:6" ht="6" hidden="1" customHeight="1">
      <c r="A864" s="639"/>
      <c r="B864" s="642"/>
      <c r="C864" s="654"/>
      <c r="D864" s="651"/>
      <c r="E864" s="116"/>
      <c r="F864" s="110"/>
    </row>
    <row r="865" spans="1:6" ht="36" customHeight="1">
      <c r="A865" s="640"/>
      <c r="B865" s="643"/>
      <c r="C865" s="655"/>
      <c r="D865" s="652"/>
      <c r="E865" s="116"/>
      <c r="F865" s="110"/>
    </row>
    <row r="866" spans="1:6" ht="14.25" customHeight="1">
      <c r="A866" s="638">
        <v>218</v>
      </c>
      <c r="B866" s="641" t="s">
        <v>588</v>
      </c>
      <c r="C866" s="653" t="s">
        <v>589</v>
      </c>
      <c r="D866" s="650">
        <v>156.80000000000001</v>
      </c>
      <c r="E866" s="116"/>
      <c r="F866" s="110"/>
    </row>
    <row r="867" spans="1:6" ht="7.5" customHeight="1">
      <c r="A867" s="639"/>
      <c r="B867" s="642"/>
      <c r="C867" s="654"/>
      <c r="D867" s="651"/>
      <c r="E867" s="116"/>
      <c r="F867" s="110"/>
    </row>
    <row r="868" spans="1:6" ht="18" hidden="1" customHeight="1">
      <c r="A868" s="639"/>
      <c r="B868" s="642"/>
      <c r="C868" s="654"/>
      <c r="D868" s="651"/>
      <c r="E868" s="116"/>
      <c r="F868" s="110"/>
    </row>
    <row r="869" spans="1:6" ht="34.5" customHeight="1">
      <c r="A869" s="640"/>
      <c r="B869" s="643"/>
      <c r="C869" s="655"/>
      <c r="D869" s="652"/>
      <c r="E869" s="116"/>
      <c r="F869" s="110"/>
    </row>
    <row r="870" spans="1:6" s="105" customFormat="1" ht="17.25" customHeight="1">
      <c r="A870" s="115"/>
      <c r="B870" s="443" t="s">
        <v>1829</v>
      </c>
      <c r="C870" s="214"/>
      <c r="D870" s="116"/>
      <c r="E870" s="116"/>
      <c r="F870" s="110"/>
    </row>
    <row r="871" spans="1:6" s="105" customFormat="1" ht="21" customHeight="1">
      <c r="A871" s="115"/>
      <c r="B871" s="443" t="s">
        <v>590</v>
      </c>
      <c r="C871" s="214"/>
      <c r="D871" s="116"/>
      <c r="E871" s="116"/>
      <c r="F871" s="110"/>
    </row>
    <row r="872" spans="1:6" s="106" customFormat="1" ht="18" customHeight="1">
      <c r="A872" s="638">
        <v>219</v>
      </c>
      <c r="B872" s="641" t="s">
        <v>888</v>
      </c>
      <c r="C872" s="653" t="s">
        <v>493</v>
      </c>
      <c r="D872" s="650">
        <f>100*3.6762</f>
        <v>367.62</v>
      </c>
      <c r="E872" s="116"/>
      <c r="F872" s="110"/>
    </row>
    <row r="873" spans="1:6" s="106" customFormat="1" ht="18" customHeight="1">
      <c r="A873" s="639"/>
      <c r="B873" s="642"/>
      <c r="C873" s="654"/>
      <c r="D873" s="651"/>
      <c r="E873" s="116"/>
      <c r="F873" s="110"/>
    </row>
    <row r="874" spans="1:6" s="106" customFormat="1" ht="7.5" hidden="1" customHeight="1">
      <c r="A874" s="639"/>
      <c r="B874" s="642"/>
      <c r="C874" s="654"/>
      <c r="D874" s="651"/>
      <c r="E874" s="116"/>
      <c r="F874" s="110"/>
    </row>
    <row r="875" spans="1:6" s="106" customFormat="1" ht="44.25" customHeight="1">
      <c r="A875" s="640"/>
      <c r="B875" s="643"/>
      <c r="C875" s="655"/>
      <c r="D875" s="652"/>
      <c r="E875" s="116"/>
      <c r="F875" s="110"/>
    </row>
    <row r="876" spans="1:6" ht="17.25" customHeight="1">
      <c r="A876" s="638">
        <v>223</v>
      </c>
      <c r="B876" s="641" t="s">
        <v>502</v>
      </c>
      <c r="C876" s="653" t="s">
        <v>503</v>
      </c>
      <c r="D876" s="650">
        <v>110.29</v>
      </c>
      <c r="E876" s="116"/>
      <c r="F876" s="110"/>
    </row>
    <row r="877" spans="1:6" ht="20.25" hidden="1" customHeight="1">
      <c r="A877" s="639"/>
      <c r="B877" s="642"/>
      <c r="C877" s="654"/>
      <c r="D877" s="651"/>
      <c r="E877" s="116"/>
      <c r="F877" s="110"/>
    </row>
    <row r="878" spans="1:6" ht="20.25" hidden="1" customHeight="1">
      <c r="A878" s="639"/>
      <c r="B878" s="642"/>
      <c r="C878" s="654"/>
      <c r="D878" s="651"/>
      <c r="E878" s="116"/>
      <c r="F878" s="110"/>
    </row>
    <row r="879" spans="1:6" ht="13.5" customHeight="1">
      <c r="A879" s="640"/>
      <c r="B879" s="643"/>
      <c r="C879" s="655"/>
      <c r="D879" s="652"/>
      <c r="E879" s="116"/>
      <c r="F879" s="110"/>
    </row>
    <row r="880" spans="1:6" ht="27.75" customHeight="1">
      <c r="A880" s="638">
        <v>224</v>
      </c>
      <c r="B880" s="641" t="s">
        <v>504</v>
      </c>
      <c r="C880" s="653" t="s">
        <v>506</v>
      </c>
      <c r="D880" s="650">
        <v>735.24</v>
      </c>
      <c r="E880" s="116"/>
      <c r="F880" s="110"/>
    </row>
    <row r="881" spans="1:6" ht="19.5" hidden="1" customHeight="1">
      <c r="A881" s="639"/>
      <c r="B881" s="642"/>
      <c r="C881" s="654"/>
      <c r="D881" s="651"/>
      <c r="E881" s="116"/>
      <c r="F881" s="110"/>
    </row>
    <row r="882" spans="1:6" ht="19.5" hidden="1" customHeight="1">
      <c r="A882" s="639"/>
      <c r="B882" s="642"/>
      <c r="C882" s="654"/>
      <c r="D882" s="651"/>
      <c r="E882" s="116"/>
      <c r="F882" s="110"/>
    </row>
    <row r="883" spans="1:6" s="105" customFormat="1" ht="19.5" customHeight="1">
      <c r="A883" s="640"/>
      <c r="B883" s="643"/>
      <c r="C883" s="655"/>
      <c r="D883" s="652"/>
      <c r="E883" s="116"/>
      <c r="F883" s="110"/>
    </row>
    <row r="884" spans="1:6" s="105" customFormat="1" ht="18.75" customHeight="1">
      <c r="A884" s="115"/>
      <c r="B884" s="443" t="s">
        <v>1830</v>
      </c>
      <c r="C884" s="214"/>
      <c r="D884" s="116"/>
      <c r="E884" s="116"/>
      <c r="F884" s="110"/>
    </row>
    <row r="885" spans="1:6" s="105" customFormat="1" ht="17.25" customHeight="1">
      <c r="A885" s="115"/>
      <c r="B885" s="443" t="s">
        <v>591</v>
      </c>
      <c r="C885" s="214"/>
      <c r="D885" s="116"/>
      <c r="E885" s="116"/>
      <c r="F885" s="110"/>
    </row>
    <row r="886" spans="1:6" ht="18.75" customHeight="1">
      <c r="A886" s="638">
        <v>225</v>
      </c>
      <c r="B886" s="644" t="s">
        <v>1831</v>
      </c>
      <c r="C886" s="653" t="s">
        <v>1514</v>
      </c>
      <c r="D886" s="650">
        <f>100*7.8468</f>
        <v>784.68</v>
      </c>
      <c r="E886" s="116"/>
      <c r="F886" s="110"/>
    </row>
    <row r="887" spans="1:6" ht="13.5" customHeight="1">
      <c r="A887" s="639"/>
      <c r="B887" s="645"/>
      <c r="C887" s="654"/>
      <c r="D887" s="651"/>
      <c r="E887" s="116"/>
      <c r="F887" s="110"/>
    </row>
    <row r="888" spans="1:6" ht="18.75" hidden="1" customHeight="1">
      <c r="A888" s="639"/>
      <c r="B888" s="645"/>
      <c r="C888" s="654"/>
      <c r="D888" s="651"/>
      <c r="E888" s="116"/>
      <c r="F888" s="110"/>
    </row>
    <row r="889" spans="1:6" ht="26.25" customHeight="1">
      <c r="A889" s="640"/>
      <c r="B889" s="646"/>
      <c r="C889" s="655"/>
      <c r="D889" s="652"/>
      <c r="E889" s="116"/>
      <c r="F889" s="110"/>
    </row>
    <row r="890" spans="1:6" ht="13.5" customHeight="1">
      <c r="A890" s="638">
        <v>226</v>
      </c>
      <c r="B890" s="641" t="s">
        <v>545</v>
      </c>
      <c r="C890" s="653" t="s">
        <v>493</v>
      </c>
      <c r="D890" s="650">
        <v>1726</v>
      </c>
      <c r="E890" s="116"/>
      <c r="F890" s="110"/>
    </row>
    <row r="891" spans="1:6" ht="18.75" hidden="1" customHeight="1">
      <c r="A891" s="639"/>
      <c r="B891" s="642"/>
      <c r="C891" s="654"/>
      <c r="D891" s="651"/>
      <c r="E891" s="116"/>
      <c r="F891" s="110"/>
    </row>
    <row r="892" spans="1:6" ht="18.75" hidden="1" customHeight="1">
      <c r="A892" s="639"/>
      <c r="B892" s="642"/>
      <c r="C892" s="654"/>
      <c r="D892" s="651"/>
      <c r="E892" s="116"/>
      <c r="F892" s="110"/>
    </row>
    <row r="893" spans="1:6" ht="21" customHeight="1">
      <c r="A893" s="640"/>
      <c r="B893" s="643"/>
      <c r="C893" s="655"/>
      <c r="D893" s="652"/>
      <c r="E893" s="116"/>
      <c r="F893" s="110"/>
    </row>
    <row r="894" spans="1:6" ht="18.75" customHeight="1">
      <c r="A894" s="638">
        <v>227</v>
      </c>
      <c r="B894" s="641" t="s">
        <v>1833</v>
      </c>
      <c r="C894" s="653" t="s">
        <v>1514</v>
      </c>
      <c r="D894" s="650">
        <f>100*6.462</f>
        <v>646.19999999999993</v>
      </c>
      <c r="E894" s="116"/>
      <c r="F894" s="110"/>
    </row>
    <row r="895" spans="1:6" ht="6" customHeight="1">
      <c r="A895" s="639"/>
      <c r="B895" s="642"/>
      <c r="C895" s="654"/>
      <c r="D895" s="651"/>
      <c r="E895" s="116"/>
      <c r="F895" s="110"/>
    </row>
    <row r="896" spans="1:6" ht="18.75" hidden="1" customHeight="1">
      <c r="A896" s="639"/>
      <c r="B896" s="642"/>
      <c r="C896" s="654"/>
      <c r="D896" s="651"/>
      <c r="E896" s="116"/>
      <c r="F896" s="110"/>
    </row>
    <row r="897" spans="1:6" ht="18" customHeight="1">
      <c r="A897" s="640"/>
      <c r="B897" s="643"/>
      <c r="C897" s="655"/>
      <c r="D897" s="652"/>
      <c r="E897" s="116"/>
      <c r="F897" s="110"/>
    </row>
    <row r="898" spans="1:6" ht="18" hidden="1" customHeight="1">
      <c r="A898" s="638">
        <v>228</v>
      </c>
      <c r="B898" s="641" t="s">
        <v>1832</v>
      </c>
      <c r="C898" s="653" t="s">
        <v>1511</v>
      </c>
      <c r="D898" s="650">
        <f>100*6.462</f>
        <v>646.19999999999993</v>
      </c>
      <c r="E898" s="116"/>
      <c r="F898" s="110"/>
    </row>
    <row r="899" spans="1:6" ht="18.75" hidden="1" customHeight="1">
      <c r="A899" s="639"/>
      <c r="B899" s="642"/>
      <c r="C899" s="654"/>
      <c r="D899" s="651"/>
      <c r="E899" s="116"/>
      <c r="F899" s="110"/>
    </row>
    <row r="900" spans="1:6" ht="18.75" hidden="1" customHeight="1">
      <c r="A900" s="639"/>
      <c r="B900" s="642"/>
      <c r="C900" s="654"/>
      <c r="D900" s="651"/>
      <c r="E900" s="116"/>
      <c r="F900" s="110"/>
    </row>
    <row r="901" spans="1:6" ht="25.5" hidden="1" customHeight="1">
      <c r="A901" s="640"/>
      <c r="B901" s="643"/>
      <c r="C901" s="655"/>
      <c r="D901" s="652"/>
      <c r="E901" s="116"/>
      <c r="F901" s="110"/>
    </row>
    <row r="902" spans="1:6" ht="30" customHeight="1">
      <c r="A902" s="638">
        <v>229</v>
      </c>
      <c r="B902" s="641" t="s">
        <v>1834</v>
      </c>
      <c r="C902" s="653" t="s">
        <v>490</v>
      </c>
      <c r="D902" s="650">
        <v>32.950000000000003</v>
      </c>
      <c r="E902" s="116"/>
      <c r="F902" s="110"/>
    </row>
    <row r="903" spans="1:6" ht="18.75" hidden="1" customHeight="1">
      <c r="A903" s="639"/>
      <c r="B903" s="642"/>
      <c r="C903" s="654"/>
      <c r="D903" s="651"/>
      <c r="E903" s="116"/>
      <c r="F903" s="110"/>
    </row>
    <row r="904" spans="1:6" ht="59.25" customHeight="1">
      <c r="A904" s="639"/>
      <c r="B904" s="642"/>
      <c r="C904" s="654"/>
      <c r="D904" s="651"/>
      <c r="E904" s="116"/>
      <c r="F904" s="110"/>
    </row>
    <row r="905" spans="1:6" ht="1.5" hidden="1" customHeight="1">
      <c r="A905" s="640"/>
      <c r="B905" s="642"/>
      <c r="C905" s="654"/>
      <c r="D905" s="651"/>
      <c r="E905" s="116"/>
      <c r="F905" s="110"/>
    </row>
    <row r="906" spans="1:6" s="105" customFormat="1" ht="18.75" customHeight="1">
      <c r="A906" s="115"/>
      <c r="B906" s="615" t="s">
        <v>1835</v>
      </c>
      <c r="C906" s="615"/>
      <c r="D906" s="615"/>
      <c r="E906" s="116"/>
      <c r="F906" s="110"/>
    </row>
    <row r="907" spans="1:6" s="105" customFormat="1" ht="23.25" customHeight="1">
      <c r="A907" s="115"/>
      <c r="B907" s="615" t="s">
        <v>1835</v>
      </c>
      <c r="C907" s="615"/>
      <c r="D907" s="615"/>
      <c r="E907" s="116"/>
      <c r="F907" s="110"/>
    </row>
    <row r="908" spans="1:6" s="106" customFormat="1" ht="19.5" customHeight="1">
      <c r="A908" s="638">
        <v>230</v>
      </c>
      <c r="B908" s="642" t="s">
        <v>1836</v>
      </c>
      <c r="C908" s="654" t="s">
        <v>1515</v>
      </c>
      <c r="D908" s="651">
        <f>100*4.6484</f>
        <v>464.84</v>
      </c>
      <c r="E908" s="116"/>
      <c r="F908" s="110"/>
    </row>
    <row r="909" spans="1:6" s="106" customFormat="1" ht="19.5" customHeight="1">
      <c r="A909" s="639"/>
      <c r="B909" s="642"/>
      <c r="C909" s="654"/>
      <c r="D909" s="651"/>
      <c r="E909" s="116"/>
      <c r="F909" s="110"/>
    </row>
    <row r="910" spans="1:6" s="106" customFormat="1" ht="12.75" customHeight="1">
      <c r="A910" s="639"/>
      <c r="B910" s="642"/>
      <c r="C910" s="654"/>
      <c r="D910" s="651"/>
      <c r="E910" s="116"/>
      <c r="F910" s="110"/>
    </row>
    <row r="911" spans="1:6" s="106" customFormat="1" ht="48.75" customHeight="1">
      <c r="A911" s="640"/>
      <c r="B911" s="643"/>
      <c r="C911" s="655"/>
      <c r="D911" s="652"/>
      <c r="E911" s="116"/>
      <c r="F911" s="110"/>
    </row>
    <row r="912" spans="1:6" s="106" customFormat="1" ht="47.25" customHeight="1">
      <c r="A912" s="638">
        <v>232</v>
      </c>
      <c r="B912" s="641" t="s">
        <v>550</v>
      </c>
      <c r="C912" s="653" t="s">
        <v>506</v>
      </c>
      <c r="D912" s="682">
        <v>1115.6199999999999</v>
      </c>
      <c r="E912" s="116"/>
      <c r="F912" s="110"/>
    </row>
    <row r="913" spans="1:6" s="106" customFormat="1" ht="24.75" hidden="1" customHeight="1">
      <c r="A913" s="639"/>
      <c r="B913" s="642"/>
      <c r="C913" s="654"/>
      <c r="D913" s="683"/>
      <c r="E913" s="116"/>
      <c r="F913" s="110"/>
    </row>
    <row r="914" spans="1:6" s="106" customFormat="1" ht="24.75" hidden="1" customHeight="1">
      <c r="A914" s="639"/>
      <c r="B914" s="642"/>
      <c r="C914" s="654"/>
      <c r="D914" s="683"/>
      <c r="E914" s="116"/>
      <c r="F914" s="110"/>
    </row>
    <row r="915" spans="1:6" s="106" customFormat="1" ht="37.9" customHeight="1">
      <c r="A915" s="640"/>
      <c r="B915" s="643"/>
      <c r="C915" s="655"/>
      <c r="D915" s="684"/>
      <c r="E915" s="116"/>
      <c r="F915" s="110"/>
    </row>
    <row r="916" spans="1:6" s="105" customFormat="1" ht="18.75" hidden="1" customHeight="1">
      <c r="A916" s="115"/>
      <c r="B916" s="84"/>
      <c r="C916" s="214"/>
      <c r="D916" s="116"/>
      <c r="E916" s="116"/>
      <c r="F916" s="110"/>
    </row>
    <row r="917" spans="1:6" s="105" customFormat="1" ht="11.25" customHeight="1">
      <c r="A917" s="115"/>
      <c r="B917" s="84"/>
      <c r="C917" s="214"/>
      <c r="D917" s="116"/>
      <c r="E917" s="116"/>
      <c r="F917" s="110"/>
    </row>
    <row r="918" spans="1:6" s="106" customFormat="1" ht="18" customHeight="1">
      <c r="A918" s="638">
        <v>233</v>
      </c>
      <c r="B918" s="641" t="s">
        <v>592</v>
      </c>
      <c r="C918" s="653" t="s">
        <v>493</v>
      </c>
      <c r="D918" s="650">
        <v>3.78</v>
      </c>
      <c r="E918" s="116"/>
      <c r="F918" s="110"/>
    </row>
    <row r="919" spans="1:6" s="106" customFormat="1" ht="18" customHeight="1">
      <c r="A919" s="639"/>
      <c r="B919" s="642"/>
      <c r="C919" s="654"/>
      <c r="D919" s="651"/>
      <c r="E919" s="116"/>
      <c r="F919" s="110"/>
    </row>
    <row r="920" spans="1:6" ht="3.75" customHeight="1">
      <c r="A920" s="639"/>
      <c r="B920" s="642"/>
      <c r="C920" s="654"/>
      <c r="D920" s="651"/>
      <c r="E920" s="116"/>
      <c r="F920" s="110"/>
    </row>
    <row r="921" spans="1:6" ht="30.75" customHeight="1">
      <c r="A921" s="640"/>
      <c r="B921" s="643"/>
      <c r="C921" s="655"/>
      <c r="D921" s="652"/>
      <c r="E921" s="116"/>
      <c r="F921" s="110"/>
    </row>
    <row r="922" spans="1:6" ht="46.5" customHeight="1">
      <c r="A922" s="638">
        <v>234</v>
      </c>
      <c r="B922" s="641" t="s">
        <v>830</v>
      </c>
      <c r="C922" s="653" t="s">
        <v>493</v>
      </c>
      <c r="D922" s="650">
        <v>3.78</v>
      </c>
      <c r="E922" s="116"/>
      <c r="F922" s="110"/>
    </row>
    <row r="923" spans="1:6" ht="18" hidden="1" customHeight="1">
      <c r="A923" s="639"/>
      <c r="B923" s="642"/>
      <c r="C923" s="654"/>
      <c r="D923" s="651"/>
      <c r="E923" s="116"/>
      <c r="F923" s="110"/>
    </row>
    <row r="924" spans="1:6" ht="18" hidden="1" customHeight="1">
      <c r="A924" s="639"/>
      <c r="B924" s="642"/>
      <c r="C924" s="654"/>
      <c r="D924" s="651"/>
      <c r="E924" s="116"/>
      <c r="F924" s="110"/>
    </row>
    <row r="925" spans="1:6" ht="42" customHeight="1">
      <c r="A925" s="640"/>
      <c r="B925" s="643"/>
      <c r="C925" s="655"/>
      <c r="D925" s="652"/>
      <c r="E925" s="116"/>
      <c r="F925" s="110"/>
    </row>
    <row r="926" spans="1:6" s="105" customFormat="1" ht="22.5" customHeight="1">
      <c r="A926" s="115"/>
      <c r="B926" s="442" t="s">
        <v>1838</v>
      </c>
      <c r="C926" s="214"/>
      <c r="D926" s="116"/>
      <c r="E926" s="116"/>
      <c r="F926" s="110"/>
    </row>
    <row r="927" spans="1:6" s="105" customFormat="1" ht="20.25" customHeight="1">
      <c r="A927" s="115"/>
      <c r="B927" s="442" t="s">
        <v>1837</v>
      </c>
      <c r="C927" s="214"/>
      <c r="D927" s="116"/>
      <c r="E927" s="116"/>
      <c r="F927" s="110"/>
    </row>
    <row r="928" spans="1:6" ht="19.5" customHeight="1">
      <c r="A928" s="638">
        <v>235</v>
      </c>
      <c r="B928" s="641" t="s">
        <v>1839</v>
      </c>
      <c r="C928" s="653" t="s">
        <v>1514</v>
      </c>
      <c r="D928" s="650">
        <f>100*3.1694</f>
        <v>316.94</v>
      </c>
      <c r="E928" s="116"/>
      <c r="F928" s="110"/>
    </row>
    <row r="929" spans="1:6" ht="18" customHeight="1">
      <c r="A929" s="639"/>
      <c r="B929" s="642"/>
      <c r="C929" s="654"/>
      <c r="D929" s="651"/>
      <c r="E929" s="116"/>
      <c r="F929" s="110"/>
    </row>
    <row r="930" spans="1:6" ht="6" hidden="1" customHeight="1">
      <c r="A930" s="639"/>
      <c r="B930" s="642"/>
      <c r="C930" s="654"/>
      <c r="D930" s="651"/>
      <c r="E930" s="116"/>
      <c r="F930" s="110"/>
    </row>
    <row r="931" spans="1:6" s="105" customFormat="1" ht="19.5" customHeight="1">
      <c r="A931" s="640"/>
      <c r="B931" s="643"/>
      <c r="C931" s="655"/>
      <c r="D931" s="652"/>
      <c r="E931" s="116"/>
      <c r="F931" s="110"/>
    </row>
    <row r="932" spans="1:6" ht="39.6" customHeight="1">
      <c r="A932" s="638">
        <v>237</v>
      </c>
      <c r="B932" s="641" t="s">
        <v>593</v>
      </c>
      <c r="C932" s="653" t="s">
        <v>487</v>
      </c>
      <c r="D932" s="650">
        <v>9.5079999999999998E-2</v>
      </c>
      <c r="E932" s="116"/>
      <c r="F932" s="110"/>
    </row>
    <row r="933" spans="1:6" ht="5.25" hidden="1" customHeight="1">
      <c r="A933" s="639"/>
      <c r="B933" s="642"/>
      <c r="C933" s="654"/>
      <c r="D933" s="651"/>
      <c r="E933" s="116"/>
      <c r="F933" s="110"/>
    </row>
    <row r="934" spans="1:6" ht="21.75" hidden="1" customHeight="1">
      <c r="A934" s="639"/>
      <c r="B934" s="642"/>
      <c r="C934" s="654"/>
      <c r="D934" s="651"/>
      <c r="E934" s="116"/>
      <c r="F934" s="110"/>
    </row>
    <row r="935" spans="1:6" ht="21.75" hidden="1" customHeight="1">
      <c r="A935" s="640"/>
      <c r="B935" s="643"/>
      <c r="C935" s="655"/>
      <c r="D935" s="652"/>
      <c r="E935" s="116"/>
      <c r="F935" s="110"/>
    </row>
    <row r="936" spans="1:6" ht="12.75" customHeight="1">
      <c r="A936" s="638">
        <v>238</v>
      </c>
      <c r="B936" s="641" t="s">
        <v>594</v>
      </c>
      <c r="C936" s="653" t="s">
        <v>503</v>
      </c>
      <c r="D936" s="650">
        <v>47.540999999999997</v>
      </c>
      <c r="E936" s="116"/>
      <c r="F936" s="110"/>
    </row>
    <row r="937" spans="1:6" ht="0.75" hidden="1" customHeight="1">
      <c r="A937" s="639"/>
      <c r="B937" s="642"/>
      <c r="C937" s="654"/>
      <c r="D937" s="651"/>
      <c r="E937" s="116"/>
      <c r="F937" s="110"/>
    </row>
    <row r="938" spans="1:6" ht="21.75" hidden="1" customHeight="1">
      <c r="A938" s="639"/>
      <c r="B938" s="642"/>
      <c r="C938" s="654"/>
      <c r="D938" s="651"/>
      <c r="E938" s="116"/>
      <c r="F938" s="110"/>
    </row>
    <row r="939" spans="1:6" ht="21.75" customHeight="1">
      <c r="A939" s="640"/>
      <c r="B939" s="643"/>
      <c r="C939" s="655"/>
      <c r="D939" s="652"/>
      <c r="E939" s="116"/>
      <c r="F939" s="110"/>
    </row>
    <row r="940" spans="1:6" ht="23.25" customHeight="1">
      <c r="A940" s="638">
        <v>239</v>
      </c>
      <c r="B940" s="641" t="s">
        <v>1840</v>
      </c>
      <c r="C940" s="653" t="s">
        <v>877</v>
      </c>
      <c r="D940" s="650">
        <f>100*6.4624</f>
        <v>646.24</v>
      </c>
      <c r="E940" s="116"/>
      <c r="F940" s="110"/>
    </row>
    <row r="941" spans="1:6" ht="12.75" customHeight="1">
      <c r="A941" s="639"/>
      <c r="B941" s="642"/>
      <c r="C941" s="654"/>
      <c r="D941" s="651"/>
      <c r="E941" s="116"/>
      <c r="F941" s="110"/>
    </row>
    <row r="942" spans="1:6" ht="23.25" hidden="1" customHeight="1">
      <c r="A942" s="639"/>
      <c r="B942" s="642"/>
      <c r="C942" s="654"/>
      <c r="D942" s="651"/>
      <c r="E942" s="116"/>
      <c r="F942" s="110"/>
    </row>
    <row r="943" spans="1:6" ht="23.25" customHeight="1">
      <c r="A943" s="640"/>
      <c r="B943" s="643"/>
      <c r="C943" s="655"/>
      <c r="D943" s="652"/>
      <c r="E943" s="116"/>
      <c r="F943" s="110"/>
    </row>
    <row r="944" spans="1:6" s="106" customFormat="1" ht="21.75" customHeight="1">
      <c r="A944" s="638">
        <v>240</v>
      </c>
      <c r="B944" s="641" t="s">
        <v>595</v>
      </c>
      <c r="C944" s="653" t="s">
        <v>506</v>
      </c>
      <c r="D944" s="673">
        <v>258.49599999999998</v>
      </c>
      <c r="E944" s="116"/>
      <c r="F944" s="110"/>
    </row>
    <row r="945" spans="1:6" s="106" customFormat="1" ht="18.75" hidden="1" customHeight="1">
      <c r="A945" s="639"/>
      <c r="B945" s="642"/>
      <c r="C945" s="654"/>
      <c r="D945" s="674"/>
      <c r="E945" s="116"/>
      <c r="F945" s="110"/>
    </row>
    <row r="946" spans="1:6" s="106" customFormat="1" ht="18.75" customHeight="1">
      <c r="A946" s="639"/>
      <c r="B946" s="642"/>
      <c r="C946" s="654"/>
      <c r="D946" s="674"/>
      <c r="E946" s="116"/>
      <c r="F946" s="110"/>
    </row>
    <row r="947" spans="1:6" s="106" customFormat="1" ht="18.75" customHeight="1">
      <c r="A947" s="640"/>
      <c r="B947" s="643"/>
      <c r="C947" s="655"/>
      <c r="D947" s="675"/>
      <c r="E947" s="116"/>
      <c r="F947" s="110"/>
    </row>
    <row r="948" spans="1:6" s="106" customFormat="1" ht="21" customHeight="1">
      <c r="A948" s="638">
        <v>241</v>
      </c>
      <c r="B948" s="641" t="s">
        <v>594</v>
      </c>
      <c r="C948" s="653" t="s">
        <v>503</v>
      </c>
      <c r="D948" s="650">
        <v>96.94</v>
      </c>
      <c r="E948" s="116"/>
      <c r="F948" s="110"/>
    </row>
    <row r="949" spans="1:6" s="106" customFormat="1" ht="22.5" hidden="1" customHeight="1">
      <c r="A949" s="639"/>
      <c r="B949" s="642"/>
      <c r="C949" s="654"/>
      <c r="D949" s="651"/>
      <c r="E949" s="116"/>
      <c r="F949" s="110"/>
    </row>
    <row r="950" spans="1:6" s="106" customFormat="1" ht="22.5" hidden="1" customHeight="1">
      <c r="A950" s="639"/>
      <c r="B950" s="642"/>
      <c r="C950" s="654"/>
      <c r="D950" s="651"/>
      <c r="E950" s="116"/>
      <c r="F950" s="110"/>
    </row>
    <row r="951" spans="1:6" s="106" customFormat="1" ht="15" customHeight="1">
      <c r="A951" s="640"/>
      <c r="B951" s="643"/>
      <c r="C951" s="655"/>
      <c r="D951" s="652"/>
      <c r="E951" s="116"/>
      <c r="F951" s="110"/>
    </row>
    <row r="952" spans="1:6" s="105" customFormat="1" ht="21" customHeight="1">
      <c r="A952" s="115"/>
      <c r="B952" s="442" t="s">
        <v>1841</v>
      </c>
      <c r="C952" s="214"/>
      <c r="D952" s="116"/>
      <c r="E952" s="116"/>
      <c r="F952" s="110"/>
    </row>
    <row r="953" spans="1:6" s="105" customFormat="1" ht="15.75" customHeight="1">
      <c r="A953" s="115"/>
      <c r="B953" s="442" t="s">
        <v>596</v>
      </c>
      <c r="C953" s="214"/>
      <c r="D953" s="116"/>
      <c r="E953" s="116"/>
      <c r="F953" s="110"/>
    </row>
    <row r="954" spans="1:6" s="106" customFormat="1" ht="21" customHeight="1">
      <c r="A954" s="638">
        <v>242</v>
      </c>
      <c r="B954" s="641" t="s">
        <v>1842</v>
      </c>
      <c r="C954" s="653" t="s">
        <v>877</v>
      </c>
      <c r="D954" s="650">
        <f>100*1.269</f>
        <v>126.89999999999999</v>
      </c>
      <c r="E954" s="116"/>
      <c r="F954" s="110"/>
    </row>
    <row r="955" spans="1:6" s="106" customFormat="1" ht="17.25" customHeight="1">
      <c r="A955" s="639"/>
      <c r="B955" s="642"/>
      <c r="C955" s="654"/>
      <c r="D955" s="651"/>
      <c r="E955" s="116"/>
      <c r="F955" s="110"/>
    </row>
    <row r="956" spans="1:6" s="106" customFormat="1" ht="6" hidden="1" customHeight="1">
      <c r="A956" s="639"/>
      <c r="B956" s="642"/>
      <c r="C956" s="654"/>
      <c r="D956" s="651"/>
      <c r="E956" s="116"/>
      <c r="F956" s="110"/>
    </row>
    <row r="957" spans="1:6" s="106" customFormat="1" ht="20.25" customHeight="1">
      <c r="A957" s="640"/>
      <c r="B957" s="643"/>
      <c r="C957" s="655"/>
      <c r="D957" s="652"/>
      <c r="E957" s="116"/>
      <c r="F957" s="110"/>
    </row>
    <row r="958" spans="1:6" s="106" customFormat="1" ht="19.5" customHeight="1">
      <c r="A958" s="638">
        <v>243</v>
      </c>
      <c r="B958" s="641" t="s">
        <v>597</v>
      </c>
      <c r="C958" s="653" t="s">
        <v>493</v>
      </c>
      <c r="D958" s="650">
        <v>126.9</v>
      </c>
      <c r="E958" s="116"/>
      <c r="F958" s="110"/>
    </row>
    <row r="959" spans="1:6" s="106" customFormat="1" ht="16.5" customHeight="1">
      <c r="A959" s="639"/>
      <c r="B959" s="642"/>
      <c r="C959" s="654"/>
      <c r="D959" s="651"/>
      <c r="E959" s="116"/>
      <c r="F959" s="110"/>
    </row>
    <row r="960" spans="1:6" ht="19.5" hidden="1" customHeight="1">
      <c r="A960" s="639"/>
      <c r="B960" s="642"/>
      <c r="C960" s="654"/>
      <c r="D960" s="651"/>
      <c r="E960" s="116"/>
      <c r="F960" s="110"/>
    </row>
    <row r="961" spans="1:6" ht="21.75" customHeight="1">
      <c r="A961" s="640"/>
      <c r="B961" s="643"/>
      <c r="C961" s="655"/>
      <c r="D961" s="652"/>
      <c r="E961" s="116"/>
      <c r="F961" s="110"/>
    </row>
    <row r="962" spans="1:6" ht="32.450000000000003" customHeight="1">
      <c r="A962" s="638">
        <v>244</v>
      </c>
      <c r="B962" s="641" t="s">
        <v>598</v>
      </c>
      <c r="C962" s="653" t="s">
        <v>506</v>
      </c>
      <c r="D962" s="650">
        <v>380.69</v>
      </c>
      <c r="E962" s="116"/>
      <c r="F962" s="110"/>
    </row>
    <row r="963" spans="1:6" ht="21.75" customHeight="1">
      <c r="A963" s="639"/>
      <c r="B963" s="642"/>
      <c r="C963" s="654"/>
      <c r="D963" s="651"/>
      <c r="E963" s="116"/>
      <c r="F963" s="110"/>
    </row>
    <row r="964" spans="1:6" ht="0.75" customHeight="1">
      <c r="A964" s="639"/>
      <c r="B964" s="642"/>
      <c r="C964" s="654"/>
      <c r="D964" s="651"/>
      <c r="E964" s="116"/>
      <c r="F964" s="110"/>
    </row>
    <row r="965" spans="1:6" ht="21" customHeight="1">
      <c r="A965" s="640"/>
      <c r="B965" s="643"/>
      <c r="C965" s="655"/>
      <c r="D965" s="652"/>
      <c r="E965" s="116"/>
      <c r="F965" s="110"/>
    </row>
    <row r="966" spans="1:6" s="105" customFormat="1" ht="20.25" customHeight="1">
      <c r="A966" s="115"/>
      <c r="B966" s="442" t="s">
        <v>1843</v>
      </c>
      <c r="C966" s="214"/>
      <c r="D966" s="116"/>
      <c r="E966" s="116"/>
      <c r="F966" s="110"/>
    </row>
    <row r="967" spans="1:6" s="105" customFormat="1" ht="21.75" customHeight="1">
      <c r="A967" s="115"/>
      <c r="B967" s="442" t="s">
        <v>599</v>
      </c>
      <c r="C967" s="214"/>
      <c r="D967" s="116"/>
      <c r="E967" s="116"/>
      <c r="F967" s="110"/>
    </row>
    <row r="968" spans="1:6" ht="27.75" customHeight="1">
      <c r="A968" s="638">
        <v>245</v>
      </c>
      <c r="B968" s="641" t="s">
        <v>1844</v>
      </c>
      <c r="C968" s="653" t="s">
        <v>487</v>
      </c>
      <c r="D968" s="650">
        <v>8.1365999999999996</v>
      </c>
      <c r="E968" s="116"/>
      <c r="F968" s="110"/>
    </row>
    <row r="969" spans="1:6" ht="31.5" customHeight="1">
      <c r="A969" s="639"/>
      <c r="B969" s="642"/>
      <c r="C969" s="654"/>
      <c r="D969" s="651"/>
      <c r="E969" s="116"/>
      <c r="F969" s="110"/>
    </row>
    <row r="970" spans="1:6" ht="19.5" hidden="1" customHeight="1">
      <c r="A970" s="639"/>
      <c r="B970" s="642"/>
      <c r="C970" s="654"/>
      <c r="D970" s="651"/>
      <c r="E970" s="116"/>
      <c r="F970" s="110"/>
    </row>
    <row r="971" spans="1:6" s="105" customFormat="1" ht="36.75" customHeight="1">
      <c r="A971" s="640"/>
      <c r="B971" s="643"/>
      <c r="C971" s="655"/>
      <c r="D971" s="652"/>
      <c r="E971" s="116"/>
      <c r="F971" s="110"/>
    </row>
    <row r="972" spans="1:6" ht="21" customHeight="1">
      <c r="A972" s="638">
        <v>246</v>
      </c>
      <c r="B972" s="641" t="s">
        <v>564</v>
      </c>
      <c r="C972" s="653" t="s">
        <v>487</v>
      </c>
      <c r="D972" s="650">
        <v>8.1370000000000005</v>
      </c>
      <c r="E972" s="116"/>
      <c r="F972" s="110"/>
    </row>
    <row r="973" spans="1:6" ht="21" customHeight="1">
      <c r="A973" s="639"/>
      <c r="B973" s="642"/>
      <c r="C973" s="654"/>
      <c r="D973" s="651"/>
      <c r="E973" s="116"/>
      <c r="F973" s="110"/>
    </row>
    <row r="974" spans="1:6" ht="21" customHeight="1">
      <c r="A974" s="639"/>
      <c r="B974" s="642"/>
      <c r="C974" s="654"/>
      <c r="D974" s="651"/>
      <c r="E974" s="116"/>
      <c r="F974" s="110"/>
    </row>
    <row r="975" spans="1:6" ht="30.75" customHeight="1">
      <c r="A975" s="640"/>
      <c r="B975" s="643"/>
      <c r="C975" s="655"/>
      <c r="D975" s="652"/>
      <c r="E975" s="116"/>
      <c r="F975" s="110"/>
    </row>
    <row r="976" spans="1:6" ht="21.75" customHeight="1">
      <c r="A976" s="638">
        <v>247</v>
      </c>
      <c r="B976" s="641" t="s">
        <v>600</v>
      </c>
      <c r="C976" s="653" t="s">
        <v>487</v>
      </c>
      <c r="D976" s="650">
        <v>0.25009999999999999</v>
      </c>
      <c r="E976" s="116"/>
      <c r="F976" s="110"/>
    </row>
    <row r="977" spans="1:6" ht="17.25" customHeight="1">
      <c r="A977" s="639"/>
      <c r="B977" s="642"/>
      <c r="C977" s="654"/>
      <c r="D977" s="651"/>
      <c r="E977" s="116"/>
      <c r="F977" s="110"/>
    </row>
    <row r="978" spans="1:6" ht="17.25" customHeight="1">
      <c r="A978" s="639"/>
      <c r="B978" s="642"/>
      <c r="C978" s="654"/>
      <c r="D978" s="651"/>
      <c r="E978" s="116"/>
      <c r="F978" s="110"/>
    </row>
    <row r="979" spans="1:6" ht="17.25" customHeight="1">
      <c r="A979" s="640"/>
      <c r="B979" s="643"/>
      <c r="C979" s="655"/>
      <c r="D979" s="652"/>
      <c r="E979" s="116"/>
      <c r="F979" s="110"/>
    </row>
    <row r="980" spans="1:6" ht="37.5" customHeight="1">
      <c r="A980" s="638">
        <v>248</v>
      </c>
      <c r="B980" s="641" t="s">
        <v>564</v>
      </c>
      <c r="C980" s="653" t="s">
        <v>487</v>
      </c>
      <c r="D980" s="650">
        <v>0.25009999999999999</v>
      </c>
      <c r="E980" s="116"/>
      <c r="F980" s="110"/>
    </row>
    <row r="981" spans="1:6" ht="20.25" customHeight="1">
      <c r="A981" s="639"/>
      <c r="B981" s="642"/>
      <c r="C981" s="654"/>
      <c r="D981" s="651"/>
      <c r="E981" s="116"/>
      <c r="F981" s="110"/>
    </row>
    <row r="982" spans="1:6" ht="22.5" hidden="1" customHeight="1">
      <c r="A982" s="639"/>
      <c r="B982" s="642"/>
      <c r="C982" s="654"/>
      <c r="D982" s="651"/>
      <c r="E982" s="116"/>
      <c r="F982" s="110"/>
    </row>
    <row r="983" spans="1:6" ht="22.5" customHeight="1">
      <c r="A983" s="640"/>
      <c r="B983" s="643"/>
      <c r="C983" s="655"/>
      <c r="D983" s="652"/>
      <c r="E983" s="116"/>
      <c r="F983" s="110"/>
    </row>
    <row r="984" spans="1:6" s="105" customFormat="1" ht="18.75" customHeight="1">
      <c r="A984" s="115"/>
      <c r="B984" s="443" t="s">
        <v>741</v>
      </c>
      <c r="C984" s="214"/>
      <c r="D984" s="116"/>
      <c r="E984" s="116"/>
      <c r="F984" s="110"/>
    </row>
    <row r="985" spans="1:6" s="105" customFormat="1" ht="17.25" customHeight="1">
      <c r="A985" s="115"/>
      <c r="B985" s="443" t="s">
        <v>601</v>
      </c>
      <c r="C985" s="214"/>
      <c r="D985" s="116"/>
      <c r="E985" s="116"/>
      <c r="F985" s="110"/>
    </row>
    <row r="986" spans="1:6" ht="15" customHeight="1">
      <c r="A986" s="638">
        <v>249</v>
      </c>
      <c r="B986" s="641" t="s">
        <v>602</v>
      </c>
      <c r="C986" s="653" t="s">
        <v>487</v>
      </c>
      <c r="D986" s="712">
        <v>1.5530999999999999</v>
      </c>
      <c r="E986" s="116"/>
      <c r="F986" s="110"/>
    </row>
    <row r="987" spans="1:6" ht="14.25" customHeight="1">
      <c r="A987" s="639"/>
      <c r="B987" s="642"/>
      <c r="C987" s="654"/>
      <c r="D987" s="713"/>
      <c r="E987" s="116"/>
      <c r="F987" s="110"/>
    </row>
    <row r="988" spans="1:6" ht="21.75" hidden="1" customHeight="1">
      <c r="A988" s="639"/>
      <c r="B988" s="642"/>
      <c r="C988" s="654"/>
      <c r="D988" s="713"/>
      <c r="E988" s="116"/>
      <c r="F988" s="110"/>
    </row>
    <row r="989" spans="1:6" ht="23.25" customHeight="1">
      <c r="A989" s="640"/>
      <c r="B989" s="643"/>
      <c r="C989" s="655"/>
      <c r="D989" s="714"/>
      <c r="E989" s="116"/>
      <c r="F989" s="110"/>
    </row>
    <row r="990" spans="1:6" s="106" customFormat="1" ht="43.5" customHeight="1">
      <c r="A990" s="638">
        <v>250</v>
      </c>
      <c r="B990" s="641" t="s">
        <v>889</v>
      </c>
      <c r="C990" s="653" t="s">
        <v>487</v>
      </c>
      <c r="D990" s="650">
        <v>1.5530999999999999</v>
      </c>
      <c r="E990" s="116"/>
      <c r="F990" s="110"/>
    </row>
    <row r="991" spans="1:6" s="106" customFormat="1" ht="23.25" customHeight="1">
      <c r="A991" s="639"/>
      <c r="B991" s="642"/>
      <c r="C991" s="654"/>
      <c r="D991" s="651"/>
      <c r="E991" s="116"/>
      <c r="F991" s="110"/>
    </row>
    <row r="992" spans="1:6" s="106" customFormat="1" ht="15" customHeight="1">
      <c r="A992" s="639"/>
      <c r="B992" s="642"/>
      <c r="C992" s="654"/>
      <c r="D992" s="651"/>
      <c r="E992" s="116"/>
      <c r="F992" s="110"/>
    </row>
    <row r="993" spans="1:6" s="106" customFormat="1" ht="51.75" customHeight="1">
      <c r="A993" s="640"/>
      <c r="B993" s="643"/>
      <c r="C993" s="655"/>
      <c r="D993" s="652"/>
      <c r="E993" s="116"/>
      <c r="F993" s="110"/>
    </row>
    <row r="994" spans="1:6" s="105" customFormat="1" ht="16.5" customHeight="1">
      <c r="A994" s="115"/>
      <c r="B994" s="442" t="s">
        <v>1845</v>
      </c>
      <c r="C994" s="214"/>
      <c r="D994" s="116"/>
      <c r="E994" s="116"/>
      <c r="F994" s="110"/>
    </row>
    <row r="995" spans="1:6" s="105" customFormat="1" ht="18.75" customHeight="1">
      <c r="A995" s="115"/>
      <c r="B995" s="442" t="s">
        <v>603</v>
      </c>
      <c r="C995" s="214"/>
      <c r="D995" s="116"/>
      <c r="E995" s="116"/>
      <c r="F995" s="110"/>
    </row>
    <row r="996" spans="1:6" s="106" customFormat="1" ht="21" customHeight="1">
      <c r="A996" s="638">
        <v>251</v>
      </c>
      <c r="B996" s="641" t="s">
        <v>604</v>
      </c>
      <c r="C996" s="653" t="s">
        <v>1514</v>
      </c>
      <c r="D996" s="650">
        <f>100*3.6745</f>
        <v>367.45</v>
      </c>
      <c r="E996" s="116"/>
      <c r="F996" s="110"/>
    </row>
    <row r="997" spans="1:6" s="106" customFormat="1" ht="12" customHeight="1">
      <c r="A997" s="639"/>
      <c r="B997" s="642"/>
      <c r="C997" s="654"/>
      <c r="D997" s="651"/>
      <c r="E997" s="116"/>
      <c r="F997" s="110"/>
    </row>
    <row r="998" spans="1:6" s="106" customFormat="1" ht="18.75" hidden="1" customHeight="1">
      <c r="A998" s="639"/>
      <c r="B998" s="642"/>
      <c r="C998" s="654"/>
      <c r="D998" s="651"/>
      <c r="E998" s="116"/>
      <c r="F998" s="110"/>
    </row>
    <row r="999" spans="1:6" s="106" customFormat="1" ht="30.75" customHeight="1">
      <c r="A999" s="640"/>
      <c r="B999" s="643"/>
      <c r="C999" s="655"/>
      <c r="D999" s="652"/>
      <c r="E999" s="116"/>
      <c r="F999" s="110"/>
    </row>
    <row r="1000" spans="1:6" s="106" customFormat="1" ht="29.25" customHeight="1">
      <c r="A1000" s="638">
        <v>253</v>
      </c>
      <c r="B1000" s="641" t="s">
        <v>605</v>
      </c>
      <c r="C1000" s="653" t="s">
        <v>487</v>
      </c>
      <c r="D1000" s="650">
        <v>4.4089999999999997E-2</v>
      </c>
      <c r="E1000" s="116"/>
      <c r="F1000" s="110"/>
    </row>
    <row r="1001" spans="1:6" s="106" customFormat="1" ht="20.25" customHeight="1">
      <c r="A1001" s="639"/>
      <c r="B1001" s="642"/>
      <c r="C1001" s="654"/>
      <c r="D1001" s="651"/>
      <c r="E1001" s="116"/>
      <c r="F1001" s="110"/>
    </row>
    <row r="1002" spans="1:6" ht="4.5" hidden="1" customHeight="1">
      <c r="A1002" s="639"/>
      <c r="B1002" s="642"/>
      <c r="C1002" s="654"/>
      <c r="D1002" s="651"/>
      <c r="E1002" s="116"/>
      <c r="F1002" s="110"/>
    </row>
    <row r="1003" spans="1:6" ht="18.75" customHeight="1">
      <c r="A1003" s="640"/>
      <c r="B1003" s="643"/>
      <c r="C1003" s="655"/>
      <c r="D1003" s="652"/>
      <c r="E1003" s="116"/>
      <c r="F1003" s="110"/>
    </row>
    <row r="1004" spans="1:6" ht="21" customHeight="1">
      <c r="A1004" s="638">
        <v>254</v>
      </c>
      <c r="B1004" s="641" t="s">
        <v>811</v>
      </c>
      <c r="C1004" s="653" t="s">
        <v>493</v>
      </c>
      <c r="D1004" s="650">
        <f>100*3.6745</f>
        <v>367.45</v>
      </c>
      <c r="E1004" s="116"/>
      <c r="F1004" s="110"/>
    </row>
    <row r="1005" spans="1:6" ht="21" customHeight="1">
      <c r="A1005" s="639"/>
      <c r="B1005" s="642"/>
      <c r="C1005" s="654"/>
      <c r="D1005" s="651"/>
      <c r="E1005" s="116"/>
      <c r="F1005" s="110"/>
    </row>
    <row r="1006" spans="1:6" ht="21" customHeight="1">
      <c r="A1006" s="639"/>
      <c r="B1006" s="642"/>
      <c r="C1006" s="654"/>
      <c r="D1006" s="651"/>
      <c r="E1006" s="116"/>
      <c r="F1006" s="110"/>
    </row>
    <row r="1007" spans="1:6" ht="21" customHeight="1">
      <c r="A1007" s="640"/>
      <c r="B1007" s="643"/>
      <c r="C1007" s="655"/>
      <c r="D1007" s="652"/>
      <c r="E1007" s="116"/>
      <c r="F1007" s="110"/>
    </row>
    <row r="1008" spans="1:6" ht="21" customHeight="1">
      <c r="A1008" s="638">
        <v>255</v>
      </c>
      <c r="B1008" s="641" t="s">
        <v>812</v>
      </c>
      <c r="C1008" s="653" t="s">
        <v>1513</v>
      </c>
      <c r="D1008" s="650">
        <f>100*3.4021</f>
        <v>340.21</v>
      </c>
      <c r="E1008" s="116"/>
      <c r="F1008" s="110"/>
    </row>
    <row r="1009" spans="1:6" ht="21" customHeight="1">
      <c r="A1009" s="639"/>
      <c r="B1009" s="642"/>
      <c r="C1009" s="654"/>
      <c r="D1009" s="651"/>
      <c r="E1009" s="116"/>
      <c r="F1009" s="110"/>
    </row>
    <row r="1010" spans="1:6" ht="21" customHeight="1">
      <c r="A1010" s="639"/>
      <c r="B1010" s="642"/>
      <c r="C1010" s="654"/>
      <c r="D1010" s="651"/>
      <c r="E1010" s="116"/>
      <c r="F1010" s="110"/>
    </row>
    <row r="1011" spans="1:6" s="105" customFormat="1" ht="58.5" customHeight="1">
      <c r="A1011" s="640"/>
      <c r="B1011" s="643"/>
      <c r="C1011" s="655"/>
      <c r="D1011" s="652"/>
      <c r="E1011" s="116"/>
      <c r="F1011" s="110"/>
    </row>
    <row r="1012" spans="1:6" ht="21" customHeight="1">
      <c r="A1012" s="638">
        <v>256</v>
      </c>
      <c r="B1012" s="641" t="s">
        <v>813</v>
      </c>
      <c r="C1012" s="653" t="s">
        <v>1514</v>
      </c>
      <c r="D1012" s="650">
        <f>100*0.2724</f>
        <v>27.24</v>
      </c>
      <c r="E1012" s="116"/>
      <c r="F1012" s="110"/>
    </row>
    <row r="1013" spans="1:6" ht="21" customHeight="1">
      <c r="A1013" s="639"/>
      <c r="B1013" s="642"/>
      <c r="C1013" s="654"/>
      <c r="D1013" s="651"/>
      <c r="E1013" s="116"/>
      <c r="F1013" s="110"/>
    </row>
    <row r="1014" spans="1:6" ht="21" customHeight="1">
      <c r="A1014" s="639"/>
      <c r="B1014" s="642"/>
      <c r="C1014" s="654"/>
      <c r="D1014" s="651"/>
      <c r="E1014" s="116"/>
      <c r="F1014" s="110"/>
    </row>
    <row r="1015" spans="1:6" ht="57" customHeight="1">
      <c r="A1015" s="640"/>
      <c r="B1015" s="643"/>
      <c r="C1015" s="655"/>
      <c r="D1015" s="652"/>
      <c r="E1015" s="116"/>
      <c r="F1015" s="110"/>
    </row>
    <row r="1016" spans="1:6" ht="43.5" customHeight="1">
      <c r="A1016" s="638">
        <v>257</v>
      </c>
      <c r="B1016" s="641" t="s">
        <v>841</v>
      </c>
      <c r="C1016" s="653" t="s">
        <v>506</v>
      </c>
      <c r="D1016" s="650">
        <v>2109.29</v>
      </c>
      <c r="E1016" s="116"/>
      <c r="F1016" s="110"/>
    </row>
    <row r="1017" spans="1:6" ht="5.25" customHeight="1">
      <c r="A1017" s="639"/>
      <c r="B1017" s="642"/>
      <c r="C1017" s="654"/>
      <c r="D1017" s="651"/>
      <c r="E1017" s="116"/>
      <c r="F1017" s="110"/>
    </row>
    <row r="1018" spans="1:6" ht="23.25" hidden="1" customHeight="1">
      <c r="A1018" s="639"/>
      <c r="B1018" s="642"/>
      <c r="C1018" s="654"/>
      <c r="D1018" s="651"/>
      <c r="E1018" s="116"/>
      <c r="F1018" s="110"/>
    </row>
    <row r="1019" spans="1:6" ht="23.25" customHeight="1">
      <c r="A1019" s="640"/>
      <c r="B1019" s="643"/>
      <c r="C1019" s="655"/>
      <c r="D1019" s="652"/>
      <c r="E1019" s="116"/>
      <c r="F1019" s="110"/>
    </row>
    <row r="1020" spans="1:6" s="105" customFormat="1" ht="24" customHeight="1">
      <c r="A1020" s="115"/>
      <c r="B1020" s="443" t="s">
        <v>1846</v>
      </c>
      <c r="C1020" s="214"/>
      <c r="D1020" s="116"/>
      <c r="E1020" s="116"/>
      <c r="F1020" s="110"/>
    </row>
    <row r="1021" spans="1:6" s="105" customFormat="1" ht="23.25" customHeight="1">
      <c r="A1021" s="115"/>
      <c r="B1021" s="443" t="s">
        <v>1847</v>
      </c>
      <c r="C1021" s="214"/>
      <c r="D1021" s="116"/>
      <c r="E1021" s="116"/>
      <c r="F1021" s="110"/>
    </row>
    <row r="1022" spans="1:6" ht="34.5" customHeight="1">
      <c r="A1022" s="638">
        <v>258</v>
      </c>
      <c r="B1022" s="641" t="s">
        <v>814</v>
      </c>
      <c r="C1022" s="653" t="s">
        <v>561</v>
      </c>
      <c r="D1022" s="650">
        <v>13</v>
      </c>
      <c r="E1022" s="116"/>
      <c r="F1022" s="110"/>
    </row>
    <row r="1023" spans="1:6" ht="34.5" customHeight="1">
      <c r="A1023" s="639"/>
      <c r="B1023" s="642"/>
      <c r="C1023" s="654"/>
      <c r="D1023" s="651"/>
      <c r="E1023" s="116"/>
      <c r="F1023" s="110"/>
    </row>
    <row r="1024" spans="1:6" ht="23.25" customHeight="1">
      <c r="A1024" s="639"/>
      <c r="B1024" s="642"/>
      <c r="C1024" s="654"/>
      <c r="D1024" s="651"/>
      <c r="E1024" s="116"/>
      <c r="F1024" s="110"/>
    </row>
    <row r="1025" spans="1:6" ht="51" customHeight="1">
      <c r="A1025" s="640"/>
      <c r="B1025" s="643"/>
      <c r="C1025" s="655"/>
      <c r="D1025" s="652"/>
      <c r="E1025" s="116"/>
      <c r="F1025" s="110"/>
    </row>
    <row r="1026" spans="1:6" ht="33.75" customHeight="1">
      <c r="A1026" s="638">
        <v>259</v>
      </c>
      <c r="B1026" s="641" t="s">
        <v>815</v>
      </c>
      <c r="C1026" s="653" t="s">
        <v>561</v>
      </c>
      <c r="D1026" s="650">
        <v>12</v>
      </c>
      <c r="E1026" s="116"/>
      <c r="F1026" s="110"/>
    </row>
    <row r="1027" spans="1:6" ht="24" customHeight="1">
      <c r="A1027" s="639"/>
      <c r="B1027" s="642"/>
      <c r="C1027" s="654"/>
      <c r="D1027" s="651"/>
      <c r="E1027" s="116"/>
      <c r="F1027" s="110"/>
    </row>
    <row r="1028" spans="1:6" ht="33.75" customHeight="1">
      <c r="A1028" s="639"/>
      <c r="B1028" s="642"/>
      <c r="C1028" s="654"/>
      <c r="D1028" s="651"/>
      <c r="E1028" s="116"/>
      <c r="F1028" s="110"/>
    </row>
    <row r="1029" spans="1:6" ht="43.15" customHeight="1">
      <c r="A1029" s="640"/>
      <c r="B1029" s="643"/>
      <c r="C1029" s="655"/>
      <c r="D1029" s="652"/>
      <c r="E1029" s="116"/>
      <c r="F1029" s="110"/>
    </row>
    <row r="1030" spans="1:6" s="106" customFormat="1" ht="43.15" customHeight="1">
      <c r="A1030" s="638">
        <v>260</v>
      </c>
      <c r="B1030" s="641" t="s">
        <v>816</v>
      </c>
      <c r="C1030" s="653" t="s">
        <v>561</v>
      </c>
      <c r="D1030" s="673">
        <v>1</v>
      </c>
      <c r="E1030" s="116"/>
      <c r="F1030" s="110"/>
    </row>
    <row r="1031" spans="1:6" s="106" customFormat="1" ht="13.5" customHeight="1">
      <c r="A1031" s="639"/>
      <c r="B1031" s="642"/>
      <c r="C1031" s="654"/>
      <c r="D1031" s="674"/>
      <c r="E1031" s="116"/>
      <c r="F1031" s="110"/>
    </row>
    <row r="1032" spans="1:6" s="106" customFormat="1" ht="27.75" customHeight="1">
      <c r="A1032" s="639"/>
      <c r="B1032" s="642"/>
      <c r="C1032" s="654"/>
      <c r="D1032" s="674"/>
      <c r="E1032" s="116"/>
      <c r="F1032" s="110"/>
    </row>
    <row r="1033" spans="1:6" s="106" customFormat="1" ht="54" customHeight="1">
      <c r="A1033" s="640"/>
      <c r="B1033" s="643"/>
      <c r="C1033" s="655"/>
      <c r="D1033" s="675"/>
      <c r="E1033" s="116"/>
      <c r="F1033" s="110"/>
    </row>
    <row r="1034" spans="1:6" s="106" customFormat="1" ht="26.25" customHeight="1">
      <c r="A1034" s="638">
        <v>261</v>
      </c>
      <c r="B1034" s="641" t="s">
        <v>817</v>
      </c>
      <c r="C1034" s="653" t="s">
        <v>561</v>
      </c>
      <c r="D1034" s="650">
        <v>1</v>
      </c>
      <c r="E1034" s="116"/>
      <c r="F1034" s="110"/>
    </row>
    <row r="1035" spans="1:6" s="106" customFormat="1" ht="26.25" customHeight="1">
      <c r="A1035" s="639"/>
      <c r="B1035" s="642"/>
      <c r="C1035" s="654"/>
      <c r="D1035" s="651"/>
      <c r="E1035" s="116"/>
      <c r="F1035" s="110"/>
    </row>
    <row r="1036" spans="1:6" s="106" customFormat="1" ht="18.75" customHeight="1">
      <c r="A1036" s="639"/>
      <c r="B1036" s="642"/>
      <c r="C1036" s="654"/>
      <c r="D1036" s="651"/>
      <c r="E1036" s="116"/>
      <c r="F1036" s="110"/>
    </row>
    <row r="1037" spans="1:6" s="106" customFormat="1" ht="46.5" customHeight="1">
      <c r="A1037" s="640"/>
      <c r="B1037" s="643"/>
      <c r="C1037" s="655"/>
      <c r="D1037" s="652"/>
      <c r="E1037" s="116"/>
      <c r="F1037" s="110"/>
    </row>
    <row r="1038" spans="1:6" s="106" customFormat="1" ht="23.25" customHeight="1">
      <c r="A1038" s="638">
        <v>262</v>
      </c>
      <c r="B1038" s="641" t="s">
        <v>818</v>
      </c>
      <c r="C1038" s="653" t="s">
        <v>561</v>
      </c>
      <c r="D1038" s="650">
        <v>2</v>
      </c>
      <c r="E1038" s="116"/>
      <c r="F1038" s="110"/>
    </row>
    <row r="1039" spans="1:6" s="106" customFormat="1" ht="23.25" customHeight="1">
      <c r="A1039" s="639"/>
      <c r="B1039" s="642"/>
      <c r="C1039" s="654"/>
      <c r="D1039" s="651"/>
      <c r="E1039" s="116"/>
      <c r="F1039" s="110"/>
    </row>
    <row r="1040" spans="1:6" s="106" customFormat="1" ht="23.25" customHeight="1">
      <c r="A1040" s="639"/>
      <c r="B1040" s="642"/>
      <c r="C1040" s="654"/>
      <c r="D1040" s="651"/>
      <c r="E1040" s="116"/>
      <c r="F1040" s="110"/>
    </row>
    <row r="1041" spans="1:6" s="106" customFormat="1" ht="31.5" customHeight="1">
      <c r="A1041" s="640"/>
      <c r="B1041" s="643"/>
      <c r="C1041" s="655"/>
      <c r="D1041" s="652"/>
      <c r="E1041" s="116"/>
      <c r="F1041" s="110"/>
    </row>
    <row r="1042" spans="1:6" s="106" customFormat="1" ht="23.25" customHeight="1">
      <c r="A1042" s="638">
        <v>263</v>
      </c>
      <c r="B1042" s="641" t="s">
        <v>819</v>
      </c>
      <c r="C1042" s="653" t="s">
        <v>561</v>
      </c>
      <c r="D1042" s="650">
        <v>6</v>
      </c>
      <c r="E1042" s="116"/>
      <c r="F1042" s="110"/>
    </row>
    <row r="1043" spans="1:6" s="106" customFormat="1" ht="23.25" customHeight="1">
      <c r="A1043" s="639"/>
      <c r="B1043" s="642"/>
      <c r="C1043" s="654"/>
      <c r="D1043" s="651"/>
      <c r="E1043" s="116"/>
      <c r="F1043" s="110"/>
    </row>
    <row r="1044" spans="1:6" ht="40.5" customHeight="1">
      <c r="A1044" s="639"/>
      <c r="B1044" s="642"/>
      <c r="C1044" s="654"/>
      <c r="D1044" s="651"/>
      <c r="E1044" s="116"/>
      <c r="F1044" s="110"/>
    </row>
    <row r="1045" spans="1:6" ht="46.5" customHeight="1">
      <c r="A1045" s="640"/>
      <c r="B1045" s="643"/>
      <c r="C1045" s="655"/>
      <c r="D1045" s="652"/>
      <c r="E1045" s="116"/>
      <c r="F1045" s="110"/>
    </row>
    <row r="1046" spans="1:6" ht="27" customHeight="1">
      <c r="A1046" s="638">
        <v>264</v>
      </c>
      <c r="B1046" s="641" t="s">
        <v>820</v>
      </c>
      <c r="C1046" s="653" t="s">
        <v>561</v>
      </c>
      <c r="D1046" s="650">
        <v>5</v>
      </c>
      <c r="E1046" s="116"/>
      <c r="F1046" s="110"/>
    </row>
    <row r="1047" spans="1:6" ht="27" customHeight="1">
      <c r="A1047" s="639"/>
      <c r="B1047" s="642"/>
      <c r="C1047" s="654"/>
      <c r="D1047" s="651"/>
      <c r="E1047" s="116"/>
      <c r="F1047" s="110"/>
    </row>
    <row r="1048" spans="1:6" ht="27" customHeight="1">
      <c r="A1048" s="639"/>
      <c r="B1048" s="642"/>
      <c r="C1048" s="654"/>
      <c r="D1048" s="651"/>
      <c r="E1048" s="116"/>
      <c r="F1048" s="110"/>
    </row>
    <row r="1049" spans="1:6" ht="39" customHeight="1">
      <c r="A1049" s="640"/>
      <c r="B1049" s="643"/>
      <c r="C1049" s="655"/>
      <c r="D1049" s="652"/>
      <c r="E1049" s="116"/>
      <c r="F1049" s="110"/>
    </row>
    <row r="1050" spans="1:6" ht="39.75" customHeight="1">
      <c r="A1050" s="638">
        <v>265</v>
      </c>
      <c r="B1050" s="641" t="s">
        <v>606</v>
      </c>
      <c r="C1050" s="653" t="s">
        <v>561</v>
      </c>
      <c r="D1050" s="650">
        <v>6</v>
      </c>
      <c r="E1050" s="116"/>
      <c r="F1050" s="110"/>
    </row>
    <row r="1051" spans="1:6" ht="39.75" customHeight="1">
      <c r="A1051" s="639"/>
      <c r="B1051" s="642"/>
      <c r="C1051" s="654"/>
      <c r="D1051" s="651"/>
      <c r="E1051" s="116"/>
      <c r="F1051" s="110"/>
    </row>
    <row r="1052" spans="1:6" ht="39.75" customHeight="1">
      <c r="A1052" s="639"/>
      <c r="B1052" s="642"/>
      <c r="C1052" s="654"/>
      <c r="D1052" s="651"/>
      <c r="E1052" s="116"/>
      <c r="F1052" s="110"/>
    </row>
    <row r="1053" spans="1:6" s="105" customFormat="1" ht="67.5" customHeight="1">
      <c r="A1053" s="640"/>
      <c r="B1053" s="643"/>
      <c r="C1053" s="655"/>
      <c r="D1053" s="652"/>
      <c r="E1053" s="116"/>
      <c r="F1053" s="110"/>
    </row>
    <row r="1054" spans="1:6" ht="41.25" customHeight="1">
      <c r="A1054" s="638">
        <v>266</v>
      </c>
      <c r="B1054" s="641" t="s">
        <v>890</v>
      </c>
      <c r="C1054" s="653" t="s">
        <v>561</v>
      </c>
      <c r="D1054" s="650">
        <v>34</v>
      </c>
      <c r="E1054" s="116"/>
      <c r="F1054" s="110"/>
    </row>
    <row r="1055" spans="1:6" ht="41.25" customHeight="1">
      <c r="A1055" s="639"/>
      <c r="B1055" s="642"/>
      <c r="C1055" s="654"/>
      <c r="D1055" s="651"/>
      <c r="E1055" s="116"/>
      <c r="F1055" s="110"/>
    </row>
    <row r="1056" spans="1:6" ht="41.25" customHeight="1">
      <c r="A1056" s="639"/>
      <c r="B1056" s="642"/>
      <c r="C1056" s="654"/>
      <c r="D1056" s="651"/>
      <c r="E1056" s="116"/>
      <c r="F1056" s="110"/>
    </row>
    <row r="1057" spans="1:6" ht="38.25" customHeight="1">
      <c r="A1057" s="640"/>
      <c r="B1057" s="643"/>
      <c r="C1057" s="655"/>
      <c r="D1057" s="652"/>
      <c r="E1057" s="116"/>
      <c r="F1057" s="110"/>
    </row>
    <row r="1058" spans="1:6" ht="27.75" customHeight="1">
      <c r="A1058" s="638">
        <v>267</v>
      </c>
      <c r="B1058" s="641" t="s">
        <v>1848</v>
      </c>
      <c r="C1058" s="653" t="s">
        <v>607</v>
      </c>
      <c r="D1058" s="650">
        <v>0.46500000000000002</v>
      </c>
      <c r="E1058" s="116"/>
      <c r="F1058" s="110"/>
    </row>
    <row r="1059" spans="1:6" ht="19.5" customHeight="1">
      <c r="A1059" s="639"/>
      <c r="B1059" s="642"/>
      <c r="C1059" s="654"/>
      <c r="D1059" s="651"/>
      <c r="E1059" s="116"/>
      <c r="F1059" s="110"/>
    </row>
    <row r="1060" spans="1:6" ht="11.25" customHeight="1">
      <c r="A1060" s="639"/>
      <c r="B1060" s="642"/>
      <c r="C1060" s="654"/>
      <c r="D1060" s="651"/>
      <c r="E1060" s="116"/>
      <c r="F1060" s="110"/>
    </row>
    <row r="1061" spans="1:6" ht="8.25" hidden="1" customHeight="1">
      <c r="A1061" s="640"/>
      <c r="B1061" s="643"/>
      <c r="C1061" s="655"/>
      <c r="D1061" s="652"/>
      <c r="E1061" s="116"/>
      <c r="F1061" s="110"/>
    </row>
    <row r="1062" spans="1:6" ht="26.25" customHeight="1">
      <c r="A1062" s="638">
        <v>268</v>
      </c>
      <c r="B1062" s="641" t="s">
        <v>1849</v>
      </c>
      <c r="C1062" s="653" t="s">
        <v>607</v>
      </c>
      <c r="D1062" s="650">
        <v>3.16</v>
      </c>
      <c r="E1062" s="116"/>
      <c r="F1062" s="110"/>
    </row>
    <row r="1063" spans="1:6" ht="17.25" customHeight="1">
      <c r="A1063" s="639"/>
      <c r="B1063" s="642"/>
      <c r="C1063" s="654"/>
      <c r="D1063" s="651"/>
      <c r="E1063" s="116"/>
      <c r="F1063" s="110"/>
    </row>
    <row r="1064" spans="1:6" ht="29.25" customHeight="1">
      <c r="A1064" s="639"/>
      <c r="B1064" s="642"/>
      <c r="C1064" s="654"/>
      <c r="D1064" s="651"/>
      <c r="E1064" s="116"/>
      <c r="F1064" s="110"/>
    </row>
    <row r="1065" spans="1:6" ht="20.25" hidden="1" customHeight="1">
      <c r="A1065" s="640"/>
      <c r="B1065" s="643"/>
      <c r="C1065" s="655"/>
      <c r="D1065" s="652"/>
      <c r="E1065" s="116"/>
      <c r="F1065" s="110"/>
    </row>
    <row r="1066" spans="1:6" ht="30.75" customHeight="1">
      <c r="A1066" s="638">
        <v>269</v>
      </c>
      <c r="B1066" s="641" t="s">
        <v>1850</v>
      </c>
      <c r="C1066" s="653" t="s">
        <v>608</v>
      </c>
      <c r="D1066" s="650">
        <v>1</v>
      </c>
      <c r="E1066" s="116"/>
      <c r="F1066" s="110"/>
    </row>
    <row r="1067" spans="1:6" ht="6.75" customHeight="1">
      <c r="A1067" s="639"/>
      <c r="B1067" s="642"/>
      <c r="C1067" s="654"/>
      <c r="D1067" s="651"/>
      <c r="E1067" s="116"/>
      <c r="F1067" s="110"/>
    </row>
    <row r="1068" spans="1:6" ht="23.25" hidden="1" customHeight="1">
      <c r="A1068" s="639"/>
      <c r="B1068" s="642"/>
      <c r="C1068" s="654"/>
      <c r="D1068" s="651"/>
      <c r="E1068" s="116"/>
      <c r="F1068" s="110"/>
    </row>
    <row r="1069" spans="1:6" ht="32.25" customHeight="1">
      <c r="A1069" s="640"/>
      <c r="B1069" s="643"/>
      <c r="C1069" s="655"/>
      <c r="D1069" s="652"/>
      <c r="E1069" s="116"/>
      <c r="F1069" s="110"/>
    </row>
    <row r="1070" spans="1:6" ht="26.25" customHeight="1">
      <c r="A1070" s="638">
        <v>270</v>
      </c>
      <c r="B1070" s="641" t="s">
        <v>609</v>
      </c>
      <c r="C1070" s="653" t="s">
        <v>877</v>
      </c>
      <c r="D1070" s="650">
        <f>100*1.7836</f>
        <v>178.36</v>
      </c>
      <c r="E1070" s="116"/>
      <c r="F1070" s="110"/>
    </row>
    <row r="1071" spans="1:6" ht="23.25" customHeight="1">
      <c r="A1071" s="639"/>
      <c r="B1071" s="642"/>
      <c r="C1071" s="654"/>
      <c r="D1071" s="651"/>
      <c r="E1071" s="116"/>
      <c r="F1071" s="110"/>
    </row>
    <row r="1072" spans="1:6" ht="23.25" customHeight="1">
      <c r="A1072" s="639"/>
      <c r="B1072" s="642"/>
      <c r="C1072" s="654"/>
      <c r="D1072" s="651"/>
      <c r="E1072" s="116"/>
      <c r="F1072" s="110"/>
    </row>
    <row r="1073" spans="1:6" ht="31.5" customHeight="1">
      <c r="A1073" s="640"/>
      <c r="B1073" s="643"/>
      <c r="C1073" s="655"/>
      <c r="D1073" s="652"/>
      <c r="E1073" s="116"/>
      <c r="F1073" s="110"/>
    </row>
    <row r="1074" spans="1:6" s="106" customFormat="1" ht="38.25" customHeight="1">
      <c r="A1074" s="638">
        <v>273</v>
      </c>
      <c r="B1074" s="641" t="s">
        <v>1851</v>
      </c>
      <c r="C1074" s="653" t="s">
        <v>739</v>
      </c>
      <c r="D1074" s="650">
        <f>100*5.748</f>
        <v>574.80000000000007</v>
      </c>
      <c r="E1074" s="116"/>
      <c r="F1074" s="110"/>
    </row>
    <row r="1075" spans="1:6" s="106" customFormat="1" ht="29.25" customHeight="1">
      <c r="A1075" s="639"/>
      <c r="B1075" s="642"/>
      <c r="C1075" s="654"/>
      <c r="D1075" s="651"/>
      <c r="E1075" s="116"/>
      <c r="F1075" s="110"/>
    </row>
    <row r="1076" spans="1:6" s="106" customFormat="1" ht="24.75" customHeight="1">
      <c r="A1076" s="639"/>
      <c r="B1076" s="642"/>
      <c r="C1076" s="654"/>
      <c r="D1076" s="651"/>
      <c r="E1076" s="116"/>
      <c r="F1076" s="110"/>
    </row>
    <row r="1077" spans="1:6" s="106" customFormat="1">
      <c r="A1077" s="640"/>
      <c r="B1077" s="643"/>
      <c r="C1077" s="655"/>
      <c r="D1077" s="652"/>
      <c r="E1077" s="116"/>
      <c r="F1077" s="110"/>
    </row>
    <row r="1078" spans="1:6" ht="48.75" customHeight="1">
      <c r="A1078" s="638">
        <v>275</v>
      </c>
      <c r="B1078" s="641" t="s">
        <v>611</v>
      </c>
      <c r="C1078" s="653" t="s">
        <v>739</v>
      </c>
      <c r="D1078" s="650">
        <f>100*5.748</f>
        <v>574.80000000000007</v>
      </c>
      <c r="E1078" s="116"/>
      <c r="F1078" s="110"/>
    </row>
    <row r="1079" spans="1:6" ht="20.25" customHeight="1">
      <c r="A1079" s="639"/>
      <c r="B1079" s="642"/>
      <c r="C1079" s="654"/>
      <c r="D1079" s="651"/>
      <c r="E1079" s="116"/>
      <c r="F1079" s="110"/>
    </row>
    <row r="1080" spans="1:6" ht="20.25" customHeight="1">
      <c r="A1080" s="639"/>
      <c r="B1080" s="642"/>
      <c r="C1080" s="654"/>
      <c r="D1080" s="651"/>
      <c r="E1080" s="116"/>
      <c r="F1080" s="110"/>
    </row>
    <row r="1081" spans="1:6" ht="20.25" customHeight="1">
      <c r="A1081" s="640"/>
      <c r="B1081" s="643"/>
      <c r="C1081" s="655"/>
      <c r="D1081" s="652"/>
      <c r="E1081" s="116"/>
      <c r="F1081" s="110"/>
    </row>
    <row r="1082" spans="1:6" ht="21" customHeight="1">
      <c r="A1082" s="638">
        <v>277</v>
      </c>
      <c r="B1082" s="641" t="s">
        <v>891</v>
      </c>
      <c r="C1082" s="653" t="s">
        <v>739</v>
      </c>
      <c r="D1082" s="650">
        <f>100*2.15</f>
        <v>215</v>
      </c>
      <c r="E1082" s="116"/>
      <c r="F1082" s="110"/>
    </row>
    <row r="1083" spans="1:6" ht="6" customHeight="1">
      <c r="A1083" s="639"/>
      <c r="B1083" s="642"/>
      <c r="C1083" s="654"/>
      <c r="D1083" s="651"/>
      <c r="E1083" s="116"/>
      <c r="F1083" s="110"/>
    </row>
    <row r="1084" spans="1:6" ht="21" hidden="1" customHeight="1">
      <c r="A1084" s="639"/>
      <c r="B1084" s="642"/>
      <c r="C1084" s="654"/>
      <c r="D1084" s="651"/>
      <c r="E1084" s="116"/>
      <c r="F1084" s="110"/>
    </row>
    <row r="1085" spans="1:6" ht="21" customHeight="1">
      <c r="A1085" s="640"/>
      <c r="B1085" s="643"/>
      <c r="C1085" s="655"/>
      <c r="D1085" s="652"/>
      <c r="E1085" s="116"/>
      <c r="F1085" s="110"/>
    </row>
    <row r="1086" spans="1:6" ht="22.5" hidden="1" customHeight="1">
      <c r="A1086" s="115"/>
      <c r="B1086" s="213" t="s">
        <v>1852</v>
      </c>
      <c r="C1086" s="215"/>
      <c r="D1086" s="116"/>
      <c r="E1086" s="116"/>
      <c r="F1086" s="110"/>
    </row>
    <row r="1087" spans="1:6" ht="21" hidden="1" customHeight="1">
      <c r="A1087" s="115"/>
      <c r="B1087" s="212"/>
      <c r="C1087" s="214"/>
      <c r="D1087" s="116"/>
      <c r="E1087" s="116"/>
      <c r="F1087" s="110"/>
    </row>
    <row r="1088" spans="1:6" s="106" customFormat="1" ht="22.5" customHeight="1">
      <c r="A1088" s="638">
        <v>281</v>
      </c>
      <c r="B1088" s="641" t="s">
        <v>612</v>
      </c>
      <c r="C1088" s="653" t="s">
        <v>877</v>
      </c>
      <c r="D1088" s="673">
        <f>100*3.3394</f>
        <v>333.94</v>
      </c>
      <c r="E1088" s="116"/>
      <c r="F1088" s="110"/>
    </row>
    <row r="1089" spans="1:6" s="106" customFormat="1" ht="17.25" customHeight="1">
      <c r="A1089" s="639"/>
      <c r="B1089" s="642"/>
      <c r="C1089" s="654"/>
      <c r="D1089" s="674"/>
      <c r="E1089" s="116"/>
      <c r="F1089" s="110"/>
    </row>
    <row r="1090" spans="1:6" s="106" customFormat="1" ht="22.5" hidden="1" customHeight="1">
      <c r="A1090" s="639"/>
      <c r="B1090" s="642"/>
      <c r="C1090" s="654"/>
      <c r="D1090" s="674"/>
      <c r="E1090" s="116"/>
      <c r="F1090" s="110"/>
    </row>
    <row r="1091" spans="1:6" s="106" customFormat="1" ht="22.5" customHeight="1">
      <c r="A1091" s="640"/>
      <c r="B1091" s="643"/>
      <c r="C1091" s="655"/>
      <c r="D1091" s="675"/>
      <c r="E1091" s="116"/>
      <c r="F1091" s="110"/>
    </row>
    <row r="1092" spans="1:6" s="106" customFormat="1" ht="22.5" customHeight="1">
      <c r="A1092" s="638">
        <v>282</v>
      </c>
      <c r="B1092" s="641" t="s">
        <v>613</v>
      </c>
      <c r="C1092" s="653" t="s">
        <v>877</v>
      </c>
      <c r="D1092" s="650">
        <f>100*0.3828</f>
        <v>38.279999999999994</v>
      </c>
      <c r="E1092" s="116"/>
      <c r="F1092" s="110"/>
    </row>
    <row r="1093" spans="1:6" s="106" customFormat="1" ht="22.5" customHeight="1">
      <c r="A1093" s="639"/>
      <c r="B1093" s="642"/>
      <c r="C1093" s="654"/>
      <c r="D1093" s="651"/>
      <c r="E1093" s="116"/>
      <c r="F1093" s="110"/>
    </row>
    <row r="1094" spans="1:6" s="106" customFormat="1" ht="22.5" customHeight="1">
      <c r="A1094" s="639"/>
      <c r="B1094" s="642"/>
      <c r="C1094" s="654"/>
      <c r="D1094" s="651"/>
      <c r="E1094" s="116"/>
      <c r="F1094" s="110"/>
    </row>
    <row r="1095" spans="1:6" s="106" customFormat="1" ht="45.75" customHeight="1">
      <c r="A1095" s="640"/>
      <c r="B1095" s="643"/>
      <c r="C1095" s="655"/>
      <c r="D1095" s="652"/>
      <c r="E1095" s="116"/>
      <c r="F1095" s="110"/>
    </row>
    <row r="1096" spans="1:6" ht="17.25" customHeight="1">
      <c r="A1096" s="115"/>
      <c r="B1096" s="447" t="s">
        <v>1853</v>
      </c>
      <c r="C1096" s="215"/>
      <c r="D1096" s="116"/>
      <c r="E1096" s="116"/>
      <c r="F1096" s="110"/>
    </row>
    <row r="1097" spans="1:6" ht="18.75" customHeight="1">
      <c r="A1097" s="115"/>
      <c r="B1097" s="442" t="s">
        <v>1854</v>
      </c>
      <c r="C1097" s="214"/>
      <c r="D1097" s="116"/>
      <c r="E1097" s="116"/>
      <c r="F1097" s="110"/>
    </row>
    <row r="1098" spans="1:6" s="106" customFormat="1" ht="24.75" customHeight="1">
      <c r="A1098" s="638">
        <v>284</v>
      </c>
      <c r="B1098" s="641" t="s">
        <v>602</v>
      </c>
      <c r="C1098" s="653" t="s">
        <v>487</v>
      </c>
      <c r="D1098" s="650">
        <v>0.110928</v>
      </c>
      <c r="E1098" s="116"/>
      <c r="F1098" s="110"/>
    </row>
    <row r="1099" spans="1:6" s="106" customFormat="1" ht="6.75" customHeight="1">
      <c r="A1099" s="639"/>
      <c r="B1099" s="642"/>
      <c r="C1099" s="654"/>
      <c r="D1099" s="651"/>
      <c r="E1099" s="116"/>
      <c r="F1099" s="110"/>
    </row>
    <row r="1100" spans="1:6" ht="21.75" hidden="1" customHeight="1">
      <c r="A1100" s="639"/>
      <c r="B1100" s="642"/>
      <c r="C1100" s="654"/>
      <c r="D1100" s="651"/>
      <c r="E1100" s="116"/>
      <c r="F1100" s="110"/>
    </row>
    <row r="1101" spans="1:6" ht="20.25" customHeight="1">
      <c r="A1101" s="640"/>
      <c r="B1101" s="643"/>
      <c r="C1101" s="655"/>
      <c r="D1101" s="652"/>
      <c r="E1101" s="116"/>
      <c r="F1101" s="110"/>
    </row>
    <row r="1102" spans="1:6" ht="44.25" customHeight="1">
      <c r="A1102" s="638">
        <v>285</v>
      </c>
      <c r="B1102" s="641" t="s">
        <v>893</v>
      </c>
      <c r="C1102" s="653" t="s">
        <v>487</v>
      </c>
      <c r="D1102" s="650">
        <v>0.1109</v>
      </c>
      <c r="E1102" s="116"/>
      <c r="F1102" s="110"/>
    </row>
    <row r="1103" spans="1:6" ht="24.75" customHeight="1">
      <c r="A1103" s="639"/>
      <c r="B1103" s="642"/>
      <c r="C1103" s="654"/>
      <c r="D1103" s="651"/>
      <c r="E1103" s="116"/>
      <c r="F1103" s="110"/>
    </row>
    <row r="1104" spans="1:6" ht="14.25" customHeight="1">
      <c r="A1104" s="639"/>
      <c r="B1104" s="642"/>
      <c r="C1104" s="654"/>
      <c r="D1104" s="651"/>
      <c r="E1104" s="116"/>
      <c r="F1104" s="110"/>
    </row>
    <row r="1105" spans="1:6" ht="24" customHeight="1">
      <c r="A1105" s="640"/>
      <c r="B1105" s="643"/>
      <c r="C1105" s="655"/>
      <c r="D1105" s="652"/>
      <c r="E1105" s="116"/>
      <c r="F1105" s="110"/>
    </row>
    <row r="1106" spans="1:6" ht="22.5" customHeight="1">
      <c r="A1106" s="638">
        <v>286</v>
      </c>
      <c r="B1106" s="641" t="s">
        <v>892</v>
      </c>
      <c r="C1106" s="653" t="s">
        <v>1515</v>
      </c>
      <c r="D1106" s="650">
        <f>0.034*100</f>
        <v>3.4000000000000004</v>
      </c>
      <c r="E1106" s="116"/>
      <c r="F1106" s="110"/>
    </row>
    <row r="1107" spans="1:6" ht="22.5" customHeight="1">
      <c r="A1107" s="639"/>
      <c r="B1107" s="642"/>
      <c r="C1107" s="654"/>
      <c r="D1107" s="651"/>
      <c r="E1107" s="116"/>
      <c r="F1107" s="110"/>
    </row>
    <row r="1108" spans="1:6" ht="1.5" customHeight="1">
      <c r="A1108" s="639"/>
      <c r="B1108" s="642"/>
      <c r="C1108" s="654"/>
      <c r="D1108" s="651"/>
      <c r="E1108" s="116"/>
      <c r="F1108" s="110"/>
    </row>
    <row r="1109" spans="1:6" s="105" customFormat="1" ht="32.450000000000003" customHeight="1">
      <c r="A1109" s="640"/>
      <c r="B1109" s="643"/>
      <c r="C1109" s="655"/>
      <c r="D1109" s="652"/>
      <c r="E1109" s="116"/>
      <c r="F1109" s="110"/>
    </row>
    <row r="1110" spans="1:6" ht="24" customHeight="1">
      <c r="A1110" s="638">
        <v>288</v>
      </c>
      <c r="B1110" s="641" t="s">
        <v>533</v>
      </c>
      <c r="C1110" s="653" t="s">
        <v>506</v>
      </c>
      <c r="D1110" s="650">
        <v>1.36</v>
      </c>
      <c r="E1110" s="116"/>
      <c r="F1110" s="110"/>
    </row>
    <row r="1111" spans="1:6" ht="10.5" hidden="1" customHeight="1">
      <c r="A1111" s="639"/>
      <c r="B1111" s="642"/>
      <c r="C1111" s="654"/>
      <c r="D1111" s="651"/>
      <c r="E1111" s="116"/>
      <c r="F1111" s="110"/>
    </row>
    <row r="1112" spans="1:6" ht="23.25" hidden="1" customHeight="1">
      <c r="A1112" s="639"/>
      <c r="B1112" s="642"/>
      <c r="C1112" s="654"/>
      <c r="D1112" s="651"/>
      <c r="E1112" s="116"/>
      <c r="F1112" s="110"/>
    </row>
    <row r="1113" spans="1:6" ht="34.9" customHeight="1">
      <c r="A1113" s="640"/>
      <c r="B1113" s="643"/>
      <c r="C1113" s="655"/>
      <c r="D1113" s="652"/>
      <c r="E1113" s="116"/>
      <c r="F1113" s="110"/>
    </row>
    <row r="1114" spans="1:6" ht="15.75" customHeight="1">
      <c r="A1114" s="115"/>
      <c r="B1114" s="444" t="s">
        <v>615</v>
      </c>
      <c r="C1114" s="215"/>
      <c r="D1114" s="116"/>
      <c r="E1114" s="116"/>
      <c r="F1114" s="110"/>
    </row>
    <row r="1115" spans="1:6" ht="18.75" customHeight="1">
      <c r="A1115" s="115"/>
      <c r="B1115" s="443" t="s">
        <v>616</v>
      </c>
      <c r="C1115" s="214"/>
      <c r="D1115" s="116"/>
      <c r="E1115" s="116"/>
      <c r="F1115" s="110"/>
    </row>
    <row r="1116" spans="1:6" ht="24.75" customHeight="1">
      <c r="A1116" s="638">
        <v>289</v>
      </c>
      <c r="B1116" s="641" t="s">
        <v>617</v>
      </c>
      <c r="C1116" s="653" t="s">
        <v>487</v>
      </c>
      <c r="D1116" s="650">
        <v>0.36889899999999998</v>
      </c>
      <c r="E1116" s="116"/>
      <c r="F1116" s="110"/>
    </row>
    <row r="1117" spans="1:6" ht="0.75" customHeight="1">
      <c r="A1117" s="639"/>
      <c r="B1117" s="642"/>
      <c r="C1117" s="654"/>
      <c r="D1117" s="651"/>
      <c r="E1117" s="116"/>
      <c r="F1117" s="110"/>
    </row>
    <row r="1118" spans="1:6" ht="24.75" hidden="1" customHeight="1">
      <c r="A1118" s="639"/>
      <c r="B1118" s="642"/>
      <c r="C1118" s="654"/>
      <c r="D1118" s="651"/>
      <c r="E1118" s="116"/>
      <c r="F1118" s="110"/>
    </row>
    <row r="1119" spans="1:6" ht="24.75" customHeight="1">
      <c r="A1119" s="640"/>
      <c r="B1119" s="643"/>
      <c r="C1119" s="655"/>
      <c r="D1119" s="652"/>
      <c r="E1119" s="116"/>
      <c r="F1119" s="110"/>
    </row>
    <row r="1120" spans="1:6" ht="23.25" customHeight="1">
      <c r="A1120" s="638">
        <v>290</v>
      </c>
      <c r="B1120" s="641" t="s">
        <v>893</v>
      </c>
      <c r="C1120" s="653" t="s">
        <v>487</v>
      </c>
      <c r="D1120" s="650">
        <v>0.36889899999999998</v>
      </c>
      <c r="E1120" s="116"/>
      <c r="F1120" s="110"/>
    </row>
    <row r="1121" spans="1:6" ht="23.25" customHeight="1">
      <c r="A1121" s="639"/>
      <c r="B1121" s="642"/>
      <c r="C1121" s="654"/>
      <c r="D1121" s="651"/>
      <c r="E1121" s="116"/>
      <c r="F1121" s="110"/>
    </row>
    <row r="1122" spans="1:6" ht="23.25" customHeight="1">
      <c r="A1122" s="639"/>
      <c r="B1122" s="642"/>
      <c r="C1122" s="654"/>
      <c r="D1122" s="651"/>
      <c r="E1122" s="116"/>
      <c r="F1122" s="110"/>
    </row>
    <row r="1123" spans="1:6" ht="46.15" customHeight="1">
      <c r="A1123" s="640"/>
      <c r="B1123" s="643"/>
      <c r="C1123" s="655"/>
      <c r="D1123" s="652"/>
      <c r="E1123" s="116"/>
      <c r="F1123" s="110"/>
    </row>
    <row r="1124" spans="1:6" s="106" customFormat="1" ht="23.25" customHeight="1">
      <c r="A1124" s="638">
        <v>291</v>
      </c>
      <c r="B1124" s="641" t="s">
        <v>892</v>
      </c>
      <c r="C1124" s="653" t="s">
        <v>1516</v>
      </c>
      <c r="D1124" s="650">
        <f>100*0.4387</f>
        <v>43.87</v>
      </c>
      <c r="E1124" s="116"/>
      <c r="F1124" s="110"/>
    </row>
    <row r="1125" spans="1:6" s="106" customFormat="1" ht="22.5" customHeight="1">
      <c r="A1125" s="639"/>
      <c r="B1125" s="642"/>
      <c r="C1125" s="654"/>
      <c r="D1125" s="651"/>
      <c r="E1125" s="116"/>
      <c r="F1125" s="110"/>
    </row>
    <row r="1126" spans="1:6" s="106" customFormat="1" ht="6.75" hidden="1" customHeight="1">
      <c r="A1126" s="639"/>
      <c r="B1126" s="642"/>
      <c r="C1126" s="654"/>
      <c r="D1126" s="651"/>
      <c r="E1126" s="116"/>
      <c r="F1126" s="110"/>
    </row>
    <row r="1127" spans="1:6" s="106" customFormat="1" ht="39.6" customHeight="1">
      <c r="A1127" s="640"/>
      <c r="B1127" s="643"/>
      <c r="C1127" s="655"/>
      <c r="D1127" s="652"/>
      <c r="E1127" s="116"/>
      <c r="F1127" s="110"/>
    </row>
    <row r="1128" spans="1:6" s="106" customFormat="1" ht="25.5" customHeight="1">
      <c r="A1128" s="638">
        <v>293</v>
      </c>
      <c r="B1128" s="641" t="s">
        <v>533</v>
      </c>
      <c r="C1128" s="653" t="s">
        <v>506</v>
      </c>
      <c r="D1128" s="650">
        <v>17.547999999999998</v>
      </c>
      <c r="E1128" s="116"/>
      <c r="F1128" s="110"/>
    </row>
    <row r="1129" spans="1:6" s="106" customFormat="1" ht="5.25" hidden="1" customHeight="1">
      <c r="A1129" s="639"/>
      <c r="B1129" s="642"/>
      <c r="C1129" s="654"/>
      <c r="D1129" s="651"/>
      <c r="E1129" s="116"/>
      <c r="F1129" s="110"/>
    </row>
    <row r="1130" spans="1:6" s="106" customFormat="1" ht="1.5" hidden="1" customHeight="1">
      <c r="A1130" s="639"/>
      <c r="B1130" s="642"/>
      <c r="C1130" s="654"/>
      <c r="D1130" s="651"/>
      <c r="E1130" s="116"/>
      <c r="F1130" s="110"/>
    </row>
    <row r="1131" spans="1:6" s="106" customFormat="1" ht="19.5" customHeight="1">
      <c r="A1131" s="640"/>
      <c r="B1131" s="643"/>
      <c r="C1131" s="655"/>
      <c r="D1131" s="652"/>
      <c r="E1131" s="116"/>
      <c r="F1131" s="110"/>
    </row>
    <row r="1132" spans="1:6" ht="17.25" customHeight="1">
      <c r="A1132" s="115"/>
      <c r="B1132" s="444" t="s">
        <v>618</v>
      </c>
      <c r="C1132" s="215"/>
      <c r="D1132" s="116"/>
      <c r="E1132" s="116"/>
      <c r="F1132" s="110"/>
    </row>
    <row r="1133" spans="1:6" ht="19.5" customHeight="1">
      <c r="A1133" s="115"/>
      <c r="B1133" s="443" t="s">
        <v>619</v>
      </c>
      <c r="C1133" s="214"/>
      <c r="D1133" s="116"/>
      <c r="E1133" s="116"/>
      <c r="F1133" s="110"/>
    </row>
    <row r="1134" spans="1:6" s="106" customFormat="1" ht="18" customHeight="1">
      <c r="A1134" s="638">
        <v>294</v>
      </c>
      <c r="B1134" s="641" t="s">
        <v>620</v>
      </c>
      <c r="C1134" s="653" t="s">
        <v>1514</v>
      </c>
      <c r="D1134" s="650">
        <f>100*0.175</f>
        <v>17.5</v>
      </c>
      <c r="E1134" s="116"/>
      <c r="F1134" s="110"/>
    </row>
    <row r="1135" spans="1:6" s="106" customFormat="1" ht="18" customHeight="1">
      <c r="A1135" s="639"/>
      <c r="B1135" s="642"/>
      <c r="C1135" s="654"/>
      <c r="D1135" s="651"/>
      <c r="E1135" s="116"/>
      <c r="F1135" s="110"/>
    </row>
    <row r="1136" spans="1:6" ht="2.25" customHeight="1">
      <c r="A1136" s="639"/>
      <c r="B1136" s="642"/>
      <c r="C1136" s="654"/>
      <c r="D1136" s="651"/>
      <c r="E1136" s="116"/>
      <c r="F1136" s="110"/>
    </row>
    <row r="1137" spans="1:6" ht="20.45" customHeight="1">
      <c r="A1137" s="640"/>
      <c r="B1137" s="643"/>
      <c r="C1137" s="655"/>
      <c r="D1137" s="652"/>
      <c r="E1137" s="116"/>
      <c r="F1137" s="110"/>
    </row>
    <row r="1138" spans="1:6" ht="13.5" customHeight="1">
      <c r="A1138" s="638">
        <v>295</v>
      </c>
      <c r="B1138" s="641" t="s">
        <v>621</v>
      </c>
      <c r="C1138" s="653" t="s">
        <v>487</v>
      </c>
      <c r="D1138" s="650">
        <v>0.112</v>
      </c>
      <c r="E1138" s="116"/>
      <c r="F1138" s="110"/>
    </row>
    <row r="1139" spans="1:6" ht="6" customHeight="1">
      <c r="A1139" s="639"/>
      <c r="B1139" s="642"/>
      <c r="C1139" s="654"/>
      <c r="D1139" s="651"/>
      <c r="E1139" s="116"/>
      <c r="F1139" s="110"/>
    </row>
    <row r="1140" spans="1:6" ht="18" hidden="1" customHeight="1">
      <c r="A1140" s="639"/>
      <c r="B1140" s="642"/>
      <c r="C1140" s="654"/>
      <c r="D1140" s="651"/>
      <c r="E1140" s="116"/>
      <c r="F1140" s="110"/>
    </row>
    <row r="1141" spans="1:6" ht="18" customHeight="1">
      <c r="A1141" s="640"/>
      <c r="B1141" s="643"/>
      <c r="C1141" s="655"/>
      <c r="D1141" s="652"/>
      <c r="E1141" s="116"/>
      <c r="F1141" s="110"/>
    </row>
    <row r="1142" spans="1:6" ht="21.75" customHeight="1">
      <c r="A1142" s="638">
        <v>296</v>
      </c>
      <c r="B1142" s="641" t="s">
        <v>622</v>
      </c>
      <c r="C1142" s="653" t="s">
        <v>500</v>
      </c>
      <c r="D1142" s="706">
        <f>0.8*100</f>
        <v>80</v>
      </c>
      <c r="E1142" s="116"/>
      <c r="F1142" s="110"/>
    </row>
    <row r="1143" spans="1:6" ht="18" hidden="1" customHeight="1">
      <c r="A1143" s="639"/>
      <c r="B1143" s="642"/>
      <c r="C1143" s="654"/>
      <c r="D1143" s="707"/>
      <c r="E1143" s="116"/>
      <c r="F1143" s="110"/>
    </row>
    <row r="1144" spans="1:6" ht="18" hidden="1" customHeight="1">
      <c r="A1144" s="639"/>
      <c r="B1144" s="642"/>
      <c r="C1144" s="654"/>
      <c r="D1144" s="707"/>
      <c r="E1144" s="116"/>
      <c r="F1144" s="110"/>
    </row>
    <row r="1145" spans="1:6" s="105" customFormat="1" ht="86.25" customHeight="1">
      <c r="A1145" s="640"/>
      <c r="B1145" s="642"/>
      <c r="C1145" s="654"/>
      <c r="D1145" s="707"/>
      <c r="E1145" s="220"/>
      <c r="F1145" s="427"/>
    </row>
    <row r="1146" spans="1:6" ht="21" customHeight="1">
      <c r="A1146" s="115"/>
      <c r="B1146" s="621" t="s">
        <v>1855</v>
      </c>
      <c r="C1146" s="621"/>
      <c r="D1146" s="621"/>
      <c r="E1146" s="621"/>
      <c r="F1146" s="621"/>
    </row>
    <row r="1147" spans="1:6" ht="21" customHeight="1">
      <c r="A1147" s="115"/>
      <c r="B1147" s="621" t="s">
        <v>1856</v>
      </c>
      <c r="C1147" s="621"/>
      <c r="D1147" s="621"/>
      <c r="E1147" s="621"/>
      <c r="F1147" s="621"/>
    </row>
    <row r="1148" spans="1:6" ht="20.25" customHeight="1">
      <c r="A1148" s="638">
        <v>297</v>
      </c>
      <c r="B1148" s="642" t="s">
        <v>894</v>
      </c>
      <c r="C1148" s="654" t="s">
        <v>1509</v>
      </c>
      <c r="D1148" s="674">
        <f>1000*0.2297</f>
        <v>229.7</v>
      </c>
      <c r="E1148" s="118"/>
      <c r="F1148" s="428"/>
    </row>
    <row r="1149" spans="1:6" ht="20.25" customHeight="1">
      <c r="A1149" s="639"/>
      <c r="B1149" s="642"/>
      <c r="C1149" s="654"/>
      <c r="D1149" s="674"/>
      <c r="E1149" s="116"/>
      <c r="F1149" s="110"/>
    </row>
    <row r="1150" spans="1:6" ht="12.75" customHeight="1">
      <c r="A1150" s="639"/>
      <c r="B1150" s="642"/>
      <c r="C1150" s="654"/>
      <c r="D1150" s="674"/>
      <c r="E1150" s="116"/>
      <c r="F1150" s="110"/>
    </row>
    <row r="1151" spans="1:6" ht="39.75" customHeight="1">
      <c r="A1151" s="640"/>
      <c r="B1151" s="643"/>
      <c r="C1151" s="655"/>
      <c r="D1151" s="675"/>
      <c r="E1151" s="116"/>
      <c r="F1151" s="110"/>
    </row>
    <row r="1152" spans="1:6" ht="21" customHeight="1">
      <c r="A1152" s="638">
        <v>298</v>
      </c>
      <c r="B1152" s="641" t="s">
        <v>539</v>
      </c>
      <c r="C1152" s="653" t="s">
        <v>487</v>
      </c>
      <c r="D1152" s="673">
        <v>438.72699999999998</v>
      </c>
      <c r="E1152" s="116"/>
      <c r="F1152" s="110"/>
    </row>
    <row r="1153" spans="1:6" ht="21" customHeight="1">
      <c r="A1153" s="639"/>
      <c r="B1153" s="642"/>
      <c r="C1153" s="654"/>
      <c r="D1153" s="674"/>
      <c r="E1153" s="116"/>
      <c r="F1153" s="110"/>
    </row>
    <row r="1154" spans="1:6" ht="21" customHeight="1">
      <c r="A1154" s="639"/>
      <c r="B1154" s="642"/>
      <c r="C1154" s="654"/>
      <c r="D1154" s="674"/>
      <c r="E1154" s="116"/>
      <c r="F1154" s="110"/>
    </row>
    <row r="1155" spans="1:6" ht="21" customHeight="1">
      <c r="A1155" s="640"/>
      <c r="B1155" s="643"/>
      <c r="C1155" s="655"/>
      <c r="D1155" s="675"/>
      <c r="E1155" s="116"/>
      <c r="F1155" s="110"/>
    </row>
    <row r="1156" spans="1:6" ht="18" customHeight="1">
      <c r="A1156" s="638">
        <v>299</v>
      </c>
      <c r="B1156" s="641" t="s">
        <v>1757</v>
      </c>
      <c r="C1156" s="653" t="s">
        <v>1509</v>
      </c>
      <c r="D1156" s="673">
        <f>1000*0.2297</f>
        <v>229.7</v>
      </c>
      <c r="E1156" s="116"/>
      <c r="F1156" s="110"/>
    </row>
    <row r="1157" spans="1:6" ht="3.75" customHeight="1">
      <c r="A1157" s="639"/>
      <c r="B1157" s="642"/>
      <c r="C1157" s="654"/>
      <c r="D1157" s="674"/>
      <c r="E1157" s="116"/>
      <c r="F1157" s="110"/>
    </row>
    <row r="1158" spans="1:6" ht="18" hidden="1" customHeight="1">
      <c r="A1158" s="639"/>
      <c r="B1158" s="642"/>
      <c r="C1158" s="654"/>
      <c r="D1158" s="674"/>
      <c r="E1158" s="116"/>
      <c r="F1158" s="110"/>
    </row>
    <row r="1159" spans="1:6" ht="27.75" customHeight="1">
      <c r="A1159" s="640"/>
      <c r="B1159" s="643"/>
      <c r="C1159" s="655"/>
      <c r="D1159" s="675"/>
      <c r="E1159" s="116"/>
      <c r="F1159" s="110"/>
    </row>
    <row r="1160" spans="1:6" ht="15" customHeight="1">
      <c r="A1160" s="638">
        <v>300</v>
      </c>
      <c r="B1160" s="641" t="s">
        <v>821</v>
      </c>
      <c r="C1160" s="653" t="s">
        <v>1511</v>
      </c>
      <c r="D1160" s="673">
        <f>100*1.51</f>
        <v>151</v>
      </c>
      <c r="E1160" s="116"/>
      <c r="F1160" s="110"/>
    </row>
    <row r="1161" spans="1:6" ht="20.25" hidden="1" customHeight="1">
      <c r="A1161" s="639"/>
      <c r="B1161" s="642"/>
      <c r="C1161" s="654"/>
      <c r="D1161" s="674"/>
      <c r="E1161" s="116"/>
      <c r="F1161" s="110"/>
    </row>
    <row r="1162" spans="1:6" ht="6" customHeight="1">
      <c r="A1162" s="639"/>
      <c r="B1162" s="642"/>
      <c r="C1162" s="654"/>
      <c r="D1162" s="674"/>
      <c r="E1162" s="116"/>
      <c r="F1162" s="110"/>
    </row>
    <row r="1163" spans="1:6" ht="31.15" customHeight="1">
      <c r="A1163" s="640"/>
      <c r="B1163" s="643"/>
      <c r="C1163" s="655"/>
      <c r="D1163" s="675"/>
      <c r="E1163" s="116"/>
      <c r="F1163" s="110"/>
    </row>
    <row r="1164" spans="1:6" s="106" customFormat="1" ht="18" customHeight="1">
      <c r="A1164" s="638">
        <v>301</v>
      </c>
      <c r="B1164" s="641" t="s">
        <v>623</v>
      </c>
      <c r="C1164" s="653" t="s">
        <v>1517</v>
      </c>
      <c r="D1164" s="650">
        <f>1000*0.08707</f>
        <v>87.07</v>
      </c>
      <c r="E1164" s="116"/>
      <c r="F1164" s="110"/>
    </row>
    <row r="1165" spans="1:6" s="106" customFormat="1" ht="18" customHeight="1">
      <c r="A1165" s="639"/>
      <c r="B1165" s="642"/>
      <c r="C1165" s="654"/>
      <c r="D1165" s="651"/>
      <c r="E1165" s="116"/>
      <c r="F1165" s="110"/>
    </row>
    <row r="1166" spans="1:6" s="106" customFormat="1" ht="18" customHeight="1">
      <c r="A1166" s="639"/>
      <c r="B1166" s="642"/>
      <c r="C1166" s="654"/>
      <c r="D1166" s="651"/>
      <c r="E1166" s="116"/>
      <c r="F1166" s="110"/>
    </row>
    <row r="1167" spans="1:6" s="106" customFormat="1" ht="25.5" customHeight="1">
      <c r="A1167" s="640"/>
      <c r="B1167" s="643"/>
      <c r="C1167" s="655"/>
      <c r="D1167" s="652"/>
      <c r="E1167" s="116"/>
      <c r="F1167" s="110"/>
    </row>
    <row r="1168" spans="1:6" s="106" customFormat="1" ht="28.5" customHeight="1">
      <c r="A1168" s="638">
        <v>302</v>
      </c>
      <c r="B1168" s="641" t="s">
        <v>624</v>
      </c>
      <c r="C1168" s="653" t="s">
        <v>494</v>
      </c>
      <c r="D1168" s="650">
        <v>87.07</v>
      </c>
      <c r="E1168" s="116"/>
      <c r="F1168" s="110"/>
    </row>
    <row r="1169" spans="1:6" s="106" customFormat="1" ht="11.25" customHeight="1">
      <c r="A1169" s="639"/>
      <c r="B1169" s="642"/>
      <c r="C1169" s="654"/>
      <c r="D1169" s="651"/>
      <c r="E1169" s="116"/>
      <c r="F1169" s="110"/>
    </row>
    <row r="1170" spans="1:6" s="106" customFormat="1" ht="18" hidden="1" customHeight="1">
      <c r="A1170" s="639"/>
      <c r="B1170" s="642"/>
      <c r="C1170" s="654"/>
      <c r="D1170" s="651"/>
      <c r="E1170" s="116"/>
      <c r="F1170" s="110"/>
    </row>
    <row r="1171" spans="1:6" s="106" customFormat="1" ht="18" customHeight="1">
      <c r="A1171" s="640"/>
      <c r="B1171" s="643"/>
      <c r="C1171" s="655"/>
      <c r="D1171" s="652"/>
      <c r="E1171" s="116"/>
      <c r="F1171" s="110"/>
    </row>
    <row r="1172" spans="1:6" s="106" customFormat="1" ht="18" customHeight="1">
      <c r="A1172" s="638">
        <v>303</v>
      </c>
      <c r="B1172" s="641" t="s">
        <v>625</v>
      </c>
      <c r="C1172" s="653" t="s">
        <v>1510</v>
      </c>
      <c r="D1172" s="650">
        <f>100*0.8707</f>
        <v>87.070000000000007</v>
      </c>
      <c r="E1172" s="116"/>
      <c r="F1172" s="110"/>
    </row>
    <row r="1173" spans="1:6" s="106" customFormat="1" ht="19.5" customHeight="1">
      <c r="A1173" s="639"/>
      <c r="B1173" s="642"/>
      <c r="C1173" s="654"/>
      <c r="D1173" s="651"/>
      <c r="E1173" s="116"/>
      <c r="F1173" s="110"/>
    </row>
    <row r="1174" spans="1:6" s="106" customFormat="1" ht="18" hidden="1" customHeight="1">
      <c r="A1174" s="639"/>
      <c r="B1174" s="642"/>
      <c r="C1174" s="654"/>
      <c r="D1174" s="651"/>
      <c r="E1174" s="116"/>
      <c r="F1174" s="110"/>
    </row>
    <row r="1175" spans="1:6" s="106" customFormat="1" ht="18" customHeight="1">
      <c r="A1175" s="640"/>
      <c r="B1175" s="643"/>
      <c r="C1175" s="655"/>
      <c r="D1175" s="652"/>
      <c r="E1175" s="116"/>
      <c r="F1175" s="110"/>
    </row>
    <row r="1176" spans="1:6" s="106" customFormat="1" ht="15" customHeight="1">
      <c r="A1176" s="638">
        <v>304</v>
      </c>
      <c r="B1176" s="641" t="s">
        <v>1780</v>
      </c>
      <c r="C1176" s="653" t="s">
        <v>490</v>
      </c>
      <c r="D1176" s="650">
        <f>0.1573*100</f>
        <v>15.73</v>
      </c>
      <c r="E1176" s="116"/>
      <c r="F1176" s="110"/>
    </row>
    <row r="1177" spans="1:6" s="106" customFormat="1" ht="1.5" hidden="1" customHeight="1">
      <c r="A1177" s="639"/>
      <c r="B1177" s="642"/>
      <c r="C1177" s="654"/>
      <c r="D1177" s="651"/>
      <c r="E1177" s="116"/>
      <c r="F1177" s="110"/>
    </row>
    <row r="1178" spans="1:6" ht="18.75" hidden="1" customHeight="1">
      <c r="A1178" s="639"/>
      <c r="B1178" s="642"/>
      <c r="C1178" s="654"/>
      <c r="D1178" s="651"/>
      <c r="E1178" s="116"/>
      <c r="F1178" s="110"/>
    </row>
    <row r="1179" spans="1:6" ht="18.75" customHeight="1">
      <c r="A1179" s="640"/>
      <c r="B1179" s="643"/>
      <c r="C1179" s="655"/>
      <c r="D1179" s="652"/>
      <c r="E1179" s="116"/>
      <c r="F1179" s="110"/>
    </row>
    <row r="1180" spans="1:6" ht="15.75" customHeight="1">
      <c r="A1180" s="638">
        <v>305</v>
      </c>
      <c r="B1180" s="641" t="s">
        <v>543</v>
      </c>
      <c r="C1180" s="653" t="s">
        <v>490</v>
      </c>
      <c r="D1180" s="650">
        <v>16.04</v>
      </c>
      <c r="E1180" s="116"/>
      <c r="F1180" s="110"/>
    </row>
    <row r="1181" spans="1:6" ht="6" hidden="1" customHeight="1">
      <c r="A1181" s="639"/>
      <c r="B1181" s="642"/>
      <c r="C1181" s="654"/>
      <c r="D1181" s="651"/>
      <c r="E1181" s="116"/>
      <c r="F1181" s="110"/>
    </row>
    <row r="1182" spans="1:6" ht="22.5" hidden="1" customHeight="1">
      <c r="A1182" s="639"/>
      <c r="B1182" s="642"/>
      <c r="C1182" s="654"/>
      <c r="D1182" s="651"/>
      <c r="E1182" s="116"/>
      <c r="F1182" s="110"/>
    </row>
    <row r="1183" spans="1:6" ht="22.15" customHeight="1">
      <c r="A1183" s="640"/>
      <c r="B1183" s="643"/>
      <c r="C1183" s="655"/>
      <c r="D1183" s="652"/>
      <c r="E1183" s="116"/>
      <c r="F1183" s="110"/>
    </row>
    <row r="1184" spans="1:6" ht="21.75" customHeight="1">
      <c r="A1184" s="638">
        <v>306</v>
      </c>
      <c r="B1184" s="644" t="s">
        <v>544</v>
      </c>
      <c r="C1184" s="653" t="s">
        <v>1515</v>
      </c>
      <c r="D1184" s="650">
        <f>100*1.5114</f>
        <v>151.14000000000001</v>
      </c>
      <c r="E1184" s="116"/>
      <c r="F1184" s="110"/>
    </row>
    <row r="1185" spans="1:6" ht="9.75" customHeight="1">
      <c r="A1185" s="639"/>
      <c r="B1185" s="645"/>
      <c r="C1185" s="654"/>
      <c r="D1185" s="651"/>
      <c r="E1185" s="116"/>
      <c r="F1185" s="110"/>
    </row>
    <row r="1186" spans="1:6" ht="19.5" hidden="1" customHeight="1">
      <c r="A1186" s="639"/>
      <c r="B1186" s="645"/>
      <c r="C1186" s="654"/>
      <c r="D1186" s="651"/>
      <c r="E1186" s="116"/>
      <c r="F1186" s="110"/>
    </row>
    <row r="1187" spans="1:6" s="105" customFormat="1" ht="22.9" customHeight="1">
      <c r="A1187" s="640"/>
      <c r="B1187" s="646"/>
      <c r="C1187" s="655"/>
      <c r="D1187" s="652"/>
      <c r="E1187" s="116"/>
      <c r="F1187" s="110"/>
    </row>
    <row r="1188" spans="1:6" ht="14.25" customHeight="1">
      <c r="A1188" s="638">
        <v>307</v>
      </c>
      <c r="B1188" s="641" t="s">
        <v>545</v>
      </c>
      <c r="C1188" s="653" t="s">
        <v>614</v>
      </c>
      <c r="D1188" s="650">
        <v>332.5</v>
      </c>
      <c r="E1188" s="116"/>
      <c r="F1188" s="110"/>
    </row>
    <row r="1189" spans="1:6" ht="20.25" hidden="1" customHeight="1">
      <c r="A1189" s="639"/>
      <c r="B1189" s="642"/>
      <c r="C1189" s="654"/>
      <c r="D1189" s="651"/>
      <c r="E1189" s="116"/>
      <c r="F1189" s="110"/>
    </row>
    <row r="1190" spans="1:6" ht="20.25" hidden="1" customHeight="1">
      <c r="A1190" s="639"/>
      <c r="B1190" s="642"/>
      <c r="C1190" s="654"/>
      <c r="D1190" s="651"/>
      <c r="E1190" s="116"/>
      <c r="F1190" s="110"/>
    </row>
    <row r="1191" spans="1:6" ht="15" customHeight="1">
      <c r="A1191" s="640"/>
      <c r="B1191" s="643"/>
      <c r="C1191" s="655"/>
      <c r="D1191" s="652"/>
      <c r="E1191" s="116"/>
      <c r="F1191" s="110"/>
    </row>
    <row r="1192" spans="1:6" ht="23.25" customHeight="1">
      <c r="A1192" s="638">
        <v>308</v>
      </c>
      <c r="B1192" s="641" t="s">
        <v>1857</v>
      </c>
      <c r="C1192" s="653" t="s">
        <v>490</v>
      </c>
      <c r="D1192" s="650">
        <f>0.441*100</f>
        <v>44.1</v>
      </c>
      <c r="E1192" s="116"/>
      <c r="F1192" s="110"/>
    </row>
    <row r="1193" spans="1:6" ht="4.5" customHeight="1">
      <c r="A1193" s="639"/>
      <c r="B1193" s="642"/>
      <c r="C1193" s="654"/>
      <c r="D1193" s="651"/>
      <c r="E1193" s="116"/>
      <c r="F1193" s="110"/>
    </row>
    <row r="1194" spans="1:6" ht="23.25" hidden="1" customHeight="1">
      <c r="A1194" s="639"/>
      <c r="B1194" s="642"/>
      <c r="C1194" s="654"/>
      <c r="D1194" s="651"/>
      <c r="E1194" s="116"/>
      <c r="F1194" s="110"/>
    </row>
    <row r="1195" spans="1:6" ht="40.15" customHeight="1">
      <c r="A1195" s="640"/>
      <c r="B1195" s="643"/>
      <c r="C1195" s="655"/>
      <c r="D1195" s="652"/>
      <c r="E1195" s="116"/>
      <c r="F1195" s="110"/>
    </row>
    <row r="1196" spans="1:6" ht="15" customHeight="1">
      <c r="A1196" s="638">
        <v>309</v>
      </c>
      <c r="B1196" s="641" t="s">
        <v>583</v>
      </c>
      <c r="C1196" s="653" t="s">
        <v>490</v>
      </c>
      <c r="D1196" s="650">
        <v>44.76</v>
      </c>
      <c r="E1196" s="116"/>
      <c r="F1196" s="110"/>
    </row>
    <row r="1197" spans="1:6" ht="0.75" hidden="1" customHeight="1">
      <c r="A1197" s="639"/>
      <c r="B1197" s="642"/>
      <c r="C1197" s="654"/>
      <c r="D1197" s="651"/>
      <c r="E1197" s="116"/>
      <c r="F1197" s="110"/>
    </row>
    <row r="1198" spans="1:6" ht="23.25" hidden="1" customHeight="1">
      <c r="A1198" s="639"/>
      <c r="B1198" s="642"/>
      <c r="C1198" s="654"/>
      <c r="D1198" s="651"/>
      <c r="E1198" s="116"/>
      <c r="F1198" s="110"/>
    </row>
    <row r="1199" spans="1:6" ht="20.25" customHeight="1">
      <c r="A1199" s="640"/>
      <c r="B1199" s="643"/>
      <c r="C1199" s="655"/>
      <c r="D1199" s="652"/>
      <c r="E1199" s="116"/>
      <c r="F1199" s="110"/>
    </row>
    <row r="1200" spans="1:6" ht="23.25" customHeight="1">
      <c r="A1200" s="638">
        <v>310</v>
      </c>
      <c r="B1200" s="641" t="s">
        <v>584</v>
      </c>
      <c r="C1200" s="653" t="s">
        <v>490</v>
      </c>
      <c r="D1200" s="650">
        <v>44.76</v>
      </c>
      <c r="E1200" s="116"/>
      <c r="F1200" s="110"/>
    </row>
    <row r="1201" spans="1:6" ht="12" customHeight="1">
      <c r="A1201" s="639"/>
      <c r="B1201" s="642"/>
      <c r="C1201" s="654"/>
      <c r="D1201" s="651"/>
      <c r="E1201" s="116"/>
      <c r="F1201" s="110"/>
    </row>
    <row r="1202" spans="1:6" ht="23.25" hidden="1" customHeight="1">
      <c r="A1202" s="639"/>
      <c r="B1202" s="642"/>
      <c r="C1202" s="654"/>
      <c r="D1202" s="651"/>
      <c r="E1202" s="116"/>
      <c r="F1202" s="110"/>
    </row>
    <row r="1203" spans="1:6" ht="37.15" customHeight="1">
      <c r="A1203" s="640"/>
      <c r="B1203" s="643"/>
      <c r="C1203" s="655"/>
      <c r="D1203" s="652"/>
      <c r="E1203" s="116"/>
      <c r="F1203" s="110"/>
    </row>
    <row r="1204" spans="1:6" ht="23.25" customHeight="1">
      <c r="A1204" s="638">
        <v>311</v>
      </c>
      <c r="B1204" s="641" t="s">
        <v>1753</v>
      </c>
      <c r="C1204" s="653" t="s">
        <v>487</v>
      </c>
      <c r="D1204" s="650">
        <v>1.411</v>
      </c>
      <c r="E1204" s="116"/>
      <c r="F1204" s="110"/>
    </row>
    <row r="1205" spans="1:6" ht="8.25" customHeight="1">
      <c r="A1205" s="639"/>
      <c r="B1205" s="642"/>
      <c r="C1205" s="654"/>
      <c r="D1205" s="651"/>
      <c r="E1205" s="116"/>
      <c r="F1205" s="110"/>
    </row>
    <row r="1206" spans="1:6" ht="23.25" customHeight="1">
      <c r="A1206" s="639"/>
      <c r="B1206" s="642"/>
      <c r="C1206" s="654"/>
      <c r="D1206" s="651"/>
      <c r="E1206" s="116"/>
      <c r="F1206" s="110"/>
    </row>
    <row r="1207" spans="1:6" ht="34.15" customHeight="1">
      <c r="A1207" s="640"/>
      <c r="B1207" s="643"/>
      <c r="C1207" s="655"/>
      <c r="D1207" s="652"/>
      <c r="E1207" s="116"/>
      <c r="F1207" s="110"/>
    </row>
    <row r="1208" spans="1:6" s="106" customFormat="1" ht="21.75" customHeight="1">
      <c r="A1208" s="638">
        <v>312</v>
      </c>
      <c r="B1208" s="641" t="s">
        <v>626</v>
      </c>
      <c r="C1208" s="653" t="s">
        <v>739</v>
      </c>
      <c r="D1208" s="650">
        <f>100*0.3705</f>
        <v>37.049999999999997</v>
      </c>
      <c r="E1208" s="116"/>
      <c r="F1208" s="110"/>
    </row>
    <row r="1209" spans="1:6" s="106" customFormat="1" ht="21.75" customHeight="1">
      <c r="A1209" s="639"/>
      <c r="B1209" s="642"/>
      <c r="C1209" s="654"/>
      <c r="D1209" s="651"/>
      <c r="E1209" s="116"/>
      <c r="F1209" s="110"/>
    </row>
    <row r="1210" spans="1:6" s="106" customFormat="1" ht="21.75" customHeight="1">
      <c r="A1210" s="639"/>
      <c r="B1210" s="642"/>
      <c r="C1210" s="654"/>
      <c r="D1210" s="651"/>
      <c r="E1210" s="116"/>
      <c r="F1210" s="110"/>
    </row>
    <row r="1211" spans="1:6" s="106" customFormat="1" ht="51.75" customHeight="1">
      <c r="A1211" s="640"/>
      <c r="B1211" s="643"/>
      <c r="C1211" s="655"/>
      <c r="D1211" s="652"/>
      <c r="E1211" s="116"/>
      <c r="F1211" s="110"/>
    </row>
    <row r="1212" spans="1:6" s="106" customFormat="1" ht="36" customHeight="1">
      <c r="A1212" s="638">
        <v>314</v>
      </c>
      <c r="B1212" s="641" t="s">
        <v>627</v>
      </c>
      <c r="C1212" s="653" t="s">
        <v>506</v>
      </c>
      <c r="D1212" s="650">
        <v>11.115</v>
      </c>
      <c r="E1212" s="116"/>
      <c r="F1212" s="110"/>
    </row>
    <row r="1213" spans="1:6" s="106" customFormat="1" ht="8.25" hidden="1" customHeight="1">
      <c r="A1213" s="639"/>
      <c r="B1213" s="642"/>
      <c r="C1213" s="654"/>
      <c r="D1213" s="651"/>
      <c r="E1213" s="116"/>
      <c r="F1213" s="110"/>
    </row>
    <row r="1214" spans="1:6" s="106" customFormat="1" ht="21.75" hidden="1" customHeight="1">
      <c r="A1214" s="639"/>
      <c r="B1214" s="642"/>
      <c r="C1214" s="654"/>
      <c r="D1214" s="651"/>
      <c r="E1214" s="116"/>
      <c r="F1214" s="110"/>
    </row>
    <row r="1215" spans="1:6" s="106" customFormat="1" ht="18.75" customHeight="1">
      <c r="A1215" s="640"/>
      <c r="B1215" s="643"/>
      <c r="C1215" s="655"/>
      <c r="D1215" s="652"/>
      <c r="E1215" s="116"/>
      <c r="F1215" s="110"/>
    </row>
    <row r="1216" spans="1:6" s="106" customFormat="1" ht="15.75" customHeight="1">
      <c r="A1216" s="638">
        <v>315</v>
      </c>
      <c r="B1216" s="641" t="s">
        <v>628</v>
      </c>
      <c r="C1216" s="653" t="s">
        <v>487</v>
      </c>
      <c r="D1216" s="650">
        <v>0.37637999999999999</v>
      </c>
      <c r="E1216" s="116"/>
      <c r="F1216" s="110"/>
    </row>
    <row r="1217" spans="1:6" s="106" customFormat="1" ht="2.25" hidden="1" customHeight="1">
      <c r="A1217" s="639"/>
      <c r="B1217" s="642"/>
      <c r="C1217" s="654"/>
      <c r="D1217" s="651"/>
      <c r="E1217" s="116"/>
      <c r="F1217" s="110"/>
    </row>
    <row r="1218" spans="1:6" ht="24" hidden="1" customHeight="1">
      <c r="A1218" s="639"/>
      <c r="B1218" s="642"/>
      <c r="C1218" s="654"/>
      <c r="D1218" s="651"/>
      <c r="E1218" s="116"/>
      <c r="F1218" s="110"/>
    </row>
    <row r="1219" spans="1:6" ht="21" customHeight="1">
      <c r="A1219" s="640"/>
      <c r="B1219" s="643"/>
      <c r="C1219" s="655"/>
      <c r="D1219" s="652"/>
      <c r="E1219" s="116"/>
      <c r="F1219" s="110"/>
    </row>
    <row r="1220" spans="1:6" ht="30" customHeight="1">
      <c r="A1220" s="638">
        <v>316</v>
      </c>
      <c r="B1220" s="641" t="s">
        <v>629</v>
      </c>
      <c r="C1220" s="653" t="s">
        <v>487</v>
      </c>
      <c r="D1220" s="650">
        <v>0.37637999999999999</v>
      </c>
      <c r="E1220" s="116"/>
      <c r="F1220" s="110"/>
    </row>
    <row r="1221" spans="1:6" ht="30.75" customHeight="1">
      <c r="A1221" s="639"/>
      <c r="B1221" s="642"/>
      <c r="C1221" s="654"/>
      <c r="D1221" s="651"/>
      <c r="E1221" s="116"/>
      <c r="F1221" s="110"/>
    </row>
    <row r="1222" spans="1:6" ht="27" customHeight="1">
      <c r="A1222" s="639"/>
      <c r="B1222" s="642"/>
      <c r="C1222" s="654"/>
      <c r="D1222" s="651"/>
      <c r="E1222" s="116"/>
      <c r="F1222" s="110"/>
    </row>
    <row r="1223" spans="1:6" ht="30.75" customHeight="1">
      <c r="A1223" s="640"/>
      <c r="B1223" s="643"/>
      <c r="C1223" s="655"/>
      <c r="D1223" s="652"/>
      <c r="E1223" s="116"/>
      <c r="F1223" s="110"/>
    </row>
    <row r="1224" spans="1:6" ht="19.5" customHeight="1">
      <c r="A1224" s="638">
        <v>317</v>
      </c>
      <c r="B1224" s="641" t="s">
        <v>630</v>
      </c>
      <c r="C1224" s="653" t="s">
        <v>631</v>
      </c>
      <c r="D1224" s="650">
        <v>1.1850000000000001</v>
      </c>
      <c r="E1224" s="116"/>
      <c r="F1224" s="110"/>
    </row>
    <row r="1225" spans="1:6" ht="16.5" customHeight="1">
      <c r="A1225" s="639"/>
      <c r="B1225" s="642"/>
      <c r="C1225" s="654"/>
      <c r="D1225" s="651"/>
      <c r="E1225" s="116"/>
      <c r="F1225" s="110"/>
    </row>
    <row r="1226" spans="1:6" ht="9" hidden="1" customHeight="1">
      <c r="A1226" s="639"/>
      <c r="B1226" s="642"/>
      <c r="C1226" s="654"/>
      <c r="D1226" s="651"/>
      <c r="E1226" s="116"/>
      <c r="F1226" s="110"/>
    </row>
    <row r="1227" spans="1:6" s="105" customFormat="1" ht="34.5" customHeight="1">
      <c r="A1227" s="640"/>
      <c r="B1227" s="643"/>
      <c r="C1227" s="655"/>
      <c r="D1227" s="652"/>
      <c r="E1227" s="116"/>
      <c r="F1227" s="110"/>
    </row>
    <row r="1228" spans="1:6" ht="18" customHeight="1">
      <c r="A1228" s="638">
        <v>319</v>
      </c>
      <c r="B1228" s="641" t="s">
        <v>632</v>
      </c>
      <c r="C1228" s="653" t="s">
        <v>631</v>
      </c>
      <c r="D1228" s="650">
        <v>23.7</v>
      </c>
      <c r="E1228" s="116"/>
      <c r="F1228" s="110"/>
    </row>
    <row r="1229" spans="1:6" ht="23.25" hidden="1" customHeight="1">
      <c r="A1229" s="639"/>
      <c r="B1229" s="642"/>
      <c r="C1229" s="654"/>
      <c r="D1229" s="651"/>
      <c r="E1229" s="116"/>
      <c r="F1229" s="110"/>
    </row>
    <row r="1230" spans="1:6" ht="23.25" customHeight="1">
      <c r="A1230" s="639"/>
      <c r="B1230" s="642"/>
      <c r="C1230" s="654"/>
      <c r="D1230" s="651"/>
      <c r="E1230" s="116"/>
      <c r="F1230" s="110"/>
    </row>
    <row r="1231" spans="1:6" ht="14.25" customHeight="1">
      <c r="A1231" s="640"/>
      <c r="B1231" s="643"/>
      <c r="C1231" s="655"/>
      <c r="D1231" s="652"/>
      <c r="E1231" s="116"/>
      <c r="F1231" s="110"/>
    </row>
    <row r="1232" spans="1:6" ht="21" customHeight="1">
      <c r="A1232" s="115"/>
      <c r="B1232" s="444" t="s">
        <v>633</v>
      </c>
      <c r="C1232" s="215"/>
      <c r="D1232" s="116"/>
      <c r="E1232" s="116"/>
      <c r="F1232" s="110"/>
    </row>
    <row r="1233" spans="1:6" ht="22.5" customHeight="1">
      <c r="A1233" s="115"/>
      <c r="B1233" s="443" t="s">
        <v>634</v>
      </c>
      <c r="C1233" s="214"/>
      <c r="D1233" s="116"/>
      <c r="E1233" s="116"/>
      <c r="F1233" s="110"/>
    </row>
    <row r="1234" spans="1:6" ht="24.75" customHeight="1">
      <c r="A1234" s="638">
        <v>320</v>
      </c>
      <c r="B1234" s="641" t="s">
        <v>895</v>
      </c>
      <c r="C1234" s="653" t="s">
        <v>490</v>
      </c>
      <c r="D1234" s="650">
        <f>0.2995*100</f>
        <v>29.95</v>
      </c>
      <c r="E1234" s="116"/>
      <c r="F1234" s="110"/>
    </row>
    <row r="1235" spans="1:6" ht="10.5" customHeight="1">
      <c r="A1235" s="639"/>
      <c r="B1235" s="642"/>
      <c r="C1235" s="654"/>
      <c r="D1235" s="651"/>
      <c r="E1235" s="116"/>
      <c r="F1235" s="110"/>
    </row>
    <row r="1236" spans="1:6" ht="24.75" hidden="1" customHeight="1">
      <c r="A1236" s="639"/>
      <c r="B1236" s="642"/>
      <c r="C1236" s="654"/>
      <c r="D1236" s="651"/>
      <c r="E1236" s="116"/>
      <c r="F1236" s="110"/>
    </row>
    <row r="1237" spans="1:6" ht="35.25" customHeight="1">
      <c r="A1237" s="640"/>
      <c r="B1237" s="643"/>
      <c r="C1237" s="655"/>
      <c r="D1237" s="652"/>
      <c r="E1237" s="116"/>
      <c r="F1237" s="110"/>
    </row>
    <row r="1238" spans="1:6" s="106" customFormat="1" ht="19.5" customHeight="1">
      <c r="A1238" s="638">
        <v>322</v>
      </c>
      <c r="B1238" s="641" t="s">
        <v>583</v>
      </c>
      <c r="C1238" s="653" t="s">
        <v>490</v>
      </c>
      <c r="D1238" s="673">
        <v>30.4</v>
      </c>
      <c r="E1238" s="116"/>
      <c r="F1238" s="110"/>
    </row>
    <row r="1239" spans="1:6" s="106" customFormat="1" ht="23.25" hidden="1" customHeight="1">
      <c r="A1239" s="639"/>
      <c r="B1239" s="642"/>
      <c r="C1239" s="654"/>
      <c r="D1239" s="674"/>
      <c r="E1239" s="116"/>
      <c r="F1239" s="110"/>
    </row>
    <row r="1240" spans="1:6" s="106" customFormat="1" ht="23.25" hidden="1" customHeight="1">
      <c r="A1240" s="639"/>
      <c r="B1240" s="642"/>
      <c r="C1240" s="654"/>
      <c r="D1240" s="674"/>
      <c r="E1240" s="116"/>
      <c r="F1240" s="110"/>
    </row>
    <row r="1241" spans="1:6" s="106" customFormat="1" ht="23.25" customHeight="1">
      <c r="A1241" s="640"/>
      <c r="B1241" s="643"/>
      <c r="C1241" s="655"/>
      <c r="D1241" s="675"/>
      <c r="E1241" s="116"/>
      <c r="F1241" s="110"/>
    </row>
    <row r="1242" spans="1:6" s="106" customFormat="1" ht="27" customHeight="1">
      <c r="A1242" s="638">
        <v>323</v>
      </c>
      <c r="B1242" s="641" t="s">
        <v>636</v>
      </c>
      <c r="C1242" s="653" t="s">
        <v>490</v>
      </c>
      <c r="D1242" s="650">
        <v>30.4</v>
      </c>
      <c r="E1242" s="116"/>
      <c r="F1242" s="110"/>
    </row>
    <row r="1243" spans="1:6" s="106" customFormat="1" ht="11.25" customHeight="1">
      <c r="A1243" s="639"/>
      <c r="B1243" s="642"/>
      <c r="C1243" s="654"/>
      <c r="D1243" s="651"/>
      <c r="E1243" s="116"/>
      <c r="F1243" s="110"/>
    </row>
    <row r="1244" spans="1:6" s="106" customFormat="1" ht="21.75" hidden="1" customHeight="1">
      <c r="A1244" s="639"/>
      <c r="B1244" s="642"/>
      <c r="C1244" s="654"/>
      <c r="D1244" s="651"/>
      <c r="E1244" s="116"/>
      <c r="F1244" s="110"/>
    </row>
    <row r="1245" spans="1:6" s="106" customFormat="1" ht="21.75" customHeight="1">
      <c r="A1245" s="640"/>
      <c r="B1245" s="643"/>
      <c r="C1245" s="655"/>
      <c r="D1245" s="652"/>
      <c r="E1245" s="116"/>
      <c r="F1245" s="110"/>
    </row>
    <row r="1246" spans="1:6" s="106" customFormat="1" ht="27.75" customHeight="1">
      <c r="A1246" s="638">
        <v>324</v>
      </c>
      <c r="B1246" s="641" t="s">
        <v>1753</v>
      </c>
      <c r="C1246" s="653" t="s">
        <v>286</v>
      </c>
      <c r="D1246" s="650">
        <v>4.3730000000000002</v>
      </c>
      <c r="E1246" s="116"/>
      <c r="F1246" s="110"/>
    </row>
    <row r="1247" spans="1:6" s="106" customFormat="1" ht="22.5" customHeight="1">
      <c r="A1247" s="639"/>
      <c r="B1247" s="642"/>
      <c r="C1247" s="654"/>
      <c r="D1247" s="651"/>
      <c r="E1247" s="116"/>
      <c r="F1247" s="110"/>
    </row>
    <row r="1248" spans="1:6" s="106" customFormat="1" ht="9" customHeight="1">
      <c r="A1248" s="639"/>
      <c r="B1248" s="642"/>
      <c r="C1248" s="654"/>
      <c r="D1248" s="651"/>
      <c r="E1248" s="116"/>
      <c r="F1248" s="110"/>
    </row>
    <row r="1249" spans="1:6" s="106" customFormat="1" ht="24" customHeight="1">
      <c r="A1249" s="640"/>
      <c r="B1249" s="643"/>
      <c r="C1249" s="655"/>
      <c r="D1249" s="652"/>
      <c r="E1249" s="116"/>
      <c r="F1249" s="110"/>
    </row>
    <row r="1250" spans="1:6" s="106" customFormat="1" ht="19.5" customHeight="1">
      <c r="A1250" s="638">
        <v>325</v>
      </c>
      <c r="B1250" s="641" t="s">
        <v>498</v>
      </c>
      <c r="C1250" s="653" t="s">
        <v>286</v>
      </c>
      <c r="D1250" s="673">
        <v>7.2399999999999999E-3</v>
      </c>
      <c r="E1250" s="116"/>
      <c r="F1250" s="110"/>
    </row>
    <row r="1251" spans="1:6" s="106" customFormat="1" ht="18.75" customHeight="1">
      <c r="A1251" s="639"/>
      <c r="B1251" s="642"/>
      <c r="C1251" s="654"/>
      <c r="D1251" s="674"/>
      <c r="E1251" s="116"/>
      <c r="F1251" s="110"/>
    </row>
    <row r="1252" spans="1:6" ht="2.25" hidden="1" customHeight="1">
      <c r="A1252" s="639"/>
      <c r="B1252" s="642"/>
      <c r="C1252" s="654"/>
      <c r="D1252" s="674"/>
      <c r="E1252" s="116"/>
      <c r="F1252" s="110"/>
    </row>
    <row r="1253" spans="1:6" ht="19.5" customHeight="1">
      <c r="A1253" s="640"/>
      <c r="B1253" s="643"/>
      <c r="C1253" s="655"/>
      <c r="D1253" s="675"/>
      <c r="E1253" s="116"/>
      <c r="F1253" s="110"/>
    </row>
    <row r="1254" spans="1:6" ht="14.25" customHeight="1">
      <c r="A1254" s="638">
        <v>326</v>
      </c>
      <c r="B1254" s="641" t="s">
        <v>1858</v>
      </c>
      <c r="C1254" s="653" t="s">
        <v>525</v>
      </c>
      <c r="D1254" s="703">
        <v>1E-4</v>
      </c>
      <c r="E1254" s="116"/>
      <c r="F1254" s="110"/>
    </row>
    <row r="1255" spans="1:6" ht="6.75" hidden="1" customHeight="1">
      <c r="A1255" s="639"/>
      <c r="B1255" s="642"/>
      <c r="C1255" s="654"/>
      <c r="D1255" s="704"/>
      <c r="E1255" s="116"/>
      <c r="F1255" s="110"/>
    </row>
    <row r="1256" spans="1:6" ht="22.5" hidden="1" customHeight="1">
      <c r="A1256" s="639"/>
      <c r="B1256" s="642"/>
      <c r="C1256" s="654"/>
      <c r="D1256" s="704"/>
      <c r="E1256" s="116"/>
      <c r="F1256" s="110"/>
    </row>
    <row r="1257" spans="1:6" s="455" customFormat="1" ht="22.5" customHeight="1">
      <c r="A1257" s="640"/>
      <c r="B1257" s="643"/>
      <c r="C1257" s="655"/>
      <c r="D1257" s="705"/>
      <c r="E1257" s="116"/>
      <c r="F1257" s="110"/>
    </row>
    <row r="1258" spans="1:6" s="455" customFormat="1" ht="19.5" customHeight="1">
      <c r="A1258" s="115"/>
      <c r="B1258" s="443" t="s">
        <v>651</v>
      </c>
      <c r="C1258" s="214"/>
      <c r="D1258" s="116"/>
      <c r="E1258" s="116"/>
      <c r="F1258" s="110"/>
    </row>
    <row r="1259" spans="1:6" s="455" customFormat="1" ht="18" customHeight="1">
      <c r="A1259" s="115"/>
      <c r="B1259" s="448" t="s">
        <v>652</v>
      </c>
      <c r="C1259" s="214"/>
      <c r="D1259" s="116"/>
      <c r="E1259" s="116"/>
      <c r="F1259" s="110"/>
    </row>
    <row r="1260" spans="1:6" s="455" customFormat="1" ht="21" customHeight="1">
      <c r="A1260" s="638">
        <v>327</v>
      </c>
      <c r="B1260" s="641" t="s">
        <v>2278</v>
      </c>
      <c r="C1260" s="653" t="s">
        <v>877</v>
      </c>
      <c r="D1260" s="650">
        <f>100*0.90751</f>
        <v>90.751000000000005</v>
      </c>
      <c r="E1260" s="116"/>
      <c r="F1260" s="110"/>
    </row>
    <row r="1261" spans="1:6" s="455" customFormat="1" ht="3" customHeight="1">
      <c r="A1261" s="639"/>
      <c r="B1261" s="642"/>
      <c r="C1261" s="654"/>
      <c r="D1261" s="651"/>
      <c r="E1261" s="116"/>
      <c r="F1261" s="110"/>
    </row>
    <row r="1262" spans="1:6" s="455" customFormat="1" ht="8.25" customHeight="1">
      <c r="A1262" s="639"/>
      <c r="B1262" s="642"/>
      <c r="C1262" s="654"/>
      <c r="D1262" s="651"/>
      <c r="E1262" s="116"/>
      <c r="F1262" s="110"/>
    </row>
    <row r="1263" spans="1:6" s="456" customFormat="1" ht="8.25" customHeight="1">
      <c r="A1263" s="640"/>
      <c r="B1263" s="643"/>
      <c r="C1263" s="655"/>
      <c r="D1263" s="652"/>
      <c r="E1263" s="116"/>
      <c r="F1263" s="110"/>
    </row>
    <row r="1264" spans="1:6" s="455" customFormat="1" ht="74.25" customHeight="1">
      <c r="A1264" s="229">
        <v>328</v>
      </c>
      <c r="B1264" s="212" t="s">
        <v>2279</v>
      </c>
      <c r="C1264" s="653" t="s">
        <v>407</v>
      </c>
      <c r="D1264" s="650">
        <v>90.751000000000005</v>
      </c>
      <c r="E1264" s="220"/>
      <c r="F1264" s="110"/>
    </row>
    <row r="1265" spans="1:227" s="244" customFormat="1" ht="1.5" customHeight="1">
      <c r="A1265" s="115"/>
      <c r="B1265" s="212"/>
      <c r="C1265" s="655"/>
      <c r="D1265" s="652"/>
      <c r="E1265" s="116"/>
      <c r="F1265" s="110"/>
      <c r="G1265" s="457"/>
      <c r="H1265" s="454"/>
      <c r="I1265" s="454"/>
      <c r="J1265" s="454"/>
      <c r="K1265" s="454"/>
      <c r="L1265" s="454"/>
      <c r="M1265" s="454"/>
      <c r="N1265" s="454"/>
      <c r="O1265" s="454"/>
      <c r="P1265" s="454"/>
      <c r="Q1265" s="454"/>
      <c r="R1265" s="454"/>
      <c r="S1265" s="454"/>
      <c r="T1265" s="454"/>
      <c r="U1265" s="454"/>
      <c r="V1265" s="454"/>
      <c r="W1265" s="454"/>
      <c r="X1265" s="454"/>
      <c r="Y1265" s="454"/>
      <c r="Z1265" s="454"/>
      <c r="AA1265" s="454"/>
      <c r="AB1265" s="454"/>
      <c r="AC1265" s="454"/>
      <c r="AD1265" s="454"/>
      <c r="AE1265" s="454"/>
      <c r="AF1265" s="454"/>
      <c r="AG1265" s="454"/>
      <c r="AH1265" s="454"/>
      <c r="AI1265" s="454"/>
      <c r="AJ1265" s="454"/>
      <c r="AK1265" s="454"/>
      <c r="AL1265" s="454"/>
      <c r="AM1265" s="454"/>
      <c r="AN1265" s="454"/>
      <c r="AO1265" s="454"/>
      <c r="AP1265" s="454"/>
      <c r="AQ1265" s="454"/>
      <c r="AR1265" s="454"/>
      <c r="AS1265" s="454"/>
      <c r="AT1265" s="454"/>
      <c r="AU1265" s="454"/>
      <c r="AV1265" s="454"/>
      <c r="AW1265" s="454"/>
      <c r="AX1265" s="454"/>
      <c r="AY1265" s="454"/>
      <c r="AZ1265" s="454"/>
      <c r="BA1265" s="454"/>
      <c r="BB1265" s="454"/>
      <c r="BC1265" s="454"/>
      <c r="BD1265" s="454"/>
      <c r="BE1265" s="454"/>
      <c r="BF1265" s="454"/>
      <c r="BG1265" s="454"/>
      <c r="BH1265" s="454"/>
      <c r="BI1265" s="454"/>
      <c r="BJ1265" s="454"/>
      <c r="BK1265" s="454"/>
      <c r="BL1265" s="454"/>
      <c r="BM1265" s="454"/>
      <c r="BN1265" s="454"/>
      <c r="BO1265" s="454"/>
      <c r="BP1265" s="454"/>
      <c r="BQ1265" s="454"/>
      <c r="BR1265" s="454"/>
      <c r="BS1265" s="454"/>
      <c r="BT1265" s="454"/>
      <c r="BU1265" s="454"/>
      <c r="BV1265" s="454"/>
      <c r="BW1265" s="454"/>
      <c r="BX1265" s="454"/>
      <c r="BY1265" s="454"/>
      <c r="BZ1265" s="454"/>
      <c r="CA1265" s="454"/>
      <c r="CB1265" s="454"/>
      <c r="CC1265" s="454"/>
      <c r="CD1265" s="454"/>
      <c r="CE1265" s="454"/>
      <c r="CF1265" s="454"/>
      <c r="CG1265" s="454"/>
      <c r="CH1265" s="454"/>
      <c r="CI1265" s="454"/>
      <c r="CJ1265" s="454"/>
      <c r="CK1265" s="454"/>
      <c r="CL1265" s="454"/>
      <c r="CM1265" s="454"/>
      <c r="CN1265" s="454"/>
      <c r="CO1265" s="454"/>
      <c r="CP1265" s="454"/>
      <c r="CQ1265" s="454"/>
      <c r="CR1265" s="454"/>
      <c r="CS1265" s="454"/>
      <c r="CT1265" s="454"/>
      <c r="CU1265" s="454"/>
      <c r="CV1265" s="454"/>
      <c r="CW1265" s="454"/>
      <c r="CX1265" s="454"/>
      <c r="CY1265" s="454"/>
      <c r="CZ1265" s="454"/>
      <c r="DA1265" s="454"/>
      <c r="DB1265" s="454"/>
      <c r="DC1265" s="454"/>
      <c r="DD1265" s="454"/>
      <c r="DE1265" s="454"/>
      <c r="DF1265" s="454"/>
      <c r="DG1265" s="454"/>
      <c r="DH1265" s="454"/>
      <c r="DI1265" s="454"/>
      <c r="DJ1265" s="454"/>
      <c r="DK1265" s="454"/>
      <c r="DL1265" s="454"/>
      <c r="DM1265" s="454"/>
      <c r="DN1265" s="454"/>
      <c r="DO1265" s="454"/>
      <c r="DP1265" s="454"/>
      <c r="DQ1265" s="454"/>
      <c r="DR1265" s="454"/>
      <c r="DS1265" s="454"/>
      <c r="DT1265" s="454"/>
      <c r="DU1265" s="454"/>
      <c r="DV1265" s="454"/>
      <c r="DW1265" s="454"/>
      <c r="DX1265" s="454"/>
      <c r="DY1265" s="454"/>
      <c r="DZ1265" s="454"/>
      <c r="EA1265" s="454"/>
      <c r="EB1265" s="454"/>
      <c r="EC1265" s="454"/>
      <c r="ED1265" s="454"/>
      <c r="EE1265" s="454"/>
      <c r="EF1265" s="454"/>
      <c r="EG1265" s="454"/>
      <c r="EH1265" s="454"/>
      <c r="EI1265" s="454"/>
      <c r="EJ1265" s="454"/>
      <c r="EK1265" s="454"/>
      <c r="EL1265" s="454"/>
      <c r="EM1265" s="454"/>
      <c r="EN1265" s="454"/>
      <c r="EO1265" s="454"/>
      <c r="EP1265" s="454"/>
      <c r="EQ1265" s="454"/>
      <c r="ER1265" s="454"/>
      <c r="ES1265" s="454"/>
      <c r="ET1265" s="454"/>
      <c r="EU1265" s="454"/>
      <c r="EV1265" s="454"/>
      <c r="EW1265" s="454"/>
      <c r="EX1265" s="454"/>
      <c r="EY1265" s="454"/>
      <c r="EZ1265" s="454"/>
      <c r="FA1265" s="454"/>
      <c r="FB1265" s="454"/>
      <c r="FC1265" s="454"/>
      <c r="FD1265" s="454"/>
      <c r="FE1265" s="454"/>
      <c r="FF1265" s="454"/>
      <c r="FG1265" s="454"/>
      <c r="FH1265" s="454"/>
      <c r="FI1265" s="454"/>
      <c r="FJ1265" s="454"/>
      <c r="FK1265" s="454"/>
      <c r="FL1265" s="454"/>
      <c r="FM1265" s="454"/>
      <c r="FN1265" s="454"/>
      <c r="FO1265" s="454"/>
      <c r="FP1265" s="454"/>
      <c r="FQ1265" s="454"/>
      <c r="FR1265" s="454"/>
      <c r="FS1265" s="454"/>
      <c r="FT1265" s="454"/>
      <c r="FU1265" s="454"/>
      <c r="FV1265" s="454"/>
      <c r="FW1265" s="454"/>
      <c r="FX1265" s="454"/>
      <c r="FY1265" s="454"/>
      <c r="FZ1265" s="454"/>
      <c r="GA1265" s="454"/>
      <c r="GB1265" s="454"/>
      <c r="GC1265" s="454"/>
      <c r="GD1265" s="454"/>
      <c r="GE1265" s="454"/>
      <c r="GF1265" s="454"/>
      <c r="GG1265" s="454"/>
      <c r="GH1265" s="454"/>
      <c r="GI1265" s="454"/>
      <c r="GJ1265" s="454"/>
      <c r="GK1265" s="454"/>
      <c r="GL1265" s="454"/>
      <c r="GM1265" s="454"/>
      <c r="GN1265" s="454"/>
      <c r="GO1265" s="454"/>
      <c r="GP1265" s="454"/>
      <c r="GQ1265" s="454"/>
      <c r="GR1265" s="454"/>
      <c r="GS1265" s="454"/>
      <c r="GT1265" s="454"/>
      <c r="GU1265" s="454"/>
      <c r="GV1265" s="454"/>
      <c r="GW1265" s="454"/>
      <c r="GX1265" s="454"/>
      <c r="GY1265" s="454"/>
      <c r="GZ1265" s="454"/>
      <c r="HA1265" s="454"/>
      <c r="HB1265" s="454"/>
      <c r="HC1265" s="454"/>
      <c r="HD1265" s="454"/>
      <c r="HE1265" s="454"/>
      <c r="HF1265" s="454"/>
      <c r="HG1265" s="454"/>
      <c r="HH1265" s="454"/>
      <c r="HI1265" s="454"/>
      <c r="HJ1265" s="454"/>
      <c r="HK1265" s="454"/>
      <c r="HL1265" s="454"/>
      <c r="HM1265" s="454"/>
      <c r="HN1265" s="454"/>
      <c r="HO1265" s="454"/>
      <c r="HP1265" s="454"/>
      <c r="HQ1265" s="454"/>
      <c r="HR1265" s="454"/>
      <c r="HS1265" s="454"/>
    </row>
    <row r="1266" spans="1:227" ht="22.5" customHeight="1">
      <c r="A1266" s="647">
        <v>329</v>
      </c>
      <c r="B1266" s="648" t="s">
        <v>1859</v>
      </c>
      <c r="C1266" s="667" t="s">
        <v>490</v>
      </c>
      <c r="D1266" s="694">
        <v>2.7766999999999999</v>
      </c>
      <c r="E1266" s="116"/>
      <c r="F1266" s="110"/>
    </row>
    <row r="1267" spans="1:227" ht="9" hidden="1" customHeight="1">
      <c r="A1267" s="647"/>
      <c r="B1267" s="648"/>
      <c r="C1267" s="667"/>
      <c r="D1267" s="694"/>
      <c r="E1267" s="116"/>
      <c r="F1267" s="110"/>
    </row>
    <row r="1268" spans="1:227" ht="21" hidden="1" customHeight="1">
      <c r="A1268" s="647"/>
      <c r="B1268" s="648"/>
      <c r="C1268" s="667"/>
      <c r="D1268" s="694"/>
      <c r="E1268" s="116"/>
      <c r="F1268" s="110"/>
    </row>
    <row r="1269" spans="1:227" ht="27" customHeight="1">
      <c r="A1269" s="647"/>
      <c r="B1269" s="648"/>
      <c r="C1269" s="667"/>
      <c r="D1269" s="694"/>
      <c r="E1269" s="116"/>
      <c r="F1269" s="110"/>
    </row>
    <row r="1270" spans="1:227" ht="18" customHeight="1">
      <c r="A1270" s="647">
        <v>330</v>
      </c>
      <c r="B1270" s="648" t="s">
        <v>1860</v>
      </c>
      <c r="C1270" s="667" t="s">
        <v>490</v>
      </c>
      <c r="D1270" s="694">
        <v>22.687999999999999</v>
      </c>
      <c r="E1270" s="116"/>
      <c r="F1270" s="110"/>
    </row>
    <row r="1271" spans="1:227" ht="1.5" hidden="1" customHeight="1">
      <c r="A1271" s="647"/>
      <c r="B1271" s="648"/>
      <c r="C1271" s="667"/>
      <c r="D1271" s="694"/>
      <c r="E1271" s="116"/>
      <c r="F1271" s="110"/>
    </row>
    <row r="1272" spans="1:227" ht="20.25" hidden="1" customHeight="1">
      <c r="A1272" s="647"/>
      <c r="B1272" s="648"/>
      <c r="C1272" s="667"/>
      <c r="D1272" s="694"/>
      <c r="E1272" s="116"/>
      <c r="F1272" s="110"/>
    </row>
    <row r="1273" spans="1:227" ht="20.25" customHeight="1">
      <c r="A1273" s="647"/>
      <c r="B1273" s="648"/>
      <c r="C1273" s="667"/>
      <c r="D1273" s="694"/>
      <c r="E1273" s="116"/>
      <c r="F1273" s="110"/>
    </row>
    <row r="1274" spans="1:227" ht="21" customHeight="1">
      <c r="A1274" s="639">
        <v>331</v>
      </c>
      <c r="B1274" s="642" t="s">
        <v>896</v>
      </c>
      <c r="C1274" s="654" t="s">
        <v>490</v>
      </c>
      <c r="D1274" s="651">
        <v>29.497</v>
      </c>
      <c r="E1274" s="118"/>
      <c r="F1274" s="428"/>
    </row>
    <row r="1275" spans="1:227" ht="15" customHeight="1">
      <c r="A1275" s="639"/>
      <c r="B1275" s="642"/>
      <c r="C1275" s="654"/>
      <c r="D1275" s="651"/>
      <c r="E1275" s="116"/>
      <c r="F1275" s="110"/>
    </row>
    <row r="1276" spans="1:227" ht="23.25" hidden="1" customHeight="1">
      <c r="A1276" s="639"/>
      <c r="B1276" s="642"/>
      <c r="C1276" s="654"/>
      <c r="D1276" s="651"/>
      <c r="E1276" s="116"/>
      <c r="F1276" s="110"/>
    </row>
    <row r="1277" spans="1:227" ht="25.5" customHeight="1">
      <c r="A1277" s="640"/>
      <c r="B1277" s="643"/>
      <c r="C1277" s="655"/>
      <c r="D1277" s="652"/>
      <c r="E1277" s="116"/>
      <c r="F1277" s="110"/>
    </row>
    <row r="1278" spans="1:227" s="106" customFormat="1" ht="20.25" customHeight="1">
      <c r="A1278" s="638">
        <v>332</v>
      </c>
      <c r="B1278" s="641" t="s">
        <v>637</v>
      </c>
      <c r="C1278" s="653" t="s">
        <v>490</v>
      </c>
      <c r="D1278" s="673">
        <v>0.28199999999999997</v>
      </c>
      <c r="E1278" s="116"/>
      <c r="F1278" s="110"/>
    </row>
    <row r="1279" spans="1:227" s="106" customFormat="1" ht="13.5" customHeight="1">
      <c r="A1279" s="639"/>
      <c r="B1279" s="642"/>
      <c r="C1279" s="654"/>
      <c r="D1279" s="674"/>
      <c r="E1279" s="116"/>
      <c r="F1279" s="110"/>
    </row>
    <row r="1280" spans="1:227" s="106" customFormat="1" ht="0.75" hidden="1" customHeight="1">
      <c r="A1280" s="639"/>
      <c r="B1280" s="642"/>
      <c r="C1280" s="654"/>
      <c r="D1280" s="674"/>
      <c r="E1280" s="116"/>
      <c r="F1280" s="110"/>
    </row>
    <row r="1281" spans="1:6" s="106" customFormat="1" ht="27.75" customHeight="1">
      <c r="A1281" s="640"/>
      <c r="B1281" s="643"/>
      <c r="C1281" s="655"/>
      <c r="D1281" s="675"/>
      <c r="E1281" s="116"/>
      <c r="F1281" s="110"/>
    </row>
    <row r="1282" spans="1:6" s="106" customFormat="1" ht="18" customHeight="1">
      <c r="A1282" s="638">
        <v>334</v>
      </c>
      <c r="B1282" s="641" t="s">
        <v>638</v>
      </c>
      <c r="C1282" s="653" t="s">
        <v>490</v>
      </c>
      <c r="D1282" s="650">
        <v>6.7699999999999996E-2</v>
      </c>
      <c r="E1282" s="116"/>
      <c r="F1282" s="110"/>
    </row>
    <row r="1283" spans="1:6" s="106" customFormat="1" ht="20.25" hidden="1" customHeight="1">
      <c r="A1283" s="639"/>
      <c r="B1283" s="642"/>
      <c r="C1283" s="654"/>
      <c r="D1283" s="651"/>
      <c r="E1283" s="116"/>
      <c r="F1283" s="110"/>
    </row>
    <row r="1284" spans="1:6" s="106" customFormat="1" ht="20.25" customHeight="1">
      <c r="A1284" s="639"/>
      <c r="B1284" s="642"/>
      <c r="C1284" s="654"/>
      <c r="D1284" s="651"/>
      <c r="E1284" s="116"/>
      <c r="F1284" s="110"/>
    </row>
    <row r="1285" spans="1:6" s="106" customFormat="1" ht="29.25" customHeight="1">
      <c r="A1285" s="640"/>
      <c r="B1285" s="643"/>
      <c r="C1285" s="655"/>
      <c r="D1285" s="652"/>
      <c r="E1285" s="116"/>
      <c r="F1285" s="110"/>
    </row>
    <row r="1286" spans="1:6" s="106" customFormat="1" ht="21.75" customHeight="1">
      <c r="A1286" s="638">
        <v>335</v>
      </c>
      <c r="B1286" s="641" t="s">
        <v>1861</v>
      </c>
      <c r="C1286" s="653" t="s">
        <v>742</v>
      </c>
      <c r="D1286" s="650">
        <f>0.1111*1000</f>
        <v>111.10000000000001</v>
      </c>
      <c r="E1286" s="296"/>
      <c r="F1286" s="110"/>
    </row>
    <row r="1287" spans="1:6" s="106" customFormat="1" ht="14.25" customHeight="1">
      <c r="A1287" s="639"/>
      <c r="B1287" s="642"/>
      <c r="C1287" s="654"/>
      <c r="D1287" s="651"/>
      <c r="E1287" s="116"/>
      <c r="F1287" s="110"/>
    </row>
    <row r="1288" spans="1:6" ht="20.25" hidden="1" customHeight="1">
      <c r="A1288" s="639"/>
      <c r="B1288" s="642"/>
      <c r="C1288" s="654"/>
      <c r="D1288" s="651"/>
      <c r="E1288" s="116"/>
      <c r="F1288" s="110"/>
    </row>
    <row r="1289" spans="1:6" ht="32.25" customHeight="1">
      <c r="A1289" s="640"/>
      <c r="B1289" s="643"/>
      <c r="C1289" s="655"/>
      <c r="D1289" s="652"/>
      <c r="E1289" s="116"/>
      <c r="F1289" s="110"/>
    </row>
    <row r="1290" spans="1:6" ht="20.25" hidden="1" customHeight="1">
      <c r="A1290" s="115"/>
      <c r="B1290" s="213"/>
      <c r="C1290" s="215"/>
      <c r="D1290" s="116"/>
      <c r="E1290" s="116"/>
      <c r="F1290" s="110"/>
    </row>
    <row r="1291" spans="1:6" ht="20.25" hidden="1" customHeight="1">
      <c r="A1291" s="115"/>
      <c r="B1291" s="212"/>
      <c r="C1291" s="214"/>
      <c r="D1291" s="116"/>
      <c r="E1291" s="116"/>
      <c r="F1291" s="110"/>
    </row>
    <row r="1292" spans="1:6" ht="18" customHeight="1">
      <c r="A1292" s="638">
        <v>336</v>
      </c>
      <c r="B1292" s="641" t="s">
        <v>897</v>
      </c>
      <c r="C1292" s="653" t="s">
        <v>542</v>
      </c>
      <c r="D1292" s="650">
        <f>0.1431*100</f>
        <v>14.31</v>
      </c>
      <c r="E1292" s="116"/>
      <c r="F1292" s="110"/>
    </row>
    <row r="1293" spans="1:6" ht="2.25" hidden="1" customHeight="1">
      <c r="A1293" s="639"/>
      <c r="B1293" s="642"/>
      <c r="C1293" s="654"/>
      <c r="D1293" s="651"/>
      <c r="E1293" s="116"/>
      <c r="F1293" s="110"/>
    </row>
    <row r="1294" spans="1:6" ht="3" hidden="1" customHeight="1">
      <c r="A1294" s="639"/>
      <c r="B1294" s="642"/>
      <c r="C1294" s="654"/>
      <c r="D1294" s="651"/>
      <c r="E1294" s="116"/>
      <c r="F1294" s="110"/>
    </row>
    <row r="1295" spans="1:6" ht="34.5" customHeight="1">
      <c r="A1295" s="640"/>
      <c r="B1295" s="643"/>
      <c r="C1295" s="655"/>
      <c r="D1295" s="652"/>
      <c r="E1295" s="116"/>
      <c r="F1295" s="110"/>
    </row>
    <row r="1296" spans="1:6" ht="20.25" customHeight="1">
      <c r="A1296" s="638">
        <v>337</v>
      </c>
      <c r="B1296" s="641" t="s">
        <v>583</v>
      </c>
      <c r="C1296" s="653" t="s">
        <v>542</v>
      </c>
      <c r="D1296" s="650">
        <v>14.52</v>
      </c>
      <c r="E1296" s="116"/>
      <c r="F1296" s="110"/>
    </row>
    <row r="1297" spans="1:6" ht="1.5" customHeight="1">
      <c r="A1297" s="639"/>
      <c r="B1297" s="642"/>
      <c r="C1297" s="654"/>
      <c r="D1297" s="651"/>
      <c r="E1297" s="116"/>
      <c r="F1297" s="110"/>
    </row>
    <row r="1298" spans="1:6" ht="25.5" hidden="1" customHeight="1">
      <c r="A1298" s="639"/>
      <c r="B1298" s="642"/>
      <c r="C1298" s="654"/>
      <c r="D1298" s="651"/>
      <c r="E1298" s="116"/>
      <c r="F1298" s="110"/>
    </row>
    <row r="1299" spans="1:6" s="105" customFormat="1" ht="16.5" customHeight="1">
      <c r="A1299" s="640"/>
      <c r="B1299" s="643"/>
      <c r="C1299" s="655"/>
      <c r="D1299" s="652"/>
      <c r="E1299" s="116"/>
      <c r="F1299" s="110"/>
    </row>
    <row r="1300" spans="1:6" ht="20.25" customHeight="1">
      <c r="A1300" s="638">
        <v>338</v>
      </c>
      <c r="B1300" s="641" t="s">
        <v>636</v>
      </c>
      <c r="C1300" s="653" t="s">
        <v>542</v>
      </c>
      <c r="D1300" s="650">
        <v>14.52</v>
      </c>
      <c r="E1300" s="116"/>
      <c r="F1300" s="110"/>
    </row>
    <row r="1301" spans="1:6" ht="14.25" customHeight="1">
      <c r="A1301" s="639"/>
      <c r="B1301" s="642"/>
      <c r="C1301" s="654"/>
      <c r="D1301" s="651"/>
      <c r="E1301" s="116"/>
      <c r="F1301" s="110"/>
    </row>
    <row r="1302" spans="1:6" ht="23.25" hidden="1" customHeight="1">
      <c r="A1302" s="639"/>
      <c r="B1302" s="642"/>
      <c r="C1302" s="654"/>
      <c r="D1302" s="651"/>
      <c r="E1302" s="116"/>
      <c r="F1302" s="110"/>
    </row>
    <row r="1303" spans="1:6" ht="23.25" customHeight="1">
      <c r="A1303" s="640"/>
      <c r="B1303" s="643"/>
      <c r="C1303" s="655"/>
      <c r="D1303" s="652"/>
      <c r="E1303" s="116"/>
      <c r="F1303" s="110"/>
    </row>
    <row r="1304" spans="1:6" ht="28.5" customHeight="1">
      <c r="A1304" s="638">
        <v>339</v>
      </c>
      <c r="B1304" s="641" t="s">
        <v>898</v>
      </c>
      <c r="C1304" s="653" t="s">
        <v>286</v>
      </c>
      <c r="D1304" s="650">
        <v>0.2147</v>
      </c>
      <c r="E1304" s="116"/>
      <c r="F1304" s="110"/>
    </row>
    <row r="1305" spans="1:6" ht="23.25" customHeight="1">
      <c r="A1305" s="639"/>
      <c r="B1305" s="642"/>
      <c r="C1305" s="654"/>
      <c r="D1305" s="651"/>
      <c r="E1305" s="116"/>
      <c r="F1305" s="110"/>
    </row>
    <row r="1306" spans="1:6" ht="2.25" customHeight="1">
      <c r="A1306" s="639"/>
      <c r="B1306" s="642"/>
      <c r="C1306" s="654"/>
      <c r="D1306" s="651"/>
      <c r="E1306" s="116"/>
      <c r="F1306" s="110"/>
    </row>
    <row r="1307" spans="1:6" ht="26.25" customHeight="1">
      <c r="A1307" s="640"/>
      <c r="B1307" s="643"/>
      <c r="C1307" s="655"/>
      <c r="D1307" s="652"/>
      <c r="E1307" s="116"/>
      <c r="F1307" s="110"/>
    </row>
    <row r="1308" spans="1:6" ht="15.75" customHeight="1">
      <c r="A1308" s="115"/>
      <c r="B1308" s="447" t="s">
        <v>1862</v>
      </c>
      <c r="C1308" s="215"/>
      <c r="D1308" s="116"/>
      <c r="E1308" s="116"/>
      <c r="F1308" s="110"/>
    </row>
    <row r="1309" spans="1:6" ht="15" customHeight="1">
      <c r="A1309" s="115"/>
      <c r="B1309" s="442" t="s">
        <v>639</v>
      </c>
      <c r="C1309" s="214"/>
      <c r="D1309" s="116"/>
      <c r="E1309" s="116"/>
      <c r="F1309" s="110"/>
    </row>
    <row r="1310" spans="1:6" ht="23.25" customHeight="1">
      <c r="A1310" s="638">
        <v>340</v>
      </c>
      <c r="B1310" s="641" t="s">
        <v>899</v>
      </c>
      <c r="C1310" s="653" t="s">
        <v>877</v>
      </c>
      <c r="D1310" s="650">
        <f>100*0.4762</f>
        <v>47.620000000000005</v>
      </c>
      <c r="E1310" s="116"/>
      <c r="F1310" s="110"/>
    </row>
    <row r="1311" spans="1:6" ht="24" customHeight="1">
      <c r="A1311" s="639"/>
      <c r="B1311" s="642"/>
      <c r="C1311" s="654"/>
      <c r="D1311" s="651"/>
      <c r="E1311" s="116"/>
      <c r="F1311" s="110"/>
    </row>
    <row r="1312" spans="1:6" ht="6.75" hidden="1" customHeight="1">
      <c r="A1312" s="639"/>
      <c r="B1312" s="642"/>
      <c r="C1312" s="654"/>
      <c r="D1312" s="651"/>
      <c r="E1312" s="116"/>
      <c r="F1312" s="110"/>
    </row>
    <row r="1313" spans="1:6" ht="23.25" customHeight="1">
      <c r="A1313" s="640"/>
      <c r="B1313" s="643"/>
      <c r="C1313" s="655"/>
      <c r="D1313" s="652"/>
      <c r="E1313" s="116"/>
      <c r="F1313" s="110"/>
    </row>
    <row r="1314" spans="1:6" s="106" customFormat="1" ht="18.75" customHeight="1">
      <c r="A1314" s="638">
        <v>343</v>
      </c>
      <c r="B1314" s="641" t="s">
        <v>502</v>
      </c>
      <c r="C1314" s="653" t="s">
        <v>503</v>
      </c>
      <c r="D1314" s="650">
        <v>14.29</v>
      </c>
      <c r="E1314" s="116"/>
      <c r="F1314" s="110"/>
    </row>
    <row r="1315" spans="1:6" s="106" customFormat="1" ht="20.25" hidden="1" customHeight="1">
      <c r="A1315" s="639"/>
      <c r="B1315" s="642"/>
      <c r="C1315" s="654"/>
      <c r="D1315" s="651"/>
      <c r="E1315" s="116"/>
      <c r="F1315" s="110"/>
    </row>
    <row r="1316" spans="1:6" s="106" customFormat="1" ht="20.25" hidden="1" customHeight="1">
      <c r="A1316" s="639"/>
      <c r="B1316" s="642"/>
      <c r="C1316" s="654"/>
      <c r="D1316" s="651"/>
      <c r="E1316" s="116"/>
      <c r="F1316" s="110"/>
    </row>
    <row r="1317" spans="1:6" s="106" customFormat="1" ht="20.25" customHeight="1">
      <c r="A1317" s="640"/>
      <c r="B1317" s="643"/>
      <c r="C1317" s="655"/>
      <c r="D1317" s="652"/>
      <c r="E1317" s="116"/>
      <c r="F1317" s="110"/>
    </row>
    <row r="1318" spans="1:6" s="106" customFormat="1" ht="18.75" customHeight="1">
      <c r="A1318" s="638">
        <v>344</v>
      </c>
      <c r="B1318" s="641" t="s">
        <v>520</v>
      </c>
      <c r="C1318" s="653" t="s">
        <v>506</v>
      </c>
      <c r="D1318" s="650">
        <v>95.24</v>
      </c>
      <c r="E1318" s="116"/>
      <c r="F1318" s="110"/>
    </row>
    <row r="1319" spans="1:6" s="106" customFormat="1" ht="2.25" customHeight="1">
      <c r="A1319" s="639"/>
      <c r="B1319" s="642"/>
      <c r="C1319" s="654"/>
      <c r="D1319" s="651"/>
      <c r="E1319" s="116"/>
      <c r="F1319" s="110"/>
    </row>
    <row r="1320" spans="1:6" s="106" customFormat="1" ht="20.25" hidden="1" customHeight="1">
      <c r="A1320" s="639"/>
      <c r="B1320" s="642"/>
      <c r="C1320" s="654"/>
      <c r="D1320" s="651"/>
      <c r="E1320" s="116"/>
      <c r="F1320" s="110"/>
    </row>
    <row r="1321" spans="1:6" s="106" customFormat="1" ht="19.5" customHeight="1">
      <c r="A1321" s="640"/>
      <c r="B1321" s="642"/>
      <c r="C1321" s="654"/>
      <c r="D1321" s="651"/>
      <c r="E1321" s="116"/>
      <c r="F1321" s="110"/>
    </row>
    <row r="1322" spans="1:6" ht="19.5" customHeight="1">
      <c r="A1322" s="115"/>
      <c r="B1322" s="608" t="s">
        <v>1863</v>
      </c>
      <c r="C1322" s="608"/>
      <c r="D1322" s="608"/>
      <c r="E1322" s="116"/>
      <c r="F1322" s="110"/>
    </row>
    <row r="1323" spans="1:6" ht="19.5" customHeight="1">
      <c r="A1323" s="115"/>
      <c r="B1323" s="609" t="s">
        <v>640</v>
      </c>
      <c r="C1323" s="609"/>
      <c r="D1323" s="609"/>
      <c r="E1323" s="116"/>
      <c r="F1323" s="110"/>
    </row>
    <row r="1324" spans="1:6" s="106" customFormat="1" ht="22.5" customHeight="1">
      <c r="A1324" s="638">
        <v>345</v>
      </c>
      <c r="B1324" s="642" t="s">
        <v>1864</v>
      </c>
      <c r="C1324" s="654" t="s">
        <v>877</v>
      </c>
      <c r="D1324" s="651">
        <f>100*0.9038</f>
        <v>90.38000000000001</v>
      </c>
      <c r="E1324" s="116"/>
      <c r="F1324" s="110"/>
    </row>
    <row r="1325" spans="1:6" s="106" customFormat="1" ht="4.5" customHeight="1">
      <c r="A1325" s="639"/>
      <c r="B1325" s="642"/>
      <c r="C1325" s="654"/>
      <c r="D1325" s="651"/>
      <c r="E1325" s="116"/>
      <c r="F1325" s="110"/>
    </row>
    <row r="1326" spans="1:6" ht="5.25" customHeight="1">
      <c r="A1326" s="639"/>
      <c r="B1326" s="642"/>
      <c r="C1326" s="654"/>
      <c r="D1326" s="651"/>
      <c r="E1326" s="116"/>
      <c r="F1326" s="110"/>
    </row>
    <row r="1327" spans="1:6" ht="40.5" customHeight="1">
      <c r="A1327" s="640"/>
      <c r="B1327" s="643"/>
      <c r="C1327" s="655"/>
      <c r="D1327" s="652"/>
      <c r="E1327" s="116"/>
      <c r="F1327" s="110"/>
    </row>
    <row r="1328" spans="1:6" ht="23.25" customHeight="1">
      <c r="A1328" s="638">
        <v>347</v>
      </c>
      <c r="B1328" s="641" t="s">
        <v>827</v>
      </c>
      <c r="C1328" s="653" t="s">
        <v>506</v>
      </c>
      <c r="D1328" s="650">
        <v>216.91</v>
      </c>
      <c r="E1328" s="116"/>
      <c r="F1328" s="110"/>
    </row>
    <row r="1329" spans="1:6" ht="26.25" customHeight="1">
      <c r="A1329" s="639"/>
      <c r="B1329" s="642"/>
      <c r="C1329" s="654"/>
      <c r="D1329" s="651"/>
      <c r="E1329" s="116"/>
      <c r="F1329" s="110"/>
    </row>
    <row r="1330" spans="1:6" ht="6" customHeight="1">
      <c r="A1330" s="639"/>
      <c r="B1330" s="642"/>
      <c r="C1330" s="654"/>
      <c r="D1330" s="651"/>
      <c r="E1330" s="116"/>
      <c r="F1330" s="110"/>
    </row>
    <row r="1331" spans="1:6" s="105" customFormat="1" ht="34.5" customHeight="1">
      <c r="A1331" s="640"/>
      <c r="B1331" s="643"/>
      <c r="C1331" s="655"/>
      <c r="D1331" s="652"/>
      <c r="E1331" s="116"/>
      <c r="F1331" s="110"/>
    </row>
    <row r="1332" spans="1:6" ht="15.75" customHeight="1">
      <c r="A1332" s="115"/>
      <c r="B1332" s="449" t="s">
        <v>641</v>
      </c>
      <c r="C1332" s="215"/>
      <c r="D1332" s="116"/>
      <c r="E1332" s="116"/>
      <c r="F1332" s="110"/>
    </row>
    <row r="1333" spans="1:6" ht="16.5" customHeight="1">
      <c r="A1333" s="115"/>
      <c r="B1333" s="441" t="s">
        <v>642</v>
      </c>
      <c r="C1333" s="214"/>
      <c r="D1333" s="116"/>
      <c r="E1333" s="116"/>
      <c r="F1333" s="110"/>
    </row>
    <row r="1334" spans="1:6" ht="21" hidden="1" customHeight="1">
      <c r="A1334" s="638">
        <v>348</v>
      </c>
      <c r="B1334" s="641" t="s">
        <v>900</v>
      </c>
      <c r="C1334" s="653" t="s">
        <v>487</v>
      </c>
      <c r="D1334" s="650">
        <v>9.98E-2</v>
      </c>
      <c r="E1334" s="116"/>
      <c r="F1334" s="110"/>
    </row>
    <row r="1335" spans="1:6" ht="2.25" hidden="1" customHeight="1">
      <c r="A1335" s="639"/>
      <c r="B1335" s="642"/>
      <c r="C1335" s="654"/>
      <c r="D1335" s="651"/>
      <c r="E1335" s="116"/>
      <c r="F1335" s="110"/>
    </row>
    <row r="1336" spans="1:6" ht="21" hidden="1" customHeight="1">
      <c r="A1336" s="639"/>
      <c r="B1336" s="642"/>
      <c r="C1336" s="654"/>
      <c r="D1336" s="651"/>
      <c r="E1336" s="116"/>
      <c r="F1336" s="110"/>
    </row>
    <row r="1337" spans="1:6" ht="33" customHeight="1">
      <c r="A1337" s="640"/>
      <c r="B1337" s="643"/>
      <c r="C1337" s="655"/>
      <c r="D1337" s="652"/>
      <c r="E1337" s="116"/>
      <c r="F1337" s="110"/>
    </row>
    <row r="1338" spans="1:6" ht="33.75" customHeight="1">
      <c r="A1338" s="638">
        <v>350</v>
      </c>
      <c r="B1338" s="641" t="s">
        <v>901</v>
      </c>
      <c r="C1338" s="653" t="s">
        <v>525</v>
      </c>
      <c r="D1338" s="650">
        <v>2</v>
      </c>
      <c r="E1338" s="116"/>
      <c r="F1338" s="110"/>
    </row>
    <row r="1339" spans="1:6" ht="21" customHeight="1">
      <c r="A1339" s="639"/>
      <c r="B1339" s="642"/>
      <c r="C1339" s="654"/>
      <c r="D1339" s="651"/>
      <c r="E1339" s="116"/>
      <c r="F1339" s="110"/>
    </row>
    <row r="1340" spans="1:6" ht="4.5" customHeight="1">
      <c r="A1340" s="639"/>
      <c r="B1340" s="642"/>
      <c r="C1340" s="654"/>
      <c r="D1340" s="651"/>
      <c r="E1340" s="116"/>
      <c r="F1340" s="110"/>
    </row>
    <row r="1341" spans="1:6" ht="40.5" customHeight="1">
      <c r="A1341" s="640"/>
      <c r="B1341" s="643"/>
      <c r="C1341" s="655"/>
      <c r="D1341" s="652"/>
      <c r="E1341" s="116"/>
      <c r="F1341" s="110"/>
    </row>
    <row r="1342" spans="1:6" ht="17.25" customHeight="1">
      <c r="A1342" s="638">
        <v>351</v>
      </c>
      <c r="B1342" s="641" t="s">
        <v>902</v>
      </c>
      <c r="C1342" s="653" t="s">
        <v>493</v>
      </c>
      <c r="D1342" s="650">
        <f>0.0025*100</f>
        <v>0.25</v>
      </c>
      <c r="E1342" s="116"/>
      <c r="F1342" s="110"/>
    </row>
    <row r="1343" spans="1:6" ht="6.75" hidden="1" customHeight="1">
      <c r="A1343" s="639"/>
      <c r="B1343" s="642"/>
      <c r="C1343" s="654"/>
      <c r="D1343" s="651"/>
      <c r="E1343" s="116"/>
      <c r="F1343" s="110"/>
    </row>
    <row r="1344" spans="1:6" ht="21" hidden="1" customHeight="1">
      <c r="A1344" s="639"/>
      <c r="B1344" s="642"/>
      <c r="C1344" s="654"/>
      <c r="D1344" s="651"/>
      <c r="E1344" s="116"/>
      <c r="F1344" s="110"/>
    </row>
    <row r="1345" spans="1:6" ht="13.5" customHeight="1">
      <c r="A1345" s="640"/>
      <c r="B1345" s="643"/>
      <c r="C1345" s="655"/>
      <c r="D1345" s="652"/>
      <c r="E1345" s="116"/>
      <c r="F1345" s="110"/>
    </row>
    <row r="1346" spans="1:6" ht="23.25" customHeight="1">
      <c r="A1346" s="638">
        <v>352</v>
      </c>
      <c r="B1346" s="641" t="s">
        <v>1865</v>
      </c>
      <c r="C1346" s="653" t="s">
        <v>493</v>
      </c>
      <c r="D1346" s="650">
        <v>0.26250000000000001</v>
      </c>
      <c r="E1346" s="116"/>
      <c r="F1346" s="110"/>
    </row>
    <row r="1347" spans="1:6" ht="12.75" customHeight="1">
      <c r="A1347" s="639"/>
      <c r="B1347" s="642"/>
      <c r="C1347" s="654"/>
      <c r="D1347" s="651"/>
      <c r="E1347" s="116"/>
      <c r="F1347" s="110"/>
    </row>
    <row r="1348" spans="1:6" ht="23.25" hidden="1" customHeight="1">
      <c r="A1348" s="639"/>
      <c r="B1348" s="642"/>
      <c r="C1348" s="654"/>
      <c r="D1348" s="651"/>
      <c r="E1348" s="116"/>
      <c r="F1348" s="110"/>
    </row>
    <row r="1349" spans="1:6" ht="23.25" customHeight="1">
      <c r="A1349" s="640"/>
      <c r="B1349" s="643"/>
      <c r="C1349" s="655"/>
      <c r="D1349" s="652"/>
      <c r="E1349" s="116"/>
      <c r="F1349" s="110"/>
    </row>
    <row r="1350" spans="1:6" s="106" customFormat="1" ht="22.5" customHeight="1">
      <c r="A1350" s="638">
        <v>353</v>
      </c>
      <c r="B1350" s="641" t="s">
        <v>1866</v>
      </c>
      <c r="C1350" s="653" t="s">
        <v>487</v>
      </c>
      <c r="D1350" s="650">
        <v>9.5200000000000007E-3</v>
      </c>
      <c r="E1350" s="116"/>
      <c r="F1350" s="110"/>
    </row>
    <row r="1351" spans="1:6" s="106" customFormat="1" ht="15" hidden="1" customHeight="1">
      <c r="A1351" s="639"/>
      <c r="B1351" s="642"/>
      <c r="C1351" s="654"/>
      <c r="D1351" s="651"/>
      <c r="E1351" s="116"/>
      <c r="F1351" s="110"/>
    </row>
    <row r="1352" spans="1:6" s="106" customFormat="1" ht="23.25" hidden="1" customHeight="1">
      <c r="A1352" s="639"/>
      <c r="B1352" s="642"/>
      <c r="C1352" s="654"/>
      <c r="D1352" s="651"/>
      <c r="E1352" s="116"/>
      <c r="F1352" s="110"/>
    </row>
    <row r="1353" spans="1:6" s="106" customFormat="1" ht="18" customHeight="1">
      <c r="A1353" s="640"/>
      <c r="B1353" s="643"/>
      <c r="C1353" s="655"/>
      <c r="D1353" s="652"/>
      <c r="E1353" s="116"/>
      <c r="F1353" s="110"/>
    </row>
    <row r="1354" spans="1:6" s="106" customFormat="1" ht="35.25" customHeight="1">
      <c r="A1354" s="638">
        <v>354</v>
      </c>
      <c r="B1354" s="641" t="s">
        <v>903</v>
      </c>
      <c r="C1354" s="653" t="s">
        <v>487</v>
      </c>
      <c r="D1354" s="650">
        <v>9.5200000000000007E-3</v>
      </c>
      <c r="E1354" s="116"/>
      <c r="F1354" s="110"/>
    </row>
    <row r="1355" spans="1:6" s="106" customFormat="1" ht="27.75" customHeight="1">
      <c r="A1355" s="639"/>
      <c r="B1355" s="642"/>
      <c r="C1355" s="654"/>
      <c r="D1355" s="651"/>
      <c r="E1355" s="116"/>
      <c r="F1355" s="110"/>
    </row>
    <row r="1356" spans="1:6" s="106" customFormat="1" ht="19.5" customHeight="1">
      <c r="A1356" s="639"/>
      <c r="B1356" s="642"/>
      <c r="C1356" s="654"/>
      <c r="D1356" s="651"/>
      <c r="E1356" s="116"/>
      <c r="F1356" s="110"/>
    </row>
    <row r="1357" spans="1:6" s="106" customFormat="1" ht="30" customHeight="1">
      <c r="A1357" s="640"/>
      <c r="B1357" s="643"/>
      <c r="C1357" s="655"/>
      <c r="D1357" s="652"/>
      <c r="E1357" s="116"/>
      <c r="F1357" s="110"/>
    </row>
    <row r="1358" spans="1:6" s="106" customFormat="1" ht="21" customHeight="1">
      <c r="A1358" s="638">
        <v>355</v>
      </c>
      <c r="B1358" s="641" t="s">
        <v>600</v>
      </c>
      <c r="C1358" s="653" t="s">
        <v>487</v>
      </c>
      <c r="D1358" s="650">
        <v>7.9740000000000005E-2</v>
      </c>
      <c r="E1358" s="116"/>
      <c r="F1358" s="110"/>
    </row>
    <row r="1359" spans="1:6" s="106" customFormat="1" ht="19.5" customHeight="1">
      <c r="A1359" s="639"/>
      <c r="B1359" s="642"/>
      <c r="C1359" s="654"/>
      <c r="D1359" s="651"/>
      <c r="E1359" s="116"/>
      <c r="F1359" s="110"/>
    </row>
    <row r="1360" spans="1:6" s="106" customFormat="1" ht="4.5" hidden="1" customHeight="1">
      <c r="A1360" s="639"/>
      <c r="B1360" s="642"/>
      <c r="C1360" s="654"/>
      <c r="D1360" s="651"/>
      <c r="E1360" s="116"/>
      <c r="F1360" s="110"/>
    </row>
    <row r="1361" spans="1:6" s="106" customFormat="1" ht="21" customHeight="1">
      <c r="A1361" s="640"/>
      <c r="B1361" s="643"/>
      <c r="C1361" s="655"/>
      <c r="D1361" s="652"/>
      <c r="E1361" s="116"/>
      <c r="F1361" s="110"/>
    </row>
    <row r="1362" spans="1:6" s="106" customFormat="1" ht="28.5" customHeight="1">
      <c r="A1362" s="638">
        <v>356</v>
      </c>
      <c r="B1362" s="641" t="s">
        <v>643</v>
      </c>
      <c r="C1362" s="653" t="s">
        <v>487</v>
      </c>
      <c r="D1362" s="650">
        <v>7.9740000000000005E-2</v>
      </c>
      <c r="E1362" s="116"/>
      <c r="F1362" s="110"/>
    </row>
    <row r="1363" spans="1:6" s="106" customFormat="1" ht="18.75" customHeight="1">
      <c r="A1363" s="639"/>
      <c r="B1363" s="642"/>
      <c r="C1363" s="654"/>
      <c r="D1363" s="651"/>
      <c r="E1363" s="116"/>
      <c r="F1363" s="110"/>
    </row>
    <row r="1364" spans="1:6" ht="19.5" customHeight="1">
      <c r="A1364" s="639"/>
      <c r="B1364" s="642"/>
      <c r="C1364" s="654"/>
      <c r="D1364" s="651"/>
      <c r="E1364" s="116"/>
      <c r="F1364" s="110"/>
    </row>
    <row r="1365" spans="1:6" ht="35.450000000000003" customHeight="1">
      <c r="A1365" s="640"/>
      <c r="B1365" s="643"/>
      <c r="C1365" s="655"/>
      <c r="D1365" s="652"/>
      <c r="E1365" s="116"/>
      <c r="F1365" s="110"/>
    </row>
    <row r="1366" spans="1:6" ht="20.25" hidden="1" customHeight="1">
      <c r="A1366" s="638">
        <v>357</v>
      </c>
      <c r="B1366" s="641" t="s">
        <v>1867</v>
      </c>
      <c r="C1366" s="653" t="s">
        <v>480</v>
      </c>
      <c r="D1366" s="650">
        <f>100*0.0064</f>
        <v>0.64</v>
      </c>
      <c r="E1366" s="116"/>
      <c r="F1366" s="110"/>
    </row>
    <row r="1367" spans="1:6" ht="22.5" hidden="1" customHeight="1">
      <c r="A1367" s="639"/>
      <c r="B1367" s="642"/>
      <c r="C1367" s="654"/>
      <c r="D1367" s="651"/>
      <c r="E1367" s="116"/>
      <c r="F1367" s="110"/>
    </row>
    <row r="1368" spans="1:6" ht="1.5" hidden="1" customHeight="1">
      <c r="A1368" s="639"/>
      <c r="B1368" s="642"/>
      <c r="C1368" s="654"/>
      <c r="D1368" s="651"/>
      <c r="E1368" s="116"/>
      <c r="F1368" s="110"/>
    </row>
    <row r="1369" spans="1:6" ht="27.75" customHeight="1">
      <c r="A1369" s="640"/>
      <c r="B1369" s="643"/>
      <c r="C1369" s="655"/>
      <c r="D1369" s="652"/>
      <c r="E1369" s="116"/>
      <c r="F1369" s="110"/>
    </row>
    <row r="1370" spans="1:6" ht="17.25" customHeight="1">
      <c r="A1370" s="638">
        <v>358</v>
      </c>
      <c r="B1370" s="641" t="s">
        <v>896</v>
      </c>
      <c r="C1370" s="653" t="s">
        <v>542</v>
      </c>
      <c r="D1370" s="650">
        <v>0.64639999999999997</v>
      </c>
      <c r="E1370" s="116"/>
      <c r="F1370" s="110"/>
    </row>
    <row r="1371" spans="1:6" ht="19.5" customHeight="1">
      <c r="A1371" s="639"/>
      <c r="B1371" s="642"/>
      <c r="C1371" s="654"/>
      <c r="D1371" s="651"/>
      <c r="E1371" s="116"/>
      <c r="F1371" s="110"/>
    </row>
    <row r="1372" spans="1:6" ht="2.25" customHeight="1">
      <c r="A1372" s="639"/>
      <c r="B1372" s="642"/>
      <c r="C1372" s="654"/>
      <c r="D1372" s="651"/>
      <c r="E1372" s="116"/>
      <c r="F1372" s="110"/>
    </row>
    <row r="1373" spans="1:6" s="105" customFormat="1" ht="19.5" customHeight="1">
      <c r="A1373" s="640"/>
      <c r="B1373" s="643"/>
      <c r="C1373" s="655"/>
      <c r="D1373" s="652"/>
      <c r="E1373" s="116"/>
      <c r="F1373" s="110"/>
    </row>
    <row r="1374" spans="1:6" s="105" customFormat="1" ht="19.5" customHeight="1">
      <c r="A1374" s="115"/>
      <c r="B1374" s="502" t="s">
        <v>644</v>
      </c>
      <c r="C1374" s="214"/>
      <c r="D1374" s="116"/>
      <c r="E1374" s="116"/>
      <c r="F1374" s="110"/>
    </row>
    <row r="1375" spans="1:6" s="105" customFormat="1" ht="19.5" customHeight="1">
      <c r="A1375" s="115"/>
      <c r="B1375" s="502" t="s">
        <v>645</v>
      </c>
      <c r="C1375" s="214"/>
      <c r="D1375" s="116"/>
      <c r="E1375" s="116"/>
      <c r="F1375" s="110"/>
    </row>
    <row r="1376" spans="1:6" s="105" customFormat="1" ht="19.5" customHeight="1">
      <c r="A1376" s="229"/>
      <c r="B1376" s="503" t="s">
        <v>1869</v>
      </c>
      <c r="C1376" s="430"/>
      <c r="D1376" s="220"/>
      <c r="E1376" s="116"/>
      <c r="F1376" s="110"/>
    </row>
    <row r="1377" spans="1:6" s="105" customFormat="1" ht="19.5" customHeight="1">
      <c r="A1377" s="229"/>
      <c r="B1377" s="503" t="s">
        <v>1868</v>
      </c>
      <c r="C1377" s="430"/>
      <c r="D1377" s="220"/>
      <c r="E1377" s="116"/>
      <c r="F1377" s="110"/>
    </row>
    <row r="1378" spans="1:6" ht="24.75" customHeight="1">
      <c r="A1378" s="638">
        <v>359</v>
      </c>
      <c r="B1378" s="641" t="s">
        <v>822</v>
      </c>
      <c r="C1378" s="653" t="s">
        <v>542</v>
      </c>
      <c r="D1378" s="650">
        <v>65.94</v>
      </c>
      <c r="E1378" s="116"/>
      <c r="F1378" s="110"/>
    </row>
    <row r="1379" spans="1:6" ht="24.75" customHeight="1">
      <c r="A1379" s="639"/>
      <c r="B1379" s="642"/>
      <c r="C1379" s="654"/>
      <c r="D1379" s="651"/>
      <c r="E1379" s="116"/>
      <c r="F1379" s="110"/>
    </row>
    <row r="1380" spans="1:6" ht="0.75" customHeight="1">
      <c r="A1380" s="639"/>
      <c r="B1380" s="642"/>
      <c r="C1380" s="654"/>
      <c r="D1380" s="651"/>
      <c r="E1380" s="116"/>
      <c r="F1380" s="110"/>
    </row>
    <row r="1381" spans="1:6" ht="31.5" customHeight="1">
      <c r="A1381" s="640"/>
      <c r="B1381" s="643"/>
      <c r="C1381" s="655"/>
      <c r="D1381" s="652"/>
      <c r="E1381" s="116"/>
      <c r="F1381" s="110"/>
    </row>
    <row r="1382" spans="1:6" ht="29.25" customHeight="1">
      <c r="A1382" s="638">
        <v>362</v>
      </c>
      <c r="B1382" s="641" t="s">
        <v>1870</v>
      </c>
      <c r="C1382" s="653" t="s">
        <v>646</v>
      </c>
      <c r="D1382" s="650">
        <v>4.88</v>
      </c>
      <c r="E1382" s="116"/>
      <c r="F1382" s="110"/>
    </row>
    <row r="1383" spans="1:6" ht="9.75" customHeight="1">
      <c r="A1383" s="639"/>
      <c r="B1383" s="642"/>
      <c r="C1383" s="654"/>
      <c r="D1383" s="651"/>
      <c r="E1383" s="116"/>
      <c r="F1383" s="110"/>
    </row>
    <row r="1384" spans="1:6" ht="18" hidden="1" customHeight="1">
      <c r="A1384" s="639"/>
      <c r="B1384" s="642"/>
      <c r="C1384" s="654"/>
      <c r="D1384" s="651"/>
      <c r="E1384" s="116"/>
      <c r="F1384" s="110"/>
    </row>
    <row r="1385" spans="1:6" ht="18" customHeight="1">
      <c r="A1385" s="640"/>
      <c r="B1385" s="643"/>
      <c r="C1385" s="655"/>
      <c r="D1385" s="652"/>
      <c r="E1385" s="116"/>
      <c r="F1385" s="110"/>
    </row>
    <row r="1386" spans="1:6" s="106" customFormat="1" ht="27.75" customHeight="1">
      <c r="A1386" s="638">
        <v>363</v>
      </c>
      <c r="B1386" s="641" t="s">
        <v>1871</v>
      </c>
      <c r="C1386" s="653" t="s">
        <v>646</v>
      </c>
      <c r="D1386" s="673">
        <v>1.194</v>
      </c>
      <c r="E1386" s="116"/>
      <c r="F1386" s="110"/>
    </row>
    <row r="1387" spans="1:6" s="106" customFormat="1" ht="9.75" customHeight="1">
      <c r="A1387" s="639"/>
      <c r="B1387" s="642"/>
      <c r="C1387" s="654"/>
      <c r="D1387" s="674"/>
      <c r="E1387" s="116"/>
      <c r="F1387" s="110"/>
    </row>
    <row r="1388" spans="1:6" s="106" customFormat="1" ht="18" hidden="1" customHeight="1">
      <c r="A1388" s="639"/>
      <c r="B1388" s="642"/>
      <c r="C1388" s="654"/>
      <c r="D1388" s="674"/>
      <c r="E1388" s="116"/>
      <c r="F1388" s="110"/>
    </row>
    <row r="1389" spans="1:6" s="106" customFormat="1" ht="18" customHeight="1">
      <c r="A1389" s="640"/>
      <c r="B1389" s="643"/>
      <c r="C1389" s="655"/>
      <c r="D1389" s="675"/>
      <c r="E1389" s="116"/>
      <c r="F1389" s="110"/>
    </row>
    <row r="1390" spans="1:6" s="106" customFormat="1" ht="21" customHeight="1">
      <c r="A1390" s="638">
        <v>364</v>
      </c>
      <c r="B1390" s="641" t="s">
        <v>546</v>
      </c>
      <c r="C1390" s="653" t="s">
        <v>542</v>
      </c>
      <c r="D1390" s="650">
        <v>67.260000000000005</v>
      </c>
      <c r="E1390" s="116"/>
      <c r="F1390" s="110"/>
    </row>
    <row r="1391" spans="1:6" s="106" customFormat="1" ht="1.5" customHeight="1">
      <c r="A1391" s="639"/>
      <c r="B1391" s="642"/>
      <c r="C1391" s="654"/>
      <c r="D1391" s="651"/>
      <c r="E1391" s="116"/>
      <c r="F1391" s="110"/>
    </row>
    <row r="1392" spans="1:6" s="106" customFormat="1" ht="18" hidden="1" customHeight="1">
      <c r="A1392" s="639"/>
      <c r="B1392" s="642"/>
      <c r="C1392" s="654"/>
      <c r="D1392" s="651"/>
      <c r="E1392" s="116"/>
      <c r="F1392" s="110"/>
    </row>
    <row r="1393" spans="1:6" s="106" customFormat="1" ht="18" customHeight="1">
      <c r="A1393" s="640"/>
      <c r="B1393" s="643"/>
      <c r="C1393" s="655"/>
      <c r="D1393" s="652"/>
      <c r="E1393" s="116"/>
      <c r="F1393" s="110"/>
    </row>
    <row r="1394" spans="1:6" s="106" customFormat="1" ht="39" customHeight="1">
      <c r="A1394" s="638">
        <v>365</v>
      </c>
      <c r="B1394" s="641" t="s">
        <v>844</v>
      </c>
      <c r="C1394" s="653" t="s">
        <v>542</v>
      </c>
      <c r="D1394" s="650">
        <v>6.2160000000000002</v>
      </c>
      <c r="E1394" s="116"/>
      <c r="F1394" s="110"/>
    </row>
    <row r="1395" spans="1:6" s="106" customFormat="1" ht="39" customHeight="1">
      <c r="A1395" s="639"/>
      <c r="B1395" s="642"/>
      <c r="C1395" s="654"/>
      <c r="D1395" s="651"/>
      <c r="E1395" s="116"/>
      <c r="F1395" s="110"/>
    </row>
    <row r="1396" spans="1:6" s="106" customFormat="1" ht="23.25" customHeight="1">
      <c r="A1396" s="639"/>
      <c r="B1396" s="642"/>
      <c r="C1396" s="654"/>
      <c r="D1396" s="651"/>
      <c r="E1396" s="116"/>
      <c r="F1396" s="110"/>
    </row>
    <row r="1397" spans="1:6" s="106" customFormat="1" ht="57" customHeight="1">
      <c r="A1397" s="640"/>
      <c r="B1397" s="643"/>
      <c r="C1397" s="655"/>
      <c r="D1397" s="652"/>
      <c r="E1397" s="116"/>
      <c r="F1397" s="110"/>
    </row>
    <row r="1398" spans="1:6" ht="18" customHeight="1">
      <c r="A1398" s="638">
        <v>367</v>
      </c>
      <c r="B1398" s="641" t="s">
        <v>647</v>
      </c>
      <c r="C1398" s="653" t="s">
        <v>525</v>
      </c>
      <c r="D1398" s="650">
        <v>0.126</v>
      </c>
      <c r="E1398" s="116"/>
      <c r="F1398" s="110"/>
    </row>
    <row r="1399" spans="1:6" ht="9" hidden="1" customHeight="1">
      <c r="A1399" s="639"/>
      <c r="B1399" s="642"/>
      <c r="C1399" s="654"/>
      <c r="D1399" s="651"/>
      <c r="E1399" s="116"/>
      <c r="F1399" s="110"/>
    </row>
    <row r="1400" spans="1:6" ht="20.25" hidden="1" customHeight="1">
      <c r="A1400" s="639"/>
      <c r="B1400" s="642"/>
      <c r="C1400" s="654"/>
      <c r="D1400" s="651"/>
      <c r="E1400" s="116"/>
      <c r="F1400" s="110"/>
    </row>
    <row r="1401" spans="1:6" ht="20.25" customHeight="1">
      <c r="A1401" s="640"/>
      <c r="B1401" s="643"/>
      <c r="C1401" s="655"/>
      <c r="D1401" s="652"/>
      <c r="E1401" s="116"/>
      <c r="F1401" s="110"/>
    </row>
    <row r="1402" spans="1:6" ht="23.25" customHeight="1">
      <c r="A1402" s="638">
        <v>368</v>
      </c>
      <c r="B1402" s="641" t="s">
        <v>904</v>
      </c>
      <c r="C1402" s="653" t="s">
        <v>525</v>
      </c>
      <c r="D1402" s="650">
        <v>2.52E-2</v>
      </c>
      <c r="E1402" s="116"/>
      <c r="F1402" s="110"/>
    </row>
    <row r="1403" spans="1:6" ht="6" customHeight="1">
      <c r="A1403" s="639"/>
      <c r="B1403" s="642"/>
      <c r="C1403" s="654"/>
      <c r="D1403" s="651"/>
      <c r="E1403" s="116"/>
      <c r="F1403" s="110"/>
    </row>
    <row r="1404" spans="1:6" ht="10.5" customHeight="1">
      <c r="A1404" s="639"/>
      <c r="B1404" s="642"/>
      <c r="C1404" s="654"/>
      <c r="D1404" s="651"/>
      <c r="E1404" s="116"/>
      <c r="F1404" s="110"/>
    </row>
    <row r="1405" spans="1:6" s="105" customFormat="1" ht="34.15" customHeight="1">
      <c r="A1405" s="640"/>
      <c r="B1405" s="643"/>
      <c r="C1405" s="655"/>
      <c r="D1405" s="652"/>
      <c r="E1405" s="116"/>
      <c r="F1405" s="110"/>
    </row>
    <row r="1406" spans="1:6" ht="19.5" customHeight="1">
      <c r="A1406" s="638">
        <v>369</v>
      </c>
      <c r="B1406" s="641" t="s">
        <v>648</v>
      </c>
      <c r="C1406" s="653" t="s">
        <v>542</v>
      </c>
      <c r="D1406" s="650">
        <v>7.33</v>
      </c>
      <c r="E1406" s="116"/>
      <c r="F1406" s="110"/>
    </row>
    <row r="1407" spans="1:6" ht="20.25" hidden="1" customHeight="1">
      <c r="A1407" s="639"/>
      <c r="B1407" s="642"/>
      <c r="C1407" s="654"/>
      <c r="D1407" s="651"/>
      <c r="E1407" s="116"/>
      <c r="F1407" s="110"/>
    </row>
    <row r="1408" spans="1:6" ht="3.75" hidden="1" customHeight="1">
      <c r="A1408" s="639"/>
      <c r="B1408" s="642"/>
      <c r="C1408" s="654"/>
      <c r="D1408" s="651"/>
      <c r="E1408" s="116"/>
      <c r="F1408" s="110"/>
    </row>
    <row r="1409" spans="1:6" ht="20.25" customHeight="1">
      <c r="A1409" s="640"/>
      <c r="B1409" s="643"/>
      <c r="C1409" s="655"/>
      <c r="D1409" s="652"/>
      <c r="E1409" s="116"/>
      <c r="F1409" s="110"/>
    </row>
    <row r="1410" spans="1:6" ht="21" customHeight="1">
      <c r="A1410" s="638">
        <v>370</v>
      </c>
      <c r="B1410" s="641" t="s">
        <v>1754</v>
      </c>
      <c r="C1410" s="653" t="s">
        <v>525</v>
      </c>
      <c r="D1410" s="650">
        <v>9.2999999999999992E-3</v>
      </c>
      <c r="E1410" s="116"/>
      <c r="F1410" s="110"/>
    </row>
    <row r="1411" spans="1:6" ht="7.5" hidden="1" customHeight="1">
      <c r="A1411" s="639"/>
      <c r="B1411" s="642"/>
      <c r="C1411" s="654"/>
      <c r="D1411" s="651"/>
      <c r="E1411" s="116"/>
      <c r="F1411" s="110"/>
    </row>
    <row r="1412" spans="1:6" ht="21.75" hidden="1" customHeight="1">
      <c r="A1412" s="639"/>
      <c r="B1412" s="642"/>
      <c r="C1412" s="654"/>
      <c r="D1412" s="651"/>
      <c r="E1412" s="116"/>
      <c r="F1412" s="110"/>
    </row>
    <row r="1413" spans="1:6" ht="10.5" customHeight="1">
      <c r="A1413" s="640"/>
      <c r="B1413" s="643"/>
      <c r="C1413" s="655"/>
      <c r="D1413" s="652"/>
      <c r="E1413" s="116"/>
      <c r="F1413" s="110"/>
    </row>
    <row r="1414" spans="1:6" ht="24.75" customHeight="1">
      <c r="A1414" s="638">
        <v>371</v>
      </c>
      <c r="B1414" s="641" t="s">
        <v>1753</v>
      </c>
      <c r="C1414" s="653" t="s">
        <v>487</v>
      </c>
      <c r="D1414" s="650">
        <v>2.7282700000000002</v>
      </c>
      <c r="E1414" s="116"/>
      <c r="F1414" s="110"/>
    </row>
    <row r="1415" spans="1:6" ht="4.5" customHeight="1">
      <c r="A1415" s="639"/>
      <c r="B1415" s="642"/>
      <c r="C1415" s="654"/>
      <c r="D1415" s="651"/>
      <c r="E1415" s="116"/>
      <c r="F1415" s="110"/>
    </row>
    <row r="1416" spans="1:6" ht="24.75" customHeight="1">
      <c r="A1416" s="639"/>
      <c r="B1416" s="642"/>
      <c r="C1416" s="654"/>
      <c r="D1416" s="651"/>
      <c r="E1416" s="116"/>
      <c r="F1416" s="110"/>
    </row>
    <row r="1417" spans="1:6" ht="26.25" customHeight="1">
      <c r="A1417" s="640"/>
      <c r="B1417" s="643"/>
      <c r="C1417" s="655"/>
      <c r="D1417" s="652"/>
      <c r="E1417" s="116"/>
      <c r="F1417" s="110"/>
    </row>
    <row r="1418" spans="1:6" ht="21" customHeight="1">
      <c r="A1418" s="638">
        <v>372</v>
      </c>
      <c r="B1418" s="641" t="s">
        <v>649</v>
      </c>
      <c r="C1418" s="653" t="s">
        <v>740</v>
      </c>
      <c r="D1418" s="650">
        <f>100*0.7216</f>
        <v>72.16</v>
      </c>
      <c r="E1418" s="116"/>
      <c r="F1418" s="110"/>
    </row>
    <row r="1419" spans="1:6" ht="21" customHeight="1">
      <c r="A1419" s="639"/>
      <c r="B1419" s="642"/>
      <c r="C1419" s="654"/>
      <c r="D1419" s="651"/>
      <c r="E1419" s="116"/>
      <c r="F1419" s="110"/>
    </row>
    <row r="1420" spans="1:6" ht="16.5" customHeight="1">
      <c r="A1420" s="639"/>
      <c r="B1420" s="642"/>
      <c r="C1420" s="654"/>
      <c r="D1420" s="651"/>
      <c r="E1420" s="116"/>
      <c r="F1420" s="110"/>
    </row>
    <row r="1421" spans="1:6" ht="21" customHeight="1">
      <c r="A1421" s="640"/>
      <c r="B1421" s="643"/>
      <c r="C1421" s="655"/>
      <c r="D1421" s="652"/>
      <c r="E1421" s="116"/>
      <c r="F1421" s="110"/>
    </row>
    <row r="1422" spans="1:6" s="106" customFormat="1" ht="28.5" customHeight="1">
      <c r="A1422" s="638">
        <v>373</v>
      </c>
      <c r="B1422" s="641" t="s">
        <v>539</v>
      </c>
      <c r="C1422" s="653" t="s">
        <v>487</v>
      </c>
      <c r="D1422" s="673">
        <v>137.82560000000001</v>
      </c>
      <c r="E1422" s="116"/>
      <c r="F1422" s="110"/>
    </row>
    <row r="1423" spans="1:6" s="106" customFormat="1" ht="18.75" customHeight="1">
      <c r="A1423" s="639"/>
      <c r="B1423" s="642"/>
      <c r="C1423" s="654"/>
      <c r="D1423" s="674"/>
      <c r="E1423" s="116"/>
      <c r="F1423" s="110"/>
    </row>
    <row r="1424" spans="1:6" s="106" customFormat="1" ht="18.75" customHeight="1">
      <c r="A1424" s="639"/>
      <c r="B1424" s="642"/>
      <c r="C1424" s="654"/>
      <c r="D1424" s="674"/>
      <c r="E1424" s="116"/>
      <c r="F1424" s="110"/>
    </row>
    <row r="1425" spans="1:6" s="106" customFormat="1" ht="18.75" customHeight="1">
      <c r="A1425" s="640"/>
      <c r="B1425" s="643"/>
      <c r="C1425" s="655"/>
      <c r="D1425" s="675"/>
      <c r="E1425" s="116"/>
      <c r="F1425" s="110"/>
    </row>
    <row r="1426" spans="1:6" s="106" customFormat="1" ht="16.5" customHeight="1">
      <c r="A1426" s="638">
        <v>374</v>
      </c>
      <c r="B1426" s="641" t="s">
        <v>1757</v>
      </c>
      <c r="C1426" s="653" t="s">
        <v>285</v>
      </c>
      <c r="D1426" s="673">
        <f>1000*0.07216</f>
        <v>72.16</v>
      </c>
      <c r="E1426" s="116"/>
      <c r="F1426" s="110"/>
    </row>
    <row r="1427" spans="1:6" s="106" customFormat="1" ht="18.75" hidden="1" customHeight="1">
      <c r="A1427" s="639"/>
      <c r="B1427" s="642"/>
      <c r="C1427" s="654"/>
      <c r="D1427" s="674"/>
      <c r="E1427" s="116"/>
      <c r="F1427" s="110"/>
    </row>
    <row r="1428" spans="1:6" s="106" customFormat="1" ht="18.75" hidden="1" customHeight="1">
      <c r="A1428" s="639"/>
      <c r="B1428" s="642"/>
      <c r="C1428" s="654"/>
      <c r="D1428" s="674"/>
      <c r="E1428" s="116"/>
      <c r="F1428" s="110"/>
    </row>
    <row r="1429" spans="1:6" s="106" customFormat="1" ht="18.75" customHeight="1">
      <c r="A1429" s="640"/>
      <c r="B1429" s="643"/>
      <c r="C1429" s="655"/>
      <c r="D1429" s="675"/>
      <c r="E1429" s="116"/>
      <c r="F1429" s="110"/>
    </row>
    <row r="1430" spans="1:6" s="106" customFormat="1" ht="18.75" customHeight="1">
      <c r="A1430" s="638">
        <v>375</v>
      </c>
      <c r="B1430" s="641" t="s">
        <v>498</v>
      </c>
      <c r="C1430" s="653" t="s">
        <v>286</v>
      </c>
      <c r="D1430" s="673">
        <v>4.8928000000000003</v>
      </c>
      <c r="E1430" s="116"/>
      <c r="F1430" s="110"/>
    </row>
    <row r="1431" spans="1:6" s="106" customFormat="1" ht="15" customHeight="1">
      <c r="A1431" s="639"/>
      <c r="B1431" s="642"/>
      <c r="C1431" s="654"/>
      <c r="D1431" s="674"/>
      <c r="E1431" s="116"/>
      <c r="F1431" s="110"/>
    </row>
    <row r="1432" spans="1:6" s="106" customFormat="1" ht="18.75" hidden="1" customHeight="1">
      <c r="A1432" s="639"/>
      <c r="B1432" s="642"/>
      <c r="C1432" s="654"/>
      <c r="D1432" s="674"/>
      <c r="E1432" s="116"/>
      <c r="F1432" s="110"/>
    </row>
    <row r="1433" spans="1:6" s="106" customFormat="1" ht="18.75" customHeight="1">
      <c r="A1433" s="640"/>
      <c r="B1433" s="643"/>
      <c r="C1433" s="655"/>
      <c r="D1433" s="675"/>
      <c r="E1433" s="116"/>
      <c r="F1433" s="110"/>
    </row>
    <row r="1434" spans="1:6" s="106" customFormat="1" ht="13.5" customHeight="1">
      <c r="A1434" s="638">
        <v>376</v>
      </c>
      <c r="B1434" s="641" t="s">
        <v>1754</v>
      </c>
      <c r="C1434" s="653" t="s">
        <v>525</v>
      </c>
      <c r="D1434" s="650">
        <v>4.8899999999999999E-2</v>
      </c>
      <c r="E1434" s="116"/>
      <c r="F1434" s="110"/>
    </row>
    <row r="1435" spans="1:6" s="106" customFormat="1" ht="21.75" hidden="1" customHeight="1">
      <c r="A1435" s="639"/>
      <c r="B1435" s="642"/>
      <c r="C1435" s="654"/>
      <c r="D1435" s="651"/>
      <c r="E1435" s="116"/>
      <c r="F1435" s="110"/>
    </row>
    <row r="1436" spans="1:6" ht="21.75" hidden="1" customHeight="1">
      <c r="A1436" s="639"/>
      <c r="B1436" s="642"/>
      <c r="C1436" s="654"/>
      <c r="D1436" s="651"/>
      <c r="E1436" s="116"/>
      <c r="F1436" s="110"/>
    </row>
    <row r="1437" spans="1:6" ht="17.25" customHeight="1">
      <c r="A1437" s="640"/>
      <c r="B1437" s="643"/>
      <c r="C1437" s="655"/>
      <c r="D1437" s="652"/>
      <c r="E1437" s="116"/>
      <c r="F1437" s="110"/>
    </row>
    <row r="1438" spans="1:6" ht="16.5" customHeight="1">
      <c r="A1438" s="638">
        <v>377</v>
      </c>
      <c r="B1438" s="641" t="s">
        <v>628</v>
      </c>
      <c r="C1438" s="653" t="s">
        <v>487</v>
      </c>
      <c r="D1438" s="650">
        <v>4.1920000000000002</v>
      </c>
      <c r="E1438" s="116"/>
      <c r="F1438" s="110"/>
    </row>
    <row r="1439" spans="1:6" ht="18" hidden="1" customHeight="1">
      <c r="A1439" s="639"/>
      <c r="B1439" s="642"/>
      <c r="C1439" s="654"/>
      <c r="D1439" s="651"/>
      <c r="E1439" s="116"/>
      <c r="F1439" s="110"/>
    </row>
    <row r="1440" spans="1:6" ht="18" hidden="1" customHeight="1">
      <c r="A1440" s="639"/>
      <c r="B1440" s="642"/>
      <c r="C1440" s="654"/>
      <c r="D1440" s="651"/>
      <c r="E1440" s="116"/>
      <c r="F1440" s="110"/>
    </row>
    <row r="1441" spans="1:6" ht="18" customHeight="1">
      <c r="A1441" s="640"/>
      <c r="B1441" s="643"/>
      <c r="C1441" s="655"/>
      <c r="D1441" s="652"/>
      <c r="E1441" s="116"/>
      <c r="F1441" s="110"/>
    </row>
    <row r="1442" spans="1:6" ht="33.75" customHeight="1">
      <c r="A1442" s="638">
        <v>378</v>
      </c>
      <c r="B1442" s="641" t="s">
        <v>629</v>
      </c>
      <c r="C1442" s="653" t="s">
        <v>487</v>
      </c>
      <c r="D1442" s="650">
        <v>4.1920000000000002</v>
      </c>
      <c r="E1442" s="116"/>
      <c r="F1442" s="110"/>
    </row>
    <row r="1443" spans="1:6" ht="19.5" customHeight="1">
      <c r="A1443" s="639"/>
      <c r="B1443" s="642"/>
      <c r="C1443" s="654"/>
      <c r="D1443" s="651"/>
      <c r="E1443" s="116"/>
      <c r="F1443" s="110"/>
    </row>
    <row r="1444" spans="1:6" ht="19.5" customHeight="1">
      <c r="A1444" s="639"/>
      <c r="B1444" s="642"/>
      <c r="C1444" s="654"/>
      <c r="D1444" s="651"/>
      <c r="E1444" s="116"/>
      <c r="F1444" s="110"/>
    </row>
    <row r="1445" spans="1:6" s="105" customFormat="1" ht="46.5" customHeight="1">
      <c r="A1445" s="640"/>
      <c r="B1445" s="643"/>
      <c r="C1445" s="655"/>
      <c r="D1445" s="652"/>
      <c r="E1445" s="116"/>
      <c r="F1445" s="110"/>
    </row>
    <row r="1446" spans="1:6" ht="18.75" customHeight="1">
      <c r="A1446" s="638">
        <v>379</v>
      </c>
      <c r="B1446" s="641" t="s">
        <v>905</v>
      </c>
      <c r="C1446" s="653" t="s">
        <v>487</v>
      </c>
      <c r="D1446" s="650">
        <v>5.3120000000000001E-2</v>
      </c>
      <c r="E1446" s="116"/>
      <c r="F1446" s="110"/>
    </row>
    <row r="1447" spans="1:6" ht="5.25" hidden="1" customHeight="1">
      <c r="A1447" s="639"/>
      <c r="B1447" s="642"/>
      <c r="C1447" s="654"/>
      <c r="D1447" s="651"/>
      <c r="E1447" s="116"/>
      <c r="F1447" s="110"/>
    </row>
    <row r="1448" spans="1:6" ht="20.25" hidden="1" customHeight="1">
      <c r="A1448" s="639"/>
      <c r="B1448" s="642"/>
      <c r="C1448" s="654"/>
      <c r="D1448" s="651"/>
      <c r="E1448" s="116"/>
      <c r="F1448" s="110"/>
    </row>
    <row r="1449" spans="1:6" ht="20.25" customHeight="1">
      <c r="A1449" s="640"/>
      <c r="B1449" s="643"/>
      <c r="C1449" s="655"/>
      <c r="D1449" s="652"/>
      <c r="E1449" s="116"/>
      <c r="F1449" s="110"/>
    </row>
    <row r="1450" spans="1:6" ht="18.75" customHeight="1">
      <c r="A1450" s="638">
        <v>380</v>
      </c>
      <c r="B1450" s="641" t="s">
        <v>906</v>
      </c>
      <c r="C1450" s="653" t="s">
        <v>487</v>
      </c>
      <c r="D1450" s="650">
        <v>0.33040000000000003</v>
      </c>
      <c r="E1450" s="116"/>
      <c r="F1450" s="110"/>
    </row>
    <row r="1451" spans="1:6" ht="4.5" customHeight="1">
      <c r="A1451" s="639"/>
      <c r="B1451" s="642"/>
      <c r="C1451" s="654"/>
      <c r="D1451" s="651"/>
      <c r="E1451" s="116"/>
      <c r="F1451" s="110"/>
    </row>
    <row r="1452" spans="1:6" ht="18.75" hidden="1" customHeight="1">
      <c r="A1452" s="639"/>
      <c r="B1452" s="642"/>
      <c r="C1452" s="654"/>
      <c r="D1452" s="651"/>
      <c r="E1452" s="116"/>
      <c r="F1452" s="110"/>
    </row>
    <row r="1453" spans="1:6" ht="22.5" customHeight="1">
      <c r="A1453" s="640"/>
      <c r="B1453" s="643"/>
      <c r="C1453" s="655"/>
      <c r="D1453" s="652"/>
      <c r="E1453" s="116"/>
      <c r="F1453" s="110"/>
    </row>
    <row r="1454" spans="1:6" ht="28.5" customHeight="1">
      <c r="A1454" s="638">
        <v>381</v>
      </c>
      <c r="B1454" s="641" t="s">
        <v>650</v>
      </c>
      <c r="C1454" s="653" t="s">
        <v>487</v>
      </c>
      <c r="D1454" s="650">
        <v>0.38350000000000001</v>
      </c>
      <c r="E1454" s="116"/>
      <c r="F1454" s="110"/>
    </row>
    <row r="1455" spans="1:6" ht="28.5" customHeight="1">
      <c r="A1455" s="639"/>
      <c r="B1455" s="642"/>
      <c r="C1455" s="654"/>
      <c r="D1455" s="651"/>
      <c r="E1455" s="116"/>
      <c r="F1455" s="110"/>
    </row>
    <row r="1456" spans="1:6" ht="28.5" customHeight="1">
      <c r="A1456" s="639"/>
      <c r="B1456" s="642"/>
      <c r="C1456" s="654"/>
      <c r="D1456" s="651"/>
      <c r="E1456" s="116"/>
      <c r="F1456" s="110"/>
    </row>
    <row r="1457" spans="1:6" ht="28.5" customHeight="1">
      <c r="A1457" s="640"/>
      <c r="B1457" s="643"/>
      <c r="C1457" s="655"/>
      <c r="D1457" s="652"/>
      <c r="E1457" s="116"/>
      <c r="F1457" s="110"/>
    </row>
    <row r="1458" spans="1:6" s="105" customFormat="1" ht="19.5" customHeight="1">
      <c r="A1458" s="115"/>
      <c r="B1458" s="502" t="s">
        <v>651</v>
      </c>
      <c r="C1458" s="214"/>
      <c r="D1458" s="116"/>
      <c r="E1458" s="116"/>
      <c r="F1458" s="110"/>
    </row>
    <row r="1459" spans="1:6" s="105" customFormat="1" ht="19.5" customHeight="1">
      <c r="A1459" s="115"/>
      <c r="B1459" s="502" t="s">
        <v>652</v>
      </c>
      <c r="C1459" s="214"/>
      <c r="D1459" s="116"/>
      <c r="E1459" s="116"/>
      <c r="F1459" s="110"/>
    </row>
    <row r="1460" spans="1:6" ht="23.25" customHeight="1">
      <c r="A1460" s="638">
        <v>382</v>
      </c>
      <c r="B1460" s="641" t="s">
        <v>1872</v>
      </c>
      <c r="C1460" s="653" t="s">
        <v>614</v>
      </c>
      <c r="D1460" s="650">
        <f>100*0.5805</f>
        <v>58.050000000000004</v>
      </c>
      <c r="E1460" s="116"/>
      <c r="F1460" s="110"/>
    </row>
    <row r="1461" spans="1:6" ht="23.25" customHeight="1">
      <c r="A1461" s="639"/>
      <c r="B1461" s="642"/>
      <c r="C1461" s="654"/>
      <c r="D1461" s="651"/>
      <c r="E1461" s="116"/>
      <c r="F1461" s="110"/>
    </row>
    <row r="1462" spans="1:6" ht="10.5" customHeight="1">
      <c r="A1462" s="639"/>
      <c r="B1462" s="642"/>
      <c r="C1462" s="654"/>
      <c r="D1462" s="651"/>
      <c r="E1462" s="116"/>
      <c r="F1462" s="110"/>
    </row>
    <row r="1463" spans="1:6" ht="13.5" customHeight="1">
      <c r="A1463" s="640"/>
      <c r="B1463" s="643"/>
      <c r="C1463" s="655"/>
      <c r="D1463" s="652"/>
      <c r="E1463" s="116"/>
      <c r="F1463" s="110"/>
    </row>
    <row r="1464" spans="1:6" s="106" customFormat="1" ht="49.9" customHeight="1">
      <c r="A1464" s="638">
        <v>384</v>
      </c>
      <c r="B1464" s="641" t="s">
        <v>550</v>
      </c>
      <c r="C1464" s="653" t="s">
        <v>285</v>
      </c>
      <c r="D1464" s="650">
        <v>139.32</v>
      </c>
      <c r="E1464" s="116"/>
      <c r="F1464" s="110"/>
    </row>
    <row r="1465" spans="1:6" s="106" customFormat="1" ht="23.25" hidden="1" customHeight="1">
      <c r="A1465" s="639"/>
      <c r="B1465" s="642"/>
      <c r="C1465" s="654"/>
      <c r="D1465" s="651"/>
      <c r="E1465" s="116"/>
      <c r="F1465" s="110"/>
    </row>
    <row r="1466" spans="1:6" s="106" customFormat="1" ht="19.5" customHeight="1">
      <c r="A1466" s="639"/>
      <c r="B1466" s="642"/>
      <c r="C1466" s="654"/>
      <c r="D1466" s="651"/>
      <c r="E1466" s="116"/>
      <c r="F1466" s="110"/>
    </row>
    <row r="1467" spans="1:6" s="106" customFormat="1" ht="11.25" customHeight="1">
      <c r="A1467" s="640"/>
      <c r="B1467" s="643"/>
      <c r="C1467" s="655"/>
      <c r="D1467" s="652"/>
      <c r="E1467" s="116"/>
      <c r="F1467" s="110"/>
    </row>
    <row r="1468" spans="1:6" s="105" customFormat="1" ht="19.5" customHeight="1">
      <c r="A1468" s="115"/>
      <c r="B1468" s="502" t="s">
        <v>653</v>
      </c>
      <c r="C1468" s="214"/>
      <c r="D1468" s="116"/>
      <c r="E1468" s="116"/>
      <c r="F1468" s="110"/>
    </row>
    <row r="1469" spans="1:6" s="105" customFormat="1" ht="19.5" customHeight="1">
      <c r="A1469" s="115"/>
      <c r="B1469" s="502" t="s">
        <v>654</v>
      </c>
      <c r="C1469" s="214"/>
      <c r="D1469" s="116"/>
      <c r="E1469" s="116"/>
      <c r="F1469" s="110"/>
    </row>
    <row r="1470" spans="1:6" s="106" customFormat="1" ht="25.5" customHeight="1">
      <c r="A1470" s="638">
        <v>385</v>
      </c>
      <c r="B1470" s="641" t="s">
        <v>1518</v>
      </c>
      <c r="C1470" s="653" t="s">
        <v>614</v>
      </c>
      <c r="D1470" s="650">
        <f>100*0.1354</f>
        <v>13.54</v>
      </c>
      <c r="E1470" s="116"/>
      <c r="F1470" s="110"/>
    </row>
    <row r="1471" spans="1:6" s="106" customFormat="1" ht="25.5" customHeight="1">
      <c r="A1471" s="639"/>
      <c r="B1471" s="642"/>
      <c r="C1471" s="654"/>
      <c r="D1471" s="651"/>
      <c r="E1471" s="116"/>
      <c r="F1471" s="110"/>
    </row>
    <row r="1472" spans="1:6" s="106" customFormat="1" ht="10.5" hidden="1" customHeight="1">
      <c r="A1472" s="639"/>
      <c r="B1472" s="642"/>
      <c r="C1472" s="654"/>
      <c r="D1472" s="651"/>
      <c r="E1472" s="116"/>
      <c r="F1472" s="110"/>
    </row>
    <row r="1473" spans="1:6" s="106" customFormat="1" ht="30" customHeight="1">
      <c r="A1473" s="640"/>
      <c r="B1473" s="643"/>
      <c r="C1473" s="655"/>
      <c r="D1473" s="652"/>
      <c r="E1473" s="116"/>
      <c r="F1473" s="110"/>
    </row>
    <row r="1474" spans="1:6" ht="28.5" customHeight="1">
      <c r="A1474" s="638">
        <v>387</v>
      </c>
      <c r="B1474" s="641" t="s">
        <v>533</v>
      </c>
      <c r="C1474" s="653" t="s">
        <v>506</v>
      </c>
      <c r="D1474" s="650">
        <v>5.42</v>
      </c>
      <c r="E1474" s="116"/>
      <c r="F1474" s="110"/>
    </row>
    <row r="1475" spans="1:6" ht="0.75" hidden="1" customHeight="1">
      <c r="A1475" s="639"/>
      <c r="B1475" s="642"/>
      <c r="C1475" s="654"/>
      <c r="D1475" s="651"/>
      <c r="E1475" s="116"/>
      <c r="F1475" s="110"/>
    </row>
    <row r="1476" spans="1:6" ht="20.25" hidden="1" customHeight="1">
      <c r="A1476" s="639"/>
      <c r="B1476" s="642"/>
      <c r="C1476" s="654"/>
      <c r="D1476" s="651"/>
      <c r="E1476" s="116"/>
      <c r="F1476" s="110"/>
    </row>
    <row r="1477" spans="1:6" ht="12" customHeight="1">
      <c r="A1477" s="640"/>
      <c r="B1477" s="643"/>
      <c r="C1477" s="655"/>
      <c r="D1477" s="652"/>
      <c r="E1477" s="116"/>
      <c r="F1477" s="110"/>
    </row>
    <row r="1478" spans="1:6" s="105" customFormat="1" ht="14.25" customHeight="1">
      <c r="A1478" s="115"/>
      <c r="B1478" s="504" t="s">
        <v>655</v>
      </c>
      <c r="C1478" s="214"/>
      <c r="D1478" s="116"/>
      <c r="E1478" s="116"/>
      <c r="F1478" s="110"/>
    </row>
    <row r="1479" spans="1:6" s="105" customFormat="1" ht="15" customHeight="1">
      <c r="A1479" s="115"/>
      <c r="B1479" s="504" t="s">
        <v>656</v>
      </c>
      <c r="C1479" s="214"/>
      <c r="D1479" s="116"/>
      <c r="E1479" s="116"/>
      <c r="F1479" s="110"/>
    </row>
    <row r="1480" spans="1:6" ht="19.5" customHeight="1">
      <c r="A1480" s="638">
        <v>388</v>
      </c>
      <c r="B1480" s="656" t="s">
        <v>657</v>
      </c>
      <c r="C1480" s="653" t="s">
        <v>658</v>
      </c>
      <c r="D1480" s="673">
        <v>4.4939999999999998</v>
      </c>
      <c r="E1480" s="116"/>
      <c r="F1480" s="110"/>
    </row>
    <row r="1481" spans="1:6" ht="19.5" customHeight="1">
      <c r="A1481" s="639"/>
      <c r="B1481" s="657"/>
      <c r="C1481" s="654"/>
      <c r="D1481" s="674"/>
      <c r="E1481" s="116"/>
      <c r="F1481" s="110"/>
    </row>
    <row r="1482" spans="1:6" ht="10.5" customHeight="1">
      <c r="A1482" s="639"/>
      <c r="B1482" s="657"/>
      <c r="C1482" s="654"/>
      <c r="D1482" s="674"/>
      <c r="E1482" s="116"/>
      <c r="F1482" s="110"/>
    </row>
    <row r="1483" spans="1:6" s="105" customFormat="1" ht="19.5" customHeight="1">
      <c r="A1483" s="640"/>
      <c r="B1483" s="658"/>
      <c r="C1483" s="655"/>
      <c r="D1483" s="675"/>
      <c r="E1483" s="116"/>
      <c r="F1483" s="110"/>
    </row>
    <row r="1484" spans="1:6" ht="20.25" customHeight="1">
      <c r="A1484" s="638">
        <v>389</v>
      </c>
      <c r="B1484" s="641" t="s">
        <v>659</v>
      </c>
      <c r="C1484" s="653" t="s">
        <v>658</v>
      </c>
      <c r="D1484" s="650">
        <v>29.344000000000001</v>
      </c>
      <c r="E1484" s="116"/>
      <c r="F1484" s="110"/>
    </row>
    <row r="1485" spans="1:6" ht="20.25" customHeight="1">
      <c r="A1485" s="639"/>
      <c r="B1485" s="642"/>
      <c r="C1485" s="654"/>
      <c r="D1485" s="651"/>
      <c r="E1485" s="116"/>
      <c r="F1485" s="110"/>
    </row>
    <row r="1486" spans="1:6" ht="8.25" customHeight="1">
      <c r="A1486" s="639"/>
      <c r="B1486" s="642"/>
      <c r="C1486" s="654"/>
      <c r="D1486" s="651"/>
      <c r="E1486" s="116"/>
      <c r="F1486" s="110"/>
    </row>
    <row r="1487" spans="1:6" ht="20.25" customHeight="1">
      <c r="A1487" s="640"/>
      <c r="B1487" s="643"/>
      <c r="C1487" s="655"/>
      <c r="D1487" s="652"/>
      <c r="E1487" s="116"/>
      <c r="F1487" s="110"/>
    </row>
    <row r="1488" spans="1:6" ht="18.75" hidden="1" customHeight="1">
      <c r="A1488" s="638">
        <v>390</v>
      </c>
      <c r="B1488" s="641" t="s">
        <v>1873</v>
      </c>
      <c r="C1488" s="653" t="s">
        <v>658</v>
      </c>
      <c r="D1488" s="650">
        <v>352.654</v>
      </c>
      <c r="E1488" s="116"/>
      <c r="F1488" s="110"/>
    </row>
    <row r="1489" spans="1:6" ht="2.25" hidden="1" customHeight="1">
      <c r="A1489" s="639"/>
      <c r="B1489" s="642"/>
      <c r="C1489" s="654"/>
      <c r="D1489" s="651"/>
      <c r="E1489" s="116"/>
      <c r="F1489" s="110"/>
    </row>
    <row r="1490" spans="1:6" ht="18.75" hidden="1" customHeight="1">
      <c r="A1490" s="639"/>
      <c r="B1490" s="642"/>
      <c r="C1490" s="654"/>
      <c r="D1490" s="651"/>
      <c r="E1490" s="116"/>
      <c r="F1490" s="110"/>
    </row>
    <row r="1491" spans="1:6" ht="62.25" customHeight="1">
      <c r="A1491" s="640"/>
      <c r="B1491" s="643"/>
      <c r="C1491" s="655"/>
      <c r="D1491" s="652"/>
      <c r="E1491" s="116"/>
      <c r="F1491" s="110"/>
    </row>
    <row r="1492" spans="1:6" ht="33.75" customHeight="1">
      <c r="A1492" s="638">
        <v>391</v>
      </c>
      <c r="B1492" s="641" t="s">
        <v>660</v>
      </c>
      <c r="C1492" s="653" t="s">
        <v>658</v>
      </c>
      <c r="D1492" s="650">
        <v>398.04899999999998</v>
      </c>
      <c r="E1492" s="116"/>
      <c r="F1492" s="110"/>
    </row>
    <row r="1493" spans="1:6" ht="22.5" hidden="1" customHeight="1">
      <c r="A1493" s="639"/>
      <c r="B1493" s="642"/>
      <c r="C1493" s="654"/>
      <c r="D1493" s="651"/>
      <c r="E1493" s="116"/>
      <c r="F1493" s="110"/>
    </row>
    <row r="1494" spans="1:6" ht="22.5" hidden="1" customHeight="1">
      <c r="A1494" s="639"/>
      <c r="B1494" s="642"/>
      <c r="C1494" s="654"/>
      <c r="D1494" s="651"/>
      <c r="E1494" s="116"/>
      <c r="F1494" s="110"/>
    </row>
    <row r="1495" spans="1:6" ht="31.5" customHeight="1">
      <c r="A1495" s="640"/>
      <c r="B1495" s="643"/>
      <c r="C1495" s="655"/>
      <c r="D1495" s="652"/>
      <c r="E1495" s="116"/>
      <c r="F1495" s="110"/>
    </row>
    <row r="1496" spans="1:6" s="105" customFormat="1" ht="19.5" customHeight="1">
      <c r="A1496" s="115"/>
      <c r="B1496" s="504" t="s">
        <v>661</v>
      </c>
      <c r="C1496" s="214"/>
      <c r="D1496" s="116"/>
      <c r="E1496" s="116"/>
      <c r="F1496" s="110"/>
    </row>
    <row r="1497" spans="1:6" s="105" customFormat="1" ht="19.5" customHeight="1">
      <c r="A1497" s="115"/>
      <c r="B1497" s="504" t="s">
        <v>663</v>
      </c>
      <c r="C1497" s="214"/>
      <c r="D1497" s="116"/>
      <c r="E1497" s="116"/>
      <c r="F1497" s="110"/>
    </row>
    <row r="1498" spans="1:6" s="105" customFormat="1" ht="19.5" customHeight="1">
      <c r="A1498" s="115"/>
      <c r="B1498" s="502" t="s">
        <v>662</v>
      </c>
      <c r="C1498" s="214"/>
      <c r="D1498" s="116"/>
      <c r="E1498" s="116"/>
      <c r="F1498" s="110"/>
    </row>
    <row r="1499" spans="1:6" s="105" customFormat="1" ht="19.5" customHeight="1">
      <c r="A1499" s="115"/>
      <c r="B1499" s="502" t="s">
        <v>907</v>
      </c>
      <c r="C1499" s="214"/>
      <c r="D1499" s="116"/>
      <c r="E1499" s="116"/>
      <c r="F1499" s="110"/>
    </row>
    <row r="1500" spans="1:6" ht="21" customHeight="1">
      <c r="A1500" s="638">
        <v>392</v>
      </c>
      <c r="B1500" s="641" t="s">
        <v>1756</v>
      </c>
      <c r="C1500" s="653" t="s">
        <v>1509</v>
      </c>
      <c r="D1500" s="673">
        <f>1000*0.17472</f>
        <v>174.72</v>
      </c>
      <c r="E1500" s="116"/>
      <c r="F1500" s="110"/>
    </row>
    <row r="1501" spans="1:6" ht="21" customHeight="1">
      <c r="A1501" s="639"/>
      <c r="B1501" s="642"/>
      <c r="C1501" s="654"/>
      <c r="D1501" s="674"/>
      <c r="E1501" s="116"/>
      <c r="F1501" s="110"/>
    </row>
    <row r="1502" spans="1:6" ht="21" customHeight="1">
      <c r="A1502" s="639"/>
      <c r="B1502" s="642"/>
      <c r="C1502" s="654"/>
      <c r="D1502" s="674"/>
      <c r="E1502" s="116"/>
      <c r="F1502" s="110"/>
    </row>
    <row r="1503" spans="1:6" ht="21" customHeight="1">
      <c r="A1503" s="640"/>
      <c r="B1503" s="643"/>
      <c r="C1503" s="655"/>
      <c r="D1503" s="675"/>
      <c r="E1503" s="116"/>
      <c r="F1503" s="110"/>
    </row>
    <row r="1504" spans="1:6" ht="21" customHeight="1">
      <c r="A1504" s="638">
        <v>393</v>
      </c>
      <c r="B1504" s="641" t="s">
        <v>510</v>
      </c>
      <c r="C1504" s="653" t="s">
        <v>1537</v>
      </c>
      <c r="D1504" s="673">
        <f>100*0.0658</f>
        <v>6.58</v>
      </c>
      <c r="E1504" s="116"/>
      <c r="F1504" s="110"/>
    </row>
    <row r="1505" spans="1:6" ht="10.5" customHeight="1">
      <c r="A1505" s="639"/>
      <c r="B1505" s="642"/>
      <c r="C1505" s="654"/>
      <c r="D1505" s="674"/>
      <c r="E1505" s="116"/>
      <c r="F1505" s="110"/>
    </row>
    <row r="1506" spans="1:6" ht="6.75" hidden="1" customHeight="1">
      <c r="A1506" s="639"/>
      <c r="B1506" s="642"/>
      <c r="C1506" s="654"/>
      <c r="D1506" s="674"/>
      <c r="E1506" s="116"/>
      <c r="F1506" s="110"/>
    </row>
    <row r="1507" spans="1:6" ht="30" customHeight="1">
      <c r="A1507" s="640"/>
      <c r="B1507" s="643"/>
      <c r="C1507" s="655"/>
      <c r="D1507" s="675"/>
      <c r="E1507" s="116"/>
      <c r="F1507" s="110"/>
    </row>
    <row r="1508" spans="1:6" s="106" customFormat="1" ht="38.450000000000003" customHeight="1">
      <c r="A1508" s="638">
        <v>394</v>
      </c>
      <c r="B1508" s="641" t="s">
        <v>908</v>
      </c>
      <c r="C1508" s="653" t="s">
        <v>1520</v>
      </c>
      <c r="D1508" s="673">
        <f>1000*0.01602</f>
        <v>16.02</v>
      </c>
      <c r="E1508" s="116"/>
      <c r="F1508" s="110"/>
    </row>
    <row r="1509" spans="1:6" s="106" customFormat="1" ht="28.5" customHeight="1">
      <c r="A1509" s="639"/>
      <c r="B1509" s="642"/>
      <c r="C1509" s="654"/>
      <c r="D1509" s="674"/>
      <c r="E1509" s="116"/>
      <c r="F1509" s="110"/>
    </row>
    <row r="1510" spans="1:6" s="106" customFormat="1" ht="6.75" customHeight="1">
      <c r="A1510" s="639"/>
      <c r="B1510" s="642"/>
      <c r="C1510" s="654"/>
      <c r="D1510" s="674"/>
      <c r="E1510" s="116"/>
      <c r="F1510" s="110"/>
    </row>
    <row r="1511" spans="1:6" s="106" customFormat="1" ht="68.25" customHeight="1">
      <c r="A1511" s="640"/>
      <c r="B1511" s="643"/>
      <c r="C1511" s="655"/>
      <c r="D1511" s="675"/>
      <c r="E1511" s="116"/>
      <c r="F1511" s="110"/>
    </row>
    <row r="1512" spans="1:6" s="106" customFormat="1" ht="24.75" customHeight="1">
      <c r="A1512" s="638">
        <v>395</v>
      </c>
      <c r="B1512" s="641" t="s">
        <v>511</v>
      </c>
      <c r="C1512" s="653" t="s">
        <v>487</v>
      </c>
      <c r="D1512" s="673">
        <v>30.598199999999999</v>
      </c>
      <c r="E1512" s="116"/>
      <c r="F1512" s="110"/>
    </row>
    <row r="1513" spans="1:6" s="106" customFormat="1" ht="24.75" customHeight="1">
      <c r="A1513" s="639"/>
      <c r="B1513" s="642"/>
      <c r="C1513" s="654"/>
      <c r="D1513" s="674"/>
      <c r="E1513" s="116"/>
      <c r="F1513" s="110"/>
    </row>
    <row r="1514" spans="1:6" s="106" customFormat="1" ht="9" customHeight="1">
      <c r="A1514" s="639"/>
      <c r="B1514" s="642"/>
      <c r="C1514" s="654"/>
      <c r="D1514" s="674"/>
      <c r="E1514" s="116"/>
      <c r="F1514" s="110"/>
    </row>
    <row r="1515" spans="1:6" s="106" customFormat="1" ht="24.75" customHeight="1">
      <c r="A1515" s="640"/>
      <c r="B1515" s="643"/>
      <c r="C1515" s="655"/>
      <c r="D1515" s="675"/>
      <c r="E1515" s="116"/>
      <c r="F1515" s="110"/>
    </row>
    <row r="1516" spans="1:6" s="106" customFormat="1" ht="16.5" customHeight="1">
      <c r="A1516" s="638">
        <v>396</v>
      </c>
      <c r="B1516" s="641" t="s">
        <v>1757</v>
      </c>
      <c r="C1516" s="653" t="s">
        <v>1520</v>
      </c>
      <c r="D1516" s="673">
        <f>1000*0.01602</f>
        <v>16.02</v>
      </c>
      <c r="E1516" s="116"/>
      <c r="F1516" s="110"/>
    </row>
    <row r="1517" spans="1:6" s="106" customFormat="1" ht="20.25" hidden="1" customHeight="1">
      <c r="A1517" s="639"/>
      <c r="B1517" s="642"/>
      <c r="C1517" s="654"/>
      <c r="D1517" s="674"/>
      <c r="E1517" s="116"/>
      <c r="F1517" s="110"/>
    </row>
    <row r="1518" spans="1:6" s="106" customFormat="1" ht="20.25" hidden="1" customHeight="1">
      <c r="A1518" s="639"/>
      <c r="B1518" s="642"/>
      <c r="C1518" s="654"/>
      <c r="D1518" s="674"/>
      <c r="E1518" s="116"/>
      <c r="F1518" s="110"/>
    </row>
    <row r="1519" spans="1:6" s="106" customFormat="1" ht="16.5" customHeight="1">
      <c r="A1519" s="640"/>
      <c r="B1519" s="643"/>
      <c r="C1519" s="655"/>
      <c r="D1519" s="675"/>
      <c r="E1519" s="116"/>
      <c r="F1519" s="110"/>
    </row>
    <row r="1520" spans="1:6" s="106" customFormat="1" ht="23.25" customHeight="1">
      <c r="A1520" s="638">
        <v>397</v>
      </c>
      <c r="B1520" s="641" t="s">
        <v>512</v>
      </c>
      <c r="C1520" s="653" t="s">
        <v>1874</v>
      </c>
      <c r="D1520" s="650">
        <f>1000*0.17472</f>
        <v>174.72</v>
      </c>
      <c r="E1520" s="116"/>
      <c r="F1520" s="110"/>
    </row>
    <row r="1521" spans="1:6" s="106" customFormat="1" ht="23.25" customHeight="1">
      <c r="A1521" s="639"/>
      <c r="B1521" s="642"/>
      <c r="C1521" s="654"/>
      <c r="D1521" s="651"/>
      <c r="E1521" s="116"/>
      <c r="F1521" s="110"/>
    </row>
    <row r="1522" spans="1:6" ht="6.75" customHeight="1">
      <c r="A1522" s="639"/>
      <c r="B1522" s="642"/>
      <c r="C1522" s="654"/>
      <c r="D1522" s="651"/>
      <c r="E1522" s="116"/>
      <c r="F1522" s="110"/>
    </row>
    <row r="1523" spans="1:6" ht="30.6" customHeight="1">
      <c r="A1523" s="640"/>
      <c r="B1523" s="643"/>
      <c r="C1523" s="655"/>
      <c r="D1523" s="652"/>
      <c r="E1523" s="116"/>
      <c r="F1523" s="110"/>
    </row>
    <row r="1524" spans="1:6" ht="21.75" customHeight="1">
      <c r="A1524" s="638">
        <v>398</v>
      </c>
      <c r="B1524" s="641" t="s">
        <v>513</v>
      </c>
      <c r="C1524" s="653" t="s">
        <v>480</v>
      </c>
      <c r="D1524" s="650">
        <f>100*1.7472</f>
        <v>174.72</v>
      </c>
      <c r="E1524" s="116"/>
      <c r="F1524" s="110"/>
    </row>
    <row r="1525" spans="1:6" ht="0.75" customHeight="1">
      <c r="A1525" s="639"/>
      <c r="B1525" s="642"/>
      <c r="C1525" s="654"/>
      <c r="D1525" s="651"/>
      <c r="E1525" s="116"/>
      <c r="F1525" s="110"/>
    </row>
    <row r="1526" spans="1:6" ht="21.75" hidden="1" customHeight="1">
      <c r="A1526" s="639"/>
      <c r="B1526" s="642"/>
      <c r="C1526" s="654"/>
      <c r="D1526" s="651"/>
      <c r="E1526" s="116"/>
      <c r="F1526" s="110"/>
    </row>
    <row r="1527" spans="1:6" ht="30" customHeight="1">
      <c r="A1527" s="640"/>
      <c r="B1527" s="643"/>
      <c r="C1527" s="655"/>
      <c r="D1527" s="652"/>
      <c r="E1527" s="116"/>
      <c r="F1527" s="110"/>
    </row>
    <row r="1528" spans="1:6" ht="19.5" customHeight="1">
      <c r="A1528" s="638">
        <v>399</v>
      </c>
      <c r="B1528" s="641" t="s">
        <v>552</v>
      </c>
      <c r="C1528" s="653" t="s">
        <v>480</v>
      </c>
      <c r="D1528" s="650">
        <f>100*0.0658</f>
        <v>6.58</v>
      </c>
      <c r="E1528" s="116"/>
      <c r="F1528" s="110"/>
    </row>
    <row r="1529" spans="1:6" ht="12.75" customHeight="1">
      <c r="A1529" s="639"/>
      <c r="B1529" s="642"/>
      <c r="C1529" s="654"/>
      <c r="D1529" s="651"/>
      <c r="E1529" s="116"/>
      <c r="F1529" s="110"/>
    </row>
    <row r="1530" spans="1:6" ht="19.5" hidden="1" customHeight="1">
      <c r="A1530" s="639"/>
      <c r="B1530" s="642"/>
      <c r="C1530" s="654"/>
      <c r="D1530" s="651"/>
      <c r="E1530" s="116"/>
      <c r="F1530" s="110"/>
    </row>
    <row r="1531" spans="1:6" s="105" customFormat="1" ht="24.6" customHeight="1">
      <c r="A1531" s="640"/>
      <c r="B1531" s="643"/>
      <c r="C1531" s="655"/>
      <c r="D1531" s="652"/>
      <c r="E1531" s="116"/>
      <c r="F1531" s="110"/>
    </row>
    <row r="1532" spans="1:6" ht="17.25" customHeight="1">
      <c r="A1532" s="638">
        <v>400</v>
      </c>
      <c r="B1532" s="641" t="s">
        <v>1780</v>
      </c>
      <c r="C1532" s="653" t="s">
        <v>490</v>
      </c>
      <c r="D1532" s="650">
        <f>0.0238*100</f>
        <v>2.3800000000000003</v>
      </c>
      <c r="E1532" s="116"/>
      <c r="F1532" s="110"/>
    </row>
    <row r="1533" spans="1:6" ht="3" hidden="1" customHeight="1">
      <c r="A1533" s="639"/>
      <c r="B1533" s="642"/>
      <c r="C1533" s="654"/>
      <c r="D1533" s="651"/>
      <c r="E1533" s="116"/>
      <c r="F1533" s="110"/>
    </row>
    <row r="1534" spans="1:6" ht="20.25" hidden="1" customHeight="1">
      <c r="A1534" s="639"/>
      <c r="B1534" s="642"/>
      <c r="C1534" s="654"/>
      <c r="D1534" s="651"/>
      <c r="E1534" s="116"/>
      <c r="F1534" s="110"/>
    </row>
    <row r="1535" spans="1:6" ht="13.5" customHeight="1">
      <c r="A1535" s="640"/>
      <c r="B1535" s="643"/>
      <c r="C1535" s="655"/>
      <c r="D1535" s="652"/>
      <c r="E1535" s="116"/>
      <c r="F1535" s="110"/>
    </row>
    <row r="1536" spans="1:6" ht="16.5" customHeight="1">
      <c r="A1536" s="638">
        <v>401</v>
      </c>
      <c r="B1536" s="641" t="s">
        <v>543</v>
      </c>
      <c r="C1536" s="653" t="s">
        <v>490</v>
      </c>
      <c r="D1536" s="650">
        <f>0.0238*100</f>
        <v>2.3800000000000003</v>
      </c>
      <c r="E1536" s="116"/>
      <c r="F1536" s="110"/>
    </row>
    <row r="1537" spans="1:6" ht="3" hidden="1" customHeight="1">
      <c r="A1537" s="639"/>
      <c r="B1537" s="642"/>
      <c r="C1537" s="654"/>
      <c r="D1537" s="651"/>
      <c r="E1537" s="116"/>
      <c r="F1537" s="110"/>
    </row>
    <row r="1538" spans="1:6" ht="21.75" hidden="1" customHeight="1">
      <c r="A1538" s="639"/>
      <c r="B1538" s="642"/>
      <c r="C1538" s="654"/>
      <c r="D1538" s="651"/>
      <c r="E1538" s="116"/>
      <c r="F1538" s="110"/>
    </row>
    <row r="1539" spans="1:6" ht="14.25" customHeight="1">
      <c r="A1539" s="640"/>
      <c r="B1539" s="643"/>
      <c r="C1539" s="655"/>
      <c r="D1539" s="652"/>
      <c r="E1539" s="116"/>
      <c r="F1539" s="110"/>
    </row>
    <row r="1540" spans="1:6" ht="20.25" customHeight="1">
      <c r="A1540" s="638">
        <v>402</v>
      </c>
      <c r="B1540" s="644" t="s">
        <v>544</v>
      </c>
      <c r="C1540" s="653" t="s">
        <v>495</v>
      </c>
      <c r="D1540" s="650">
        <f>100*0.1908</f>
        <v>19.079999999999998</v>
      </c>
      <c r="E1540" s="116"/>
      <c r="F1540" s="110"/>
    </row>
    <row r="1541" spans="1:6" ht="12.75" customHeight="1">
      <c r="A1541" s="639"/>
      <c r="B1541" s="645"/>
      <c r="C1541" s="654"/>
      <c r="D1541" s="651"/>
      <c r="E1541" s="116"/>
      <c r="F1541" s="110"/>
    </row>
    <row r="1542" spans="1:6" ht="9" hidden="1" customHeight="1">
      <c r="A1542" s="639"/>
      <c r="B1542" s="645"/>
      <c r="C1542" s="654"/>
      <c r="D1542" s="651"/>
      <c r="E1542" s="116"/>
      <c r="F1542" s="110"/>
    </row>
    <row r="1543" spans="1:6" ht="20.25" customHeight="1">
      <c r="A1543" s="640"/>
      <c r="B1543" s="646"/>
      <c r="C1543" s="655"/>
      <c r="D1543" s="652"/>
      <c r="E1543" s="116"/>
      <c r="F1543" s="110"/>
    </row>
    <row r="1544" spans="1:6" ht="12" customHeight="1">
      <c r="A1544" s="638">
        <v>403</v>
      </c>
      <c r="B1544" s="641" t="s">
        <v>545</v>
      </c>
      <c r="C1544" s="653" t="s">
        <v>614</v>
      </c>
      <c r="D1544" s="650">
        <v>41.98</v>
      </c>
      <c r="E1544" s="116"/>
      <c r="F1544" s="110"/>
    </row>
    <row r="1545" spans="1:6" ht="18.75" hidden="1" customHeight="1">
      <c r="A1545" s="639"/>
      <c r="B1545" s="642"/>
      <c r="C1545" s="654"/>
      <c r="D1545" s="651"/>
      <c r="E1545" s="116"/>
      <c r="F1545" s="110"/>
    </row>
    <row r="1546" spans="1:6" ht="18.75" hidden="1" customHeight="1">
      <c r="A1546" s="639"/>
      <c r="B1546" s="642"/>
      <c r="C1546" s="654"/>
      <c r="D1546" s="651"/>
      <c r="E1546" s="116"/>
      <c r="F1546" s="110"/>
    </row>
    <row r="1547" spans="1:6" ht="18.75" customHeight="1">
      <c r="A1547" s="640"/>
      <c r="B1547" s="643"/>
      <c r="C1547" s="655"/>
      <c r="D1547" s="652"/>
      <c r="E1547" s="116"/>
      <c r="F1547" s="110"/>
    </row>
    <row r="1548" spans="1:6" s="106" customFormat="1" ht="19.5" customHeight="1">
      <c r="A1548" s="638">
        <v>404</v>
      </c>
      <c r="B1548" s="641" t="s">
        <v>1875</v>
      </c>
      <c r="C1548" s="653" t="s">
        <v>490</v>
      </c>
      <c r="D1548" s="650">
        <f>0.171*100</f>
        <v>17.100000000000001</v>
      </c>
      <c r="E1548" s="116"/>
      <c r="F1548" s="110"/>
    </row>
    <row r="1549" spans="1:6" s="106" customFormat="1" ht="15" customHeight="1">
      <c r="A1549" s="639"/>
      <c r="B1549" s="642"/>
      <c r="C1549" s="654"/>
      <c r="D1549" s="651"/>
      <c r="E1549" s="116"/>
      <c r="F1549" s="110"/>
    </row>
    <row r="1550" spans="1:6" s="106" customFormat="1" ht="19.5" hidden="1" customHeight="1">
      <c r="A1550" s="639"/>
      <c r="B1550" s="642"/>
      <c r="C1550" s="654"/>
      <c r="D1550" s="651"/>
      <c r="E1550" s="116"/>
      <c r="F1550" s="110"/>
    </row>
    <row r="1551" spans="1:6" s="106" customFormat="1" ht="19.5" customHeight="1">
      <c r="A1551" s="640"/>
      <c r="B1551" s="643"/>
      <c r="C1551" s="655"/>
      <c r="D1551" s="652"/>
      <c r="E1551" s="116"/>
      <c r="F1551" s="110"/>
    </row>
    <row r="1552" spans="1:6" s="106" customFormat="1" ht="14.25" customHeight="1">
      <c r="A1552" s="638">
        <v>405</v>
      </c>
      <c r="B1552" s="641" t="s">
        <v>664</v>
      </c>
      <c r="C1552" s="653" t="s">
        <v>490</v>
      </c>
      <c r="D1552" s="650">
        <v>17.36</v>
      </c>
      <c r="E1552" s="116"/>
      <c r="F1552" s="110"/>
    </row>
    <row r="1553" spans="1:6" s="106" customFormat="1" ht="18.75" hidden="1" customHeight="1">
      <c r="A1553" s="639"/>
      <c r="B1553" s="642"/>
      <c r="C1553" s="654"/>
      <c r="D1553" s="651"/>
      <c r="E1553" s="116"/>
      <c r="F1553" s="110"/>
    </row>
    <row r="1554" spans="1:6" s="106" customFormat="1" ht="18.75" hidden="1" customHeight="1">
      <c r="A1554" s="639"/>
      <c r="B1554" s="642"/>
      <c r="C1554" s="654"/>
      <c r="D1554" s="651"/>
      <c r="E1554" s="116"/>
      <c r="F1554" s="110"/>
    </row>
    <row r="1555" spans="1:6" s="106" customFormat="1" ht="18.75" customHeight="1">
      <c r="A1555" s="640"/>
      <c r="B1555" s="643"/>
      <c r="C1555" s="655"/>
      <c r="D1555" s="652"/>
      <c r="E1555" s="116"/>
      <c r="F1555" s="110"/>
    </row>
    <row r="1556" spans="1:6" s="106" customFormat="1" ht="22.5" customHeight="1">
      <c r="A1556" s="638">
        <v>406</v>
      </c>
      <c r="B1556" s="641" t="s">
        <v>665</v>
      </c>
      <c r="C1556" s="653" t="s">
        <v>490</v>
      </c>
      <c r="D1556" s="650">
        <v>17.36</v>
      </c>
      <c r="E1556" s="116"/>
      <c r="F1556" s="110"/>
    </row>
    <row r="1557" spans="1:6" s="106" customFormat="1" ht="15" customHeight="1">
      <c r="A1557" s="639"/>
      <c r="B1557" s="642"/>
      <c r="C1557" s="654"/>
      <c r="D1557" s="651"/>
      <c r="E1557" s="116"/>
      <c r="F1557" s="110"/>
    </row>
    <row r="1558" spans="1:6" s="106" customFormat="1" ht="18.75" hidden="1" customHeight="1">
      <c r="A1558" s="639"/>
      <c r="B1558" s="642"/>
      <c r="C1558" s="654"/>
      <c r="D1558" s="651"/>
      <c r="E1558" s="116"/>
      <c r="F1558" s="110"/>
    </row>
    <row r="1559" spans="1:6" s="106" customFormat="1" ht="33.75" customHeight="1">
      <c r="A1559" s="640"/>
      <c r="B1559" s="643"/>
      <c r="C1559" s="655"/>
      <c r="D1559" s="652"/>
      <c r="E1559" s="116"/>
      <c r="F1559" s="110"/>
    </row>
    <row r="1560" spans="1:6" s="106" customFormat="1" ht="24.75" customHeight="1">
      <c r="A1560" s="638">
        <v>407</v>
      </c>
      <c r="B1560" s="641" t="s">
        <v>1753</v>
      </c>
      <c r="C1560" s="653" t="s">
        <v>487</v>
      </c>
      <c r="D1560" s="650">
        <v>0.17100000000000001</v>
      </c>
      <c r="E1560" s="116"/>
      <c r="F1560" s="110"/>
    </row>
    <row r="1561" spans="1:6" s="106" customFormat="1" ht="22.5" customHeight="1">
      <c r="A1561" s="639"/>
      <c r="B1561" s="642"/>
      <c r="C1561" s="654"/>
      <c r="D1561" s="651"/>
      <c r="E1561" s="116"/>
      <c r="F1561" s="110"/>
    </row>
    <row r="1562" spans="1:6" ht="12.75" customHeight="1">
      <c r="A1562" s="639"/>
      <c r="B1562" s="642"/>
      <c r="C1562" s="654"/>
      <c r="D1562" s="651"/>
      <c r="E1562" s="116"/>
      <c r="F1562" s="110"/>
    </row>
    <row r="1563" spans="1:6" ht="27.6" customHeight="1">
      <c r="A1563" s="640"/>
      <c r="B1563" s="643"/>
      <c r="C1563" s="655"/>
      <c r="D1563" s="652"/>
      <c r="E1563" s="116"/>
      <c r="F1563" s="110"/>
    </row>
    <row r="1564" spans="1:6" ht="22.5" customHeight="1">
      <c r="A1564" s="638">
        <v>408</v>
      </c>
      <c r="B1564" s="641" t="s">
        <v>498</v>
      </c>
      <c r="C1564" s="653" t="s">
        <v>286</v>
      </c>
      <c r="D1564" s="673">
        <v>6.5600000000000006E-2</v>
      </c>
      <c r="E1564" s="116"/>
      <c r="F1564" s="110"/>
    </row>
    <row r="1565" spans="1:6" ht="7.5" customHeight="1">
      <c r="A1565" s="639"/>
      <c r="B1565" s="642"/>
      <c r="C1565" s="654"/>
      <c r="D1565" s="674"/>
      <c r="E1565" s="116"/>
      <c r="F1565" s="110"/>
    </row>
    <row r="1566" spans="1:6" ht="22.5" hidden="1" customHeight="1">
      <c r="A1566" s="639"/>
      <c r="B1566" s="642"/>
      <c r="C1566" s="654"/>
      <c r="D1566" s="674"/>
      <c r="E1566" s="116"/>
      <c r="F1566" s="110"/>
    </row>
    <row r="1567" spans="1:6" ht="37.5" customHeight="1">
      <c r="A1567" s="640"/>
      <c r="B1567" s="643"/>
      <c r="C1567" s="655"/>
      <c r="D1567" s="675"/>
      <c r="E1567" s="116"/>
      <c r="F1567" s="110"/>
    </row>
    <row r="1568" spans="1:6" ht="12.75" customHeight="1">
      <c r="A1568" s="638">
        <v>409</v>
      </c>
      <c r="B1568" s="641" t="s">
        <v>1754</v>
      </c>
      <c r="C1568" s="653" t="s">
        <v>525</v>
      </c>
      <c r="D1568" s="703">
        <v>6.9999999999999999E-4</v>
      </c>
      <c r="E1568" s="116"/>
      <c r="F1568" s="110"/>
    </row>
    <row r="1569" spans="1:6" ht="12" hidden="1" customHeight="1">
      <c r="A1569" s="639"/>
      <c r="B1569" s="642"/>
      <c r="C1569" s="654"/>
      <c r="D1569" s="704"/>
      <c r="E1569" s="116"/>
      <c r="F1569" s="110"/>
    </row>
    <row r="1570" spans="1:6" ht="19.5" hidden="1" customHeight="1">
      <c r="A1570" s="639"/>
      <c r="B1570" s="642"/>
      <c r="C1570" s="654"/>
      <c r="D1570" s="704"/>
      <c r="E1570" s="116"/>
      <c r="F1570" s="110"/>
    </row>
    <row r="1571" spans="1:6" s="105" customFormat="1" ht="40.5" customHeight="1">
      <c r="A1571" s="640"/>
      <c r="B1571" s="643"/>
      <c r="C1571" s="655"/>
      <c r="D1571" s="705"/>
      <c r="E1571" s="116"/>
      <c r="F1571" s="110"/>
    </row>
    <row r="1572" spans="1:6" ht="20.25" customHeight="1">
      <c r="A1572" s="638">
        <v>410</v>
      </c>
      <c r="B1572" s="641" t="s">
        <v>518</v>
      </c>
      <c r="C1572" s="653" t="s">
        <v>495</v>
      </c>
      <c r="D1572" s="650">
        <f>100*1.0698</f>
        <v>106.98</v>
      </c>
      <c r="E1572" s="116"/>
      <c r="F1572" s="110"/>
    </row>
    <row r="1573" spans="1:6" ht="20.25" customHeight="1">
      <c r="A1573" s="639"/>
      <c r="B1573" s="642"/>
      <c r="C1573" s="654"/>
      <c r="D1573" s="651"/>
      <c r="E1573" s="116"/>
      <c r="F1573" s="110"/>
    </row>
    <row r="1574" spans="1:6" ht="15.75" customHeight="1">
      <c r="A1574" s="639"/>
      <c r="B1574" s="642"/>
      <c r="C1574" s="654"/>
      <c r="D1574" s="651"/>
      <c r="E1574" s="116"/>
      <c r="F1574" s="110"/>
    </row>
    <row r="1575" spans="1:6" ht="30" customHeight="1">
      <c r="A1575" s="640"/>
      <c r="B1575" s="643"/>
      <c r="C1575" s="655"/>
      <c r="D1575" s="652"/>
      <c r="E1575" s="116"/>
      <c r="F1575" s="110"/>
    </row>
    <row r="1576" spans="1:6" s="106" customFormat="1" ht="18" customHeight="1">
      <c r="A1576" s="638">
        <v>414</v>
      </c>
      <c r="B1576" s="641" t="s">
        <v>502</v>
      </c>
      <c r="C1576" s="653" t="s">
        <v>503</v>
      </c>
      <c r="D1576" s="650">
        <v>32.090000000000003</v>
      </c>
      <c r="E1576" s="116"/>
      <c r="F1576" s="110"/>
    </row>
    <row r="1577" spans="1:6" s="106" customFormat="1" ht="21.75" hidden="1" customHeight="1">
      <c r="A1577" s="639"/>
      <c r="B1577" s="642"/>
      <c r="C1577" s="654"/>
      <c r="D1577" s="651"/>
      <c r="E1577" s="116"/>
      <c r="F1577" s="110"/>
    </row>
    <row r="1578" spans="1:6" s="106" customFormat="1" ht="21.75" hidden="1" customHeight="1">
      <c r="A1578" s="639"/>
      <c r="B1578" s="642"/>
      <c r="C1578" s="654"/>
      <c r="D1578" s="651"/>
      <c r="E1578" s="116"/>
      <c r="F1578" s="110"/>
    </row>
    <row r="1579" spans="1:6" s="106" customFormat="1" ht="14.25" customHeight="1">
      <c r="A1579" s="640"/>
      <c r="B1579" s="643"/>
      <c r="C1579" s="655"/>
      <c r="D1579" s="652"/>
      <c r="E1579" s="116"/>
      <c r="F1579" s="110"/>
    </row>
    <row r="1580" spans="1:6" s="106" customFormat="1" ht="18" customHeight="1">
      <c r="A1580" s="638">
        <v>415</v>
      </c>
      <c r="B1580" s="641" t="s">
        <v>504</v>
      </c>
      <c r="C1580" s="653" t="s">
        <v>506</v>
      </c>
      <c r="D1580" s="650">
        <v>213.96</v>
      </c>
      <c r="E1580" s="116"/>
      <c r="F1580" s="110"/>
    </row>
    <row r="1581" spans="1:6" s="106" customFormat="1" ht="21.75" hidden="1" customHeight="1">
      <c r="A1581" s="639"/>
      <c r="B1581" s="642"/>
      <c r="C1581" s="654"/>
      <c r="D1581" s="651"/>
      <c r="E1581" s="116"/>
      <c r="F1581" s="110"/>
    </row>
    <row r="1582" spans="1:6" s="106" customFormat="1" ht="21.75" hidden="1" customHeight="1">
      <c r="A1582" s="639"/>
      <c r="B1582" s="642"/>
      <c r="C1582" s="654"/>
      <c r="D1582" s="651"/>
      <c r="E1582" s="116"/>
      <c r="F1582" s="110"/>
    </row>
    <row r="1583" spans="1:6" s="106" customFormat="1" ht="21.75" customHeight="1">
      <c r="A1583" s="640"/>
      <c r="B1583" s="643"/>
      <c r="C1583" s="655"/>
      <c r="D1583" s="652"/>
      <c r="E1583" s="116"/>
      <c r="F1583" s="110"/>
    </row>
    <row r="1584" spans="1:6" s="106" customFormat="1" ht="22.5" customHeight="1">
      <c r="A1584" s="638">
        <v>416</v>
      </c>
      <c r="B1584" s="641" t="s">
        <v>521</v>
      </c>
      <c r="C1584" s="653" t="s">
        <v>495</v>
      </c>
      <c r="D1584" s="650">
        <f>100*0.1925</f>
        <v>19.25</v>
      </c>
      <c r="E1584" s="116"/>
      <c r="F1584" s="110"/>
    </row>
    <row r="1585" spans="1:6" s="106" customFormat="1" ht="22.5" customHeight="1">
      <c r="A1585" s="639"/>
      <c r="B1585" s="642"/>
      <c r="C1585" s="654"/>
      <c r="D1585" s="651"/>
      <c r="E1585" s="116"/>
      <c r="F1585" s="110"/>
    </row>
    <row r="1586" spans="1:6" s="106" customFormat="1" ht="22.5" hidden="1" customHeight="1">
      <c r="A1586" s="639"/>
      <c r="B1586" s="642"/>
      <c r="C1586" s="654"/>
      <c r="D1586" s="651"/>
      <c r="E1586" s="116"/>
      <c r="F1586" s="110"/>
    </row>
    <row r="1587" spans="1:6" s="106" customFormat="1" ht="34.5" customHeight="1">
      <c r="A1587" s="640"/>
      <c r="B1587" s="643"/>
      <c r="C1587" s="655"/>
      <c r="D1587" s="652"/>
      <c r="E1587" s="116"/>
      <c r="F1587" s="110"/>
    </row>
    <row r="1588" spans="1:6" ht="21" customHeight="1">
      <c r="A1588" s="638">
        <v>418</v>
      </c>
      <c r="B1588" s="641" t="s">
        <v>909</v>
      </c>
      <c r="C1588" s="653" t="s">
        <v>285</v>
      </c>
      <c r="D1588" s="650">
        <v>46.2</v>
      </c>
      <c r="E1588" s="116"/>
      <c r="F1588" s="110"/>
    </row>
    <row r="1589" spans="1:6" ht="19.5" customHeight="1">
      <c r="A1589" s="639"/>
      <c r="B1589" s="642"/>
      <c r="C1589" s="654"/>
      <c r="D1589" s="651"/>
      <c r="E1589" s="116"/>
      <c r="F1589" s="110"/>
    </row>
    <row r="1590" spans="1:6" ht="23.25" hidden="1" customHeight="1">
      <c r="A1590" s="639"/>
      <c r="B1590" s="642"/>
      <c r="C1590" s="654"/>
      <c r="D1590" s="651"/>
      <c r="E1590" s="116"/>
      <c r="F1590" s="110"/>
    </row>
    <row r="1591" spans="1:6" ht="49.5" customHeight="1">
      <c r="A1591" s="640"/>
      <c r="B1591" s="643"/>
      <c r="C1591" s="655"/>
      <c r="D1591" s="652"/>
      <c r="E1591" s="116"/>
      <c r="F1591" s="110"/>
    </row>
    <row r="1592" spans="1:6" s="105" customFormat="1" ht="27" customHeight="1">
      <c r="A1592" s="115"/>
      <c r="B1592" s="618" t="s">
        <v>743</v>
      </c>
      <c r="C1592" s="619"/>
      <c r="D1592" s="619"/>
      <c r="E1592" s="619"/>
      <c r="F1592" s="620"/>
    </row>
    <row r="1593" spans="1:6" s="105" customFormat="1" ht="19.5" customHeight="1">
      <c r="A1593" s="115"/>
      <c r="B1593" s="505" t="s">
        <v>744</v>
      </c>
      <c r="C1593" s="450"/>
      <c r="D1593" s="446"/>
      <c r="E1593" s="446"/>
      <c r="F1593" s="451"/>
    </row>
    <row r="1594" spans="1:6" ht="22.5" customHeight="1">
      <c r="A1594" s="638">
        <v>419</v>
      </c>
      <c r="B1594" s="641" t="s">
        <v>1876</v>
      </c>
      <c r="C1594" s="653" t="s">
        <v>487</v>
      </c>
      <c r="D1594" s="650">
        <v>1.75949</v>
      </c>
      <c r="E1594" s="116"/>
      <c r="F1594" s="110"/>
    </row>
    <row r="1595" spans="1:6" ht="9" customHeight="1">
      <c r="A1595" s="639"/>
      <c r="B1595" s="642"/>
      <c r="C1595" s="654"/>
      <c r="D1595" s="651"/>
      <c r="E1595" s="116"/>
      <c r="F1595" s="110"/>
    </row>
    <row r="1596" spans="1:6" ht="22.5" hidden="1" customHeight="1">
      <c r="A1596" s="639"/>
      <c r="B1596" s="642"/>
      <c r="C1596" s="654"/>
      <c r="D1596" s="651"/>
      <c r="E1596" s="116"/>
      <c r="F1596" s="110"/>
    </row>
    <row r="1597" spans="1:6" s="105" customFormat="1" ht="22.5" customHeight="1">
      <c r="A1597" s="640"/>
      <c r="B1597" s="643"/>
      <c r="C1597" s="655"/>
      <c r="D1597" s="652"/>
      <c r="E1597" s="116"/>
      <c r="F1597" s="110"/>
    </row>
    <row r="1598" spans="1:6" ht="22.5" customHeight="1">
      <c r="A1598" s="638">
        <v>420</v>
      </c>
      <c r="B1598" s="641" t="s">
        <v>1877</v>
      </c>
      <c r="C1598" s="653" t="s">
        <v>487</v>
      </c>
      <c r="D1598" s="650">
        <v>0.43411699999999998</v>
      </c>
      <c r="E1598" s="116"/>
      <c r="F1598" s="110"/>
    </row>
    <row r="1599" spans="1:6" ht="15.75" customHeight="1">
      <c r="A1599" s="639"/>
      <c r="B1599" s="642"/>
      <c r="C1599" s="654"/>
      <c r="D1599" s="651"/>
      <c r="E1599" s="116"/>
      <c r="F1599" s="110"/>
    </row>
    <row r="1600" spans="1:6" ht="22.5" hidden="1" customHeight="1">
      <c r="A1600" s="639"/>
      <c r="B1600" s="642"/>
      <c r="C1600" s="654"/>
      <c r="D1600" s="651"/>
      <c r="E1600" s="116"/>
      <c r="F1600" s="110"/>
    </row>
    <row r="1601" spans="1:6" ht="22.5" customHeight="1">
      <c r="A1601" s="640"/>
      <c r="B1601" s="643"/>
      <c r="C1601" s="655"/>
      <c r="D1601" s="652"/>
      <c r="E1601" s="116"/>
      <c r="F1601" s="110"/>
    </row>
    <row r="1602" spans="1:6" ht="21.75" customHeight="1">
      <c r="A1602" s="638">
        <v>421</v>
      </c>
      <c r="B1602" s="641" t="s">
        <v>666</v>
      </c>
      <c r="C1602" s="653" t="s">
        <v>487</v>
      </c>
      <c r="D1602" s="650">
        <v>2.2591000000000001</v>
      </c>
      <c r="E1602" s="116"/>
      <c r="F1602" s="110"/>
    </row>
    <row r="1603" spans="1:6" ht="10.5" customHeight="1">
      <c r="A1603" s="639"/>
      <c r="B1603" s="642"/>
      <c r="C1603" s="654"/>
      <c r="D1603" s="651"/>
      <c r="E1603" s="116"/>
      <c r="F1603" s="110"/>
    </row>
    <row r="1604" spans="1:6" ht="23.25" hidden="1" customHeight="1">
      <c r="A1604" s="639"/>
      <c r="B1604" s="642"/>
      <c r="C1604" s="654"/>
      <c r="D1604" s="651"/>
      <c r="E1604" s="116"/>
      <c r="F1604" s="110"/>
    </row>
    <row r="1605" spans="1:6" ht="23.25" customHeight="1">
      <c r="A1605" s="640"/>
      <c r="B1605" s="643"/>
      <c r="C1605" s="655"/>
      <c r="D1605" s="652"/>
      <c r="E1605" s="116"/>
      <c r="F1605" s="110"/>
    </row>
    <row r="1606" spans="1:6" s="105" customFormat="1" ht="15" customHeight="1">
      <c r="A1606" s="115"/>
      <c r="B1606" s="504" t="s">
        <v>667</v>
      </c>
      <c r="C1606" s="214"/>
      <c r="D1606" s="116"/>
      <c r="E1606" s="116"/>
      <c r="F1606" s="110"/>
    </row>
    <row r="1607" spans="1:6" s="105" customFormat="1" ht="15.6" customHeight="1">
      <c r="A1607" s="115"/>
      <c r="B1607" s="504" t="s">
        <v>669</v>
      </c>
      <c r="C1607" s="214"/>
      <c r="D1607" s="116"/>
      <c r="E1607" s="116"/>
      <c r="F1607" s="110"/>
    </row>
    <row r="1608" spans="1:6" s="105" customFormat="1" ht="15.6" customHeight="1">
      <c r="A1608" s="115"/>
      <c r="B1608" s="502" t="s">
        <v>668</v>
      </c>
      <c r="C1608" s="214"/>
      <c r="D1608" s="116"/>
      <c r="E1608" s="116"/>
      <c r="F1608" s="110"/>
    </row>
    <row r="1609" spans="1:6" s="105" customFormat="1" ht="19.5" customHeight="1">
      <c r="A1609" s="115"/>
      <c r="B1609" s="502" t="s">
        <v>670</v>
      </c>
      <c r="C1609" s="214"/>
      <c r="D1609" s="116"/>
      <c r="E1609" s="116"/>
      <c r="F1609" s="110"/>
    </row>
    <row r="1610" spans="1:6" ht="21.75" customHeight="1">
      <c r="A1610" s="638">
        <v>422</v>
      </c>
      <c r="B1610" s="641" t="s">
        <v>828</v>
      </c>
      <c r="C1610" s="653" t="s">
        <v>1509</v>
      </c>
      <c r="D1610" s="673">
        <f>1000*0.05167</f>
        <v>51.67</v>
      </c>
      <c r="E1610" s="116"/>
      <c r="F1610" s="110"/>
    </row>
    <row r="1611" spans="1:6" ht="21.75" customHeight="1">
      <c r="A1611" s="639"/>
      <c r="B1611" s="642"/>
      <c r="C1611" s="654"/>
      <c r="D1611" s="674"/>
      <c r="E1611" s="116"/>
      <c r="F1611" s="110"/>
    </row>
    <row r="1612" spans="1:6" ht="21.75" customHeight="1">
      <c r="A1612" s="639"/>
      <c r="B1612" s="642"/>
      <c r="C1612" s="654"/>
      <c r="D1612" s="674"/>
      <c r="E1612" s="116"/>
      <c r="F1612" s="110"/>
    </row>
    <row r="1613" spans="1:6" ht="17.45" customHeight="1">
      <c r="A1613" s="640"/>
      <c r="B1613" s="643"/>
      <c r="C1613" s="655"/>
      <c r="D1613" s="675"/>
      <c r="E1613" s="116"/>
      <c r="F1613" s="110"/>
    </row>
    <row r="1614" spans="1:6" ht="21.75" customHeight="1">
      <c r="A1614" s="638">
        <v>423</v>
      </c>
      <c r="B1614" s="641" t="s">
        <v>1519</v>
      </c>
      <c r="C1614" s="653" t="s">
        <v>740</v>
      </c>
      <c r="D1614" s="673">
        <f>100*0.0348</f>
        <v>3.4799999999999995</v>
      </c>
      <c r="E1614" s="116"/>
      <c r="F1614" s="110"/>
    </row>
    <row r="1615" spans="1:6" ht="21.75" customHeight="1">
      <c r="A1615" s="639"/>
      <c r="B1615" s="642"/>
      <c r="C1615" s="654"/>
      <c r="D1615" s="674"/>
      <c r="E1615" s="116"/>
      <c r="F1615" s="110"/>
    </row>
    <row r="1616" spans="1:6" ht="21.75" customHeight="1">
      <c r="A1616" s="639"/>
      <c r="B1616" s="642"/>
      <c r="C1616" s="654"/>
      <c r="D1616" s="674"/>
      <c r="E1616" s="116"/>
      <c r="F1616" s="110"/>
    </row>
    <row r="1617" spans="1:6" ht="54" customHeight="1">
      <c r="A1617" s="640"/>
      <c r="B1617" s="643"/>
      <c r="C1617" s="655"/>
      <c r="D1617" s="675"/>
      <c r="E1617" s="116"/>
      <c r="F1617" s="110"/>
    </row>
    <row r="1618" spans="1:6" s="106" customFormat="1" ht="23.25" customHeight="1">
      <c r="A1618" s="638">
        <v>424</v>
      </c>
      <c r="B1618" s="641" t="s">
        <v>551</v>
      </c>
      <c r="C1618" s="653" t="s">
        <v>1510</v>
      </c>
      <c r="D1618" s="673">
        <f>1000*0.03928</f>
        <v>39.28</v>
      </c>
      <c r="E1618" s="116"/>
      <c r="F1618" s="110"/>
    </row>
    <row r="1619" spans="1:6" s="106" customFormat="1" ht="18.75" customHeight="1">
      <c r="A1619" s="639"/>
      <c r="B1619" s="642"/>
      <c r="C1619" s="654"/>
      <c r="D1619" s="674"/>
      <c r="E1619" s="116"/>
      <c r="F1619" s="110"/>
    </row>
    <row r="1620" spans="1:6" s="106" customFormat="1">
      <c r="A1620" s="639"/>
      <c r="B1620" s="642"/>
      <c r="C1620" s="654"/>
      <c r="D1620" s="674"/>
      <c r="E1620" s="116"/>
      <c r="F1620" s="110"/>
    </row>
    <row r="1621" spans="1:6" s="106" customFormat="1" ht="57.75" customHeight="1">
      <c r="A1621" s="640"/>
      <c r="B1621" s="643"/>
      <c r="C1621" s="655"/>
      <c r="D1621" s="675"/>
      <c r="E1621" s="116"/>
      <c r="F1621" s="110"/>
    </row>
    <row r="1622" spans="1:6" s="106" customFormat="1" ht="21.75" customHeight="1">
      <c r="A1622" s="638">
        <v>425</v>
      </c>
      <c r="B1622" s="641" t="s">
        <v>539</v>
      </c>
      <c r="C1622" s="653" t="s">
        <v>487</v>
      </c>
      <c r="D1622" s="673">
        <v>75.024799999999999</v>
      </c>
      <c r="E1622" s="116"/>
      <c r="F1622" s="110"/>
    </row>
    <row r="1623" spans="1:6" s="106" customFormat="1" ht="21.75" customHeight="1">
      <c r="A1623" s="639"/>
      <c r="B1623" s="642"/>
      <c r="C1623" s="654"/>
      <c r="D1623" s="674"/>
      <c r="E1623" s="116"/>
      <c r="F1623" s="110"/>
    </row>
    <row r="1624" spans="1:6" s="106" customFormat="1" ht="21.75" customHeight="1">
      <c r="A1624" s="639"/>
      <c r="B1624" s="642"/>
      <c r="C1624" s="654"/>
      <c r="D1624" s="674"/>
      <c r="E1624" s="116"/>
      <c r="F1624" s="110"/>
    </row>
    <row r="1625" spans="1:6" s="106" customFormat="1" ht="28.5" customHeight="1">
      <c r="A1625" s="640"/>
      <c r="B1625" s="643"/>
      <c r="C1625" s="655"/>
      <c r="D1625" s="675"/>
      <c r="E1625" s="116"/>
      <c r="F1625" s="110"/>
    </row>
    <row r="1626" spans="1:6" s="106" customFormat="1" ht="13.5" customHeight="1">
      <c r="A1626" s="638">
        <v>426</v>
      </c>
      <c r="B1626" s="641" t="s">
        <v>1757</v>
      </c>
      <c r="C1626" s="653" t="s">
        <v>857</v>
      </c>
      <c r="D1626" s="673">
        <f>1000*0.03928</f>
        <v>39.28</v>
      </c>
      <c r="E1626" s="116"/>
      <c r="F1626" s="110"/>
    </row>
    <row r="1627" spans="1:6" s="106" customFormat="1" ht="1.5" hidden="1" customHeight="1">
      <c r="A1627" s="639"/>
      <c r="B1627" s="642"/>
      <c r="C1627" s="654"/>
      <c r="D1627" s="674"/>
      <c r="E1627" s="116"/>
      <c r="F1627" s="110"/>
    </row>
    <row r="1628" spans="1:6" s="106" customFormat="1" ht="19.5" hidden="1" customHeight="1">
      <c r="A1628" s="639"/>
      <c r="B1628" s="642"/>
      <c r="C1628" s="654"/>
      <c r="D1628" s="674"/>
      <c r="E1628" s="116"/>
      <c r="F1628" s="110"/>
    </row>
    <row r="1629" spans="1:6" s="106" customFormat="1" ht="27.75" customHeight="1">
      <c r="A1629" s="640"/>
      <c r="B1629" s="643"/>
      <c r="C1629" s="655"/>
      <c r="D1629" s="675"/>
      <c r="E1629" s="116"/>
      <c r="F1629" s="110"/>
    </row>
    <row r="1630" spans="1:6" s="106" customFormat="1" ht="24.75" customHeight="1">
      <c r="A1630" s="638">
        <v>427</v>
      </c>
      <c r="B1630" s="641" t="s">
        <v>1878</v>
      </c>
      <c r="C1630" s="653" t="s">
        <v>1520</v>
      </c>
      <c r="D1630" s="650">
        <f>1000*0.05167</f>
        <v>51.67</v>
      </c>
      <c r="E1630" s="116"/>
      <c r="F1630" s="110"/>
    </row>
    <row r="1631" spans="1:6" s="106" customFormat="1" ht="24.75" customHeight="1">
      <c r="A1631" s="639"/>
      <c r="B1631" s="642"/>
      <c r="C1631" s="654"/>
      <c r="D1631" s="651"/>
      <c r="E1631" s="116"/>
      <c r="F1631" s="110"/>
    </row>
    <row r="1632" spans="1:6" ht="6.75" customHeight="1">
      <c r="A1632" s="639"/>
      <c r="B1632" s="642"/>
      <c r="C1632" s="654"/>
      <c r="D1632" s="651"/>
      <c r="E1632" s="116"/>
      <c r="F1632" s="110"/>
    </row>
    <row r="1633" spans="1:6" ht="31.5" customHeight="1">
      <c r="A1633" s="640"/>
      <c r="B1633" s="643"/>
      <c r="C1633" s="655"/>
      <c r="D1633" s="652"/>
      <c r="E1633" s="116"/>
      <c r="F1633" s="110"/>
    </row>
    <row r="1634" spans="1:6" ht="16.5" customHeight="1">
      <c r="A1634" s="638">
        <v>428</v>
      </c>
      <c r="B1634" s="641" t="s">
        <v>541</v>
      </c>
      <c r="C1634" s="653" t="s">
        <v>494</v>
      </c>
      <c r="D1634" s="650">
        <f>100*0.5167</f>
        <v>51.67</v>
      </c>
      <c r="E1634" s="116"/>
      <c r="F1634" s="110"/>
    </row>
    <row r="1635" spans="1:6" ht="16.5" customHeight="1">
      <c r="A1635" s="639"/>
      <c r="B1635" s="642"/>
      <c r="C1635" s="654"/>
      <c r="D1635" s="651"/>
      <c r="E1635" s="116"/>
      <c r="F1635" s="110"/>
    </row>
    <row r="1636" spans="1:6" ht="6.75" customHeight="1">
      <c r="A1636" s="639"/>
      <c r="B1636" s="642"/>
      <c r="C1636" s="654"/>
      <c r="D1636" s="651"/>
      <c r="E1636" s="116"/>
      <c r="F1636" s="110"/>
    </row>
    <row r="1637" spans="1:6" ht="16.5" customHeight="1">
      <c r="A1637" s="640"/>
      <c r="B1637" s="643"/>
      <c r="C1637" s="655"/>
      <c r="D1637" s="652"/>
      <c r="E1637" s="116"/>
      <c r="F1637" s="110"/>
    </row>
    <row r="1638" spans="1:6" ht="19.5" customHeight="1">
      <c r="A1638" s="638">
        <v>429</v>
      </c>
      <c r="B1638" s="641" t="s">
        <v>514</v>
      </c>
      <c r="C1638" s="653" t="s">
        <v>490</v>
      </c>
      <c r="D1638" s="650">
        <f>100*0.0348</f>
        <v>3.4799999999999995</v>
      </c>
      <c r="E1638" s="116"/>
      <c r="F1638" s="110"/>
    </row>
    <row r="1639" spans="1:6" ht="1.5" customHeight="1">
      <c r="A1639" s="639"/>
      <c r="B1639" s="642"/>
      <c r="C1639" s="654"/>
      <c r="D1639" s="651"/>
      <c r="E1639" s="116"/>
      <c r="F1639" s="110"/>
    </row>
    <row r="1640" spans="1:6" ht="19.5" customHeight="1">
      <c r="A1640" s="639"/>
      <c r="B1640" s="642"/>
      <c r="C1640" s="654"/>
      <c r="D1640" s="651"/>
      <c r="E1640" s="116"/>
      <c r="F1640" s="110"/>
    </row>
    <row r="1641" spans="1:6" s="105" customFormat="1" ht="19.5" customHeight="1">
      <c r="A1641" s="640"/>
      <c r="B1641" s="643"/>
      <c r="C1641" s="655"/>
      <c r="D1641" s="652"/>
      <c r="E1641" s="116"/>
      <c r="F1641" s="110"/>
    </row>
    <row r="1642" spans="1:6" ht="12" customHeight="1">
      <c r="A1642" s="638">
        <v>430</v>
      </c>
      <c r="B1642" s="641" t="s">
        <v>1780</v>
      </c>
      <c r="C1642" s="653" t="s">
        <v>490</v>
      </c>
      <c r="D1642" s="650">
        <f>0.0429*100</f>
        <v>4.29</v>
      </c>
      <c r="E1642" s="116"/>
      <c r="F1642" s="110"/>
    </row>
    <row r="1643" spans="1:6" ht="7.5" hidden="1" customHeight="1">
      <c r="A1643" s="639"/>
      <c r="B1643" s="642"/>
      <c r="C1643" s="654"/>
      <c r="D1643" s="651"/>
      <c r="E1643" s="116"/>
      <c r="F1643" s="110"/>
    </row>
    <row r="1644" spans="1:6" ht="20.25" hidden="1" customHeight="1">
      <c r="A1644" s="639"/>
      <c r="B1644" s="642"/>
      <c r="C1644" s="654"/>
      <c r="D1644" s="651"/>
      <c r="E1644" s="116"/>
      <c r="F1644" s="110"/>
    </row>
    <row r="1645" spans="1:6" ht="20.25" customHeight="1">
      <c r="A1645" s="640"/>
      <c r="B1645" s="643"/>
      <c r="C1645" s="655"/>
      <c r="D1645" s="652"/>
      <c r="E1645" s="116"/>
      <c r="F1645" s="110"/>
    </row>
    <row r="1646" spans="1:6" ht="10.5" customHeight="1">
      <c r="A1646" s="638">
        <v>431</v>
      </c>
      <c r="B1646" s="641" t="s">
        <v>543</v>
      </c>
      <c r="C1646" s="653" t="s">
        <v>490</v>
      </c>
      <c r="D1646" s="650">
        <v>4.3760000000000003</v>
      </c>
      <c r="E1646" s="116"/>
      <c r="F1646" s="110"/>
    </row>
    <row r="1647" spans="1:6" ht="21.75" hidden="1" customHeight="1">
      <c r="A1647" s="639"/>
      <c r="B1647" s="642"/>
      <c r="C1647" s="654"/>
      <c r="D1647" s="651"/>
      <c r="E1647" s="116"/>
      <c r="F1647" s="110"/>
    </row>
    <row r="1648" spans="1:6" ht="21.75" hidden="1" customHeight="1">
      <c r="A1648" s="639"/>
      <c r="B1648" s="642"/>
      <c r="C1648" s="654"/>
      <c r="D1648" s="651"/>
      <c r="E1648" s="116"/>
      <c r="F1648" s="110"/>
    </row>
    <row r="1649" spans="1:6" ht="21.75" customHeight="1">
      <c r="A1649" s="640"/>
      <c r="B1649" s="643"/>
      <c r="C1649" s="655"/>
      <c r="D1649" s="652"/>
      <c r="E1649" s="116"/>
      <c r="F1649" s="110"/>
    </row>
    <row r="1650" spans="1:6" ht="21.75" customHeight="1">
      <c r="A1650" s="638">
        <v>432</v>
      </c>
      <c r="B1650" s="644" t="s">
        <v>544</v>
      </c>
      <c r="C1650" s="653" t="s">
        <v>1515</v>
      </c>
      <c r="D1650" s="650">
        <f>100*0.396</f>
        <v>39.6</v>
      </c>
      <c r="E1650" s="116"/>
      <c r="F1650" s="110"/>
    </row>
    <row r="1651" spans="1:6" ht="5.25" customHeight="1">
      <c r="A1651" s="639"/>
      <c r="B1651" s="645"/>
      <c r="C1651" s="654"/>
      <c r="D1651" s="651"/>
      <c r="E1651" s="116"/>
      <c r="F1651" s="110"/>
    </row>
    <row r="1652" spans="1:6" ht="21.75" hidden="1" customHeight="1">
      <c r="A1652" s="639"/>
      <c r="B1652" s="645"/>
      <c r="C1652" s="654"/>
      <c r="D1652" s="651"/>
      <c r="E1652" s="116"/>
      <c r="F1652" s="110"/>
    </row>
    <row r="1653" spans="1:6" ht="25.5" customHeight="1">
      <c r="A1653" s="640"/>
      <c r="B1653" s="646"/>
      <c r="C1653" s="655"/>
      <c r="D1653" s="652"/>
      <c r="E1653" s="116"/>
      <c r="F1653" s="110"/>
    </row>
    <row r="1654" spans="1:6" ht="14.25" customHeight="1">
      <c r="A1654" s="638">
        <v>433</v>
      </c>
      <c r="B1654" s="641" t="s">
        <v>545</v>
      </c>
      <c r="C1654" s="653" t="s">
        <v>614</v>
      </c>
      <c r="D1654" s="650">
        <v>87.12</v>
      </c>
      <c r="E1654" s="116"/>
      <c r="F1654" s="110"/>
    </row>
    <row r="1655" spans="1:6" ht="21" hidden="1" customHeight="1">
      <c r="A1655" s="639"/>
      <c r="B1655" s="642"/>
      <c r="C1655" s="654"/>
      <c r="D1655" s="651"/>
      <c r="E1655" s="116"/>
      <c r="F1655" s="110"/>
    </row>
    <row r="1656" spans="1:6" ht="21" hidden="1" customHeight="1">
      <c r="A1656" s="639"/>
      <c r="B1656" s="642"/>
      <c r="C1656" s="654"/>
      <c r="D1656" s="651"/>
      <c r="E1656" s="116"/>
      <c r="F1656" s="110"/>
    </row>
    <row r="1657" spans="1:6" ht="26.25" customHeight="1">
      <c r="A1657" s="640"/>
      <c r="B1657" s="643"/>
      <c r="C1657" s="655"/>
      <c r="D1657" s="652"/>
      <c r="E1657" s="116"/>
      <c r="F1657" s="110"/>
    </row>
    <row r="1658" spans="1:6" ht="13.5" customHeight="1">
      <c r="A1658" s="638">
        <v>434</v>
      </c>
      <c r="B1658" s="641" t="s">
        <v>1879</v>
      </c>
      <c r="C1658" s="653" t="s">
        <v>490</v>
      </c>
      <c r="D1658" s="650">
        <f>0.4428*100</f>
        <v>44.28</v>
      </c>
      <c r="E1658" s="116"/>
      <c r="F1658" s="110"/>
    </row>
    <row r="1659" spans="1:6" ht="21" hidden="1" customHeight="1">
      <c r="A1659" s="639"/>
      <c r="B1659" s="642"/>
      <c r="C1659" s="654"/>
      <c r="D1659" s="651"/>
      <c r="E1659" s="116"/>
      <c r="F1659" s="110"/>
    </row>
    <row r="1660" spans="1:6" ht="21" customHeight="1">
      <c r="A1660" s="639"/>
      <c r="B1660" s="642"/>
      <c r="C1660" s="654"/>
      <c r="D1660" s="651"/>
      <c r="E1660" s="116"/>
      <c r="F1660" s="110"/>
    </row>
    <row r="1661" spans="1:6" ht="44.25" customHeight="1">
      <c r="A1661" s="640"/>
      <c r="B1661" s="643"/>
      <c r="C1661" s="655"/>
      <c r="D1661" s="652"/>
      <c r="E1661" s="116"/>
      <c r="F1661" s="110"/>
    </row>
    <row r="1662" spans="1:6" s="106" customFormat="1" ht="18" customHeight="1">
      <c r="A1662" s="638">
        <v>435</v>
      </c>
      <c r="B1662" s="641" t="s">
        <v>671</v>
      </c>
      <c r="C1662" s="653" t="s">
        <v>490</v>
      </c>
      <c r="D1662" s="673">
        <v>44.94</v>
      </c>
      <c r="E1662" s="116"/>
      <c r="F1662" s="110"/>
    </row>
    <row r="1663" spans="1:6" s="106" customFormat="1" ht="20.25" hidden="1" customHeight="1">
      <c r="A1663" s="639"/>
      <c r="B1663" s="642"/>
      <c r="C1663" s="654"/>
      <c r="D1663" s="674"/>
      <c r="E1663" s="116"/>
      <c r="F1663" s="110"/>
    </row>
    <row r="1664" spans="1:6" s="106" customFormat="1" ht="20.25" hidden="1" customHeight="1">
      <c r="A1664" s="639"/>
      <c r="B1664" s="642"/>
      <c r="C1664" s="654"/>
      <c r="D1664" s="674"/>
      <c r="E1664" s="116"/>
      <c r="F1664" s="110"/>
    </row>
    <row r="1665" spans="1:6" s="106" customFormat="1" ht="26.25" customHeight="1">
      <c r="A1665" s="640"/>
      <c r="B1665" s="643"/>
      <c r="C1665" s="655"/>
      <c r="D1665" s="675"/>
      <c r="E1665" s="116"/>
      <c r="F1665" s="110"/>
    </row>
    <row r="1666" spans="1:6" s="106" customFormat="1" ht="27" customHeight="1">
      <c r="A1666" s="638">
        <v>436</v>
      </c>
      <c r="B1666" s="641" t="s">
        <v>636</v>
      </c>
      <c r="C1666" s="653" t="s">
        <v>490</v>
      </c>
      <c r="D1666" s="650">
        <v>44.94</v>
      </c>
      <c r="E1666" s="116"/>
      <c r="F1666" s="110"/>
    </row>
    <row r="1667" spans="1:6" s="106" customFormat="1" ht="20.25" hidden="1" customHeight="1">
      <c r="A1667" s="639"/>
      <c r="B1667" s="642"/>
      <c r="C1667" s="654"/>
      <c r="D1667" s="651"/>
      <c r="E1667" s="116"/>
      <c r="F1667" s="110"/>
    </row>
    <row r="1668" spans="1:6" s="106" customFormat="1" ht="20.25" hidden="1" customHeight="1">
      <c r="A1668" s="639"/>
      <c r="B1668" s="642"/>
      <c r="C1668" s="654"/>
      <c r="D1668" s="651"/>
      <c r="E1668" s="116"/>
      <c r="F1668" s="110"/>
    </row>
    <row r="1669" spans="1:6" s="106" customFormat="1" ht="49.5" customHeight="1">
      <c r="A1669" s="640"/>
      <c r="B1669" s="643"/>
      <c r="C1669" s="655"/>
      <c r="D1669" s="652"/>
      <c r="E1669" s="116"/>
      <c r="F1669" s="110"/>
    </row>
    <row r="1670" spans="1:6" s="106" customFormat="1" ht="24.75" customHeight="1">
      <c r="A1670" s="638">
        <v>437</v>
      </c>
      <c r="B1670" s="641" t="s">
        <v>1753</v>
      </c>
      <c r="C1670" s="653" t="s">
        <v>487</v>
      </c>
      <c r="D1670" s="650">
        <v>1.417</v>
      </c>
      <c r="E1670" s="116"/>
      <c r="F1670" s="110"/>
    </row>
    <row r="1671" spans="1:6" s="106" customFormat="1" ht="24.75" customHeight="1">
      <c r="A1671" s="639"/>
      <c r="B1671" s="642"/>
      <c r="C1671" s="654"/>
      <c r="D1671" s="651"/>
      <c r="E1671" s="116"/>
      <c r="F1671" s="110"/>
    </row>
    <row r="1672" spans="1:6" s="106" customFormat="1" ht="7.5" customHeight="1">
      <c r="A1672" s="639"/>
      <c r="B1672" s="642"/>
      <c r="C1672" s="654"/>
      <c r="D1672" s="651"/>
      <c r="E1672" s="116"/>
      <c r="F1672" s="110"/>
    </row>
    <row r="1673" spans="1:6" s="106" customFormat="1" ht="32.25" customHeight="1">
      <c r="A1673" s="640"/>
      <c r="B1673" s="643"/>
      <c r="C1673" s="655"/>
      <c r="D1673" s="652"/>
      <c r="E1673" s="116"/>
      <c r="F1673" s="110"/>
    </row>
    <row r="1674" spans="1:6" s="106" customFormat="1" ht="19.5" customHeight="1">
      <c r="A1674" s="638">
        <v>438</v>
      </c>
      <c r="B1674" s="641" t="s">
        <v>587</v>
      </c>
      <c r="C1674" s="653" t="s">
        <v>646</v>
      </c>
      <c r="D1674" s="650">
        <f>100*0.408</f>
        <v>40.799999999999997</v>
      </c>
      <c r="E1674" s="116"/>
      <c r="F1674" s="110"/>
    </row>
    <row r="1675" spans="1:6" s="106" customFormat="1" ht="18" customHeight="1">
      <c r="A1675" s="639"/>
      <c r="B1675" s="642"/>
      <c r="C1675" s="654"/>
      <c r="D1675" s="651"/>
      <c r="E1675" s="116"/>
      <c r="F1675" s="110"/>
    </row>
    <row r="1676" spans="1:6" ht="19.5" hidden="1" customHeight="1">
      <c r="A1676" s="639"/>
      <c r="B1676" s="642"/>
      <c r="C1676" s="654"/>
      <c r="D1676" s="651"/>
      <c r="E1676" s="116"/>
      <c r="F1676" s="110"/>
    </row>
    <row r="1677" spans="1:6" ht="32.25" customHeight="1">
      <c r="A1677" s="640"/>
      <c r="B1677" s="643"/>
      <c r="C1677" s="655"/>
      <c r="D1677" s="652"/>
      <c r="E1677" s="116"/>
      <c r="F1677" s="110"/>
    </row>
    <row r="1678" spans="1:6" ht="19.5" customHeight="1">
      <c r="A1678" s="638">
        <v>439</v>
      </c>
      <c r="B1678" s="641" t="s">
        <v>1524</v>
      </c>
      <c r="C1678" s="653" t="s">
        <v>589</v>
      </c>
      <c r="D1678" s="650">
        <v>41.53</v>
      </c>
      <c r="E1678" s="116"/>
      <c r="F1678" s="110"/>
    </row>
    <row r="1679" spans="1:6" ht="4.5" customHeight="1">
      <c r="A1679" s="639"/>
      <c r="B1679" s="642"/>
      <c r="C1679" s="654"/>
      <c r="D1679" s="651"/>
      <c r="E1679" s="116"/>
      <c r="F1679" s="110"/>
    </row>
    <row r="1680" spans="1:6" ht="22.5" hidden="1" customHeight="1">
      <c r="A1680" s="639"/>
      <c r="B1680" s="642"/>
      <c r="C1680" s="654"/>
      <c r="D1680" s="651"/>
      <c r="E1680" s="116"/>
      <c r="F1680" s="110"/>
    </row>
    <row r="1681" spans="1:6" ht="29.25" customHeight="1">
      <c r="A1681" s="640"/>
      <c r="B1681" s="643"/>
      <c r="C1681" s="655"/>
      <c r="D1681" s="652"/>
      <c r="E1681" s="116"/>
      <c r="F1681" s="110"/>
    </row>
    <row r="1682" spans="1:6" ht="19.5" customHeight="1">
      <c r="A1682" s="638">
        <v>440</v>
      </c>
      <c r="B1682" s="641" t="s">
        <v>1880</v>
      </c>
      <c r="C1682" s="653" t="s">
        <v>487</v>
      </c>
      <c r="D1682" s="650">
        <v>0.57515000000000005</v>
      </c>
      <c r="E1682" s="116"/>
      <c r="F1682" s="110"/>
    </row>
    <row r="1683" spans="1:6" ht="3" customHeight="1">
      <c r="A1683" s="639"/>
      <c r="B1683" s="642"/>
      <c r="C1683" s="654"/>
      <c r="D1683" s="651"/>
      <c r="E1683" s="116"/>
      <c r="F1683" s="110"/>
    </row>
    <row r="1684" spans="1:6" ht="19.5" hidden="1" customHeight="1">
      <c r="A1684" s="639"/>
      <c r="B1684" s="642"/>
      <c r="C1684" s="654"/>
      <c r="D1684" s="651"/>
      <c r="E1684" s="116"/>
      <c r="F1684" s="110"/>
    </row>
    <row r="1685" spans="1:6" s="105" customFormat="1" ht="25.5" customHeight="1">
      <c r="A1685" s="640"/>
      <c r="B1685" s="643"/>
      <c r="C1685" s="655"/>
      <c r="D1685" s="652"/>
      <c r="E1685" s="116"/>
      <c r="F1685" s="110"/>
    </row>
    <row r="1686" spans="1:6" ht="30.75" customHeight="1">
      <c r="A1686" s="638">
        <v>441</v>
      </c>
      <c r="B1686" s="641" t="s">
        <v>910</v>
      </c>
      <c r="C1686" s="653" t="s">
        <v>487</v>
      </c>
      <c r="D1686" s="650">
        <v>0.57515000000000005</v>
      </c>
      <c r="E1686" s="116"/>
      <c r="F1686" s="110"/>
    </row>
    <row r="1687" spans="1:6" ht="26.25" customHeight="1">
      <c r="A1687" s="639"/>
      <c r="B1687" s="642"/>
      <c r="C1687" s="654"/>
      <c r="D1687" s="651"/>
      <c r="E1687" s="116"/>
      <c r="F1687" s="110"/>
    </row>
    <row r="1688" spans="1:6" ht="26.25" customHeight="1">
      <c r="A1688" s="639"/>
      <c r="B1688" s="642"/>
      <c r="C1688" s="654"/>
      <c r="D1688" s="651"/>
      <c r="E1688" s="116"/>
      <c r="F1688" s="110"/>
    </row>
    <row r="1689" spans="1:6" ht="27.75" customHeight="1">
      <c r="A1689" s="640"/>
      <c r="B1689" s="643"/>
      <c r="C1689" s="655"/>
      <c r="D1689" s="652"/>
      <c r="E1689" s="116"/>
      <c r="F1689" s="110"/>
    </row>
    <row r="1690" spans="1:6" ht="14.25" customHeight="1">
      <c r="A1690" s="638">
        <v>442</v>
      </c>
      <c r="B1690" s="641" t="s">
        <v>672</v>
      </c>
      <c r="C1690" s="653" t="s">
        <v>487</v>
      </c>
      <c r="D1690" s="650">
        <v>2.1000000000000001E-2</v>
      </c>
      <c r="E1690" s="116"/>
      <c r="F1690" s="110"/>
    </row>
    <row r="1691" spans="1:6" ht="23.25" hidden="1" customHeight="1">
      <c r="A1691" s="639"/>
      <c r="B1691" s="642"/>
      <c r="C1691" s="654"/>
      <c r="D1691" s="651"/>
      <c r="E1691" s="116"/>
      <c r="F1691" s="110"/>
    </row>
    <row r="1692" spans="1:6" ht="23.25" hidden="1" customHeight="1">
      <c r="A1692" s="639"/>
      <c r="B1692" s="642"/>
      <c r="C1692" s="654"/>
      <c r="D1692" s="651"/>
      <c r="E1692" s="116"/>
      <c r="F1692" s="110"/>
    </row>
    <row r="1693" spans="1:6" ht="18" customHeight="1">
      <c r="A1693" s="640"/>
      <c r="B1693" s="643"/>
      <c r="C1693" s="655"/>
      <c r="D1693" s="652"/>
      <c r="E1693" s="116"/>
      <c r="F1693" s="110"/>
    </row>
    <row r="1694" spans="1:6" ht="27.75" customHeight="1">
      <c r="A1694" s="638">
        <v>443</v>
      </c>
      <c r="B1694" s="641" t="s">
        <v>911</v>
      </c>
      <c r="C1694" s="653" t="s">
        <v>487</v>
      </c>
      <c r="D1694" s="650">
        <v>2.1000000000000001E-2</v>
      </c>
      <c r="E1694" s="116"/>
      <c r="F1694" s="110"/>
    </row>
    <row r="1695" spans="1:6" ht="27.75" customHeight="1">
      <c r="A1695" s="639"/>
      <c r="B1695" s="642"/>
      <c r="C1695" s="654"/>
      <c r="D1695" s="651"/>
      <c r="E1695" s="116"/>
      <c r="F1695" s="110"/>
    </row>
    <row r="1696" spans="1:6" ht="12.75" customHeight="1">
      <c r="A1696" s="639"/>
      <c r="B1696" s="642"/>
      <c r="C1696" s="654"/>
      <c r="D1696" s="651"/>
      <c r="E1696" s="116"/>
      <c r="F1696" s="110"/>
    </row>
    <row r="1697" spans="1:6" ht="37.5" customHeight="1">
      <c r="A1697" s="640"/>
      <c r="B1697" s="643"/>
      <c r="C1697" s="655"/>
      <c r="D1697" s="652"/>
      <c r="E1697" s="116"/>
      <c r="F1697" s="110"/>
    </row>
    <row r="1698" spans="1:6" ht="23.25" customHeight="1">
      <c r="A1698" s="638">
        <v>444</v>
      </c>
      <c r="B1698" s="641" t="s">
        <v>498</v>
      </c>
      <c r="C1698" s="653" t="s">
        <v>286</v>
      </c>
      <c r="D1698" s="673">
        <v>9.9519999999999997E-2</v>
      </c>
      <c r="E1698" s="116"/>
      <c r="F1698" s="110"/>
    </row>
    <row r="1699" spans="1:6" ht="10.5" customHeight="1">
      <c r="A1699" s="639"/>
      <c r="B1699" s="642"/>
      <c r="C1699" s="654"/>
      <c r="D1699" s="674"/>
      <c r="E1699" s="116"/>
      <c r="F1699" s="110"/>
    </row>
    <row r="1700" spans="1:6" ht="23.25" hidden="1" customHeight="1">
      <c r="A1700" s="639"/>
      <c r="B1700" s="642"/>
      <c r="C1700" s="654"/>
      <c r="D1700" s="674"/>
      <c r="E1700" s="116"/>
      <c r="F1700" s="110"/>
    </row>
    <row r="1701" spans="1:6" ht="19.5" customHeight="1">
      <c r="A1701" s="640"/>
      <c r="B1701" s="643"/>
      <c r="C1701" s="655"/>
      <c r="D1701" s="675"/>
      <c r="E1701" s="116"/>
      <c r="F1701" s="110"/>
    </row>
    <row r="1702" spans="1:6" s="106" customFormat="1" ht="15" customHeight="1">
      <c r="A1702" s="638">
        <v>445</v>
      </c>
      <c r="B1702" s="641" t="s">
        <v>1754</v>
      </c>
      <c r="C1702" s="653" t="s">
        <v>525</v>
      </c>
      <c r="D1702" s="703">
        <v>1E-3</v>
      </c>
      <c r="E1702" s="116"/>
      <c r="F1702" s="110"/>
    </row>
    <row r="1703" spans="1:6" s="106" customFormat="1" ht="21.75" hidden="1" customHeight="1">
      <c r="A1703" s="639"/>
      <c r="B1703" s="642"/>
      <c r="C1703" s="654"/>
      <c r="D1703" s="704"/>
      <c r="E1703" s="116"/>
      <c r="F1703" s="110"/>
    </row>
    <row r="1704" spans="1:6" s="106" customFormat="1" ht="21.75" hidden="1" customHeight="1">
      <c r="A1704" s="639"/>
      <c r="B1704" s="642"/>
      <c r="C1704" s="654"/>
      <c r="D1704" s="704"/>
      <c r="E1704" s="116"/>
      <c r="F1704" s="110"/>
    </row>
    <row r="1705" spans="1:6" s="106" customFormat="1" ht="14.25" customHeight="1">
      <c r="A1705" s="640"/>
      <c r="B1705" s="643"/>
      <c r="C1705" s="655"/>
      <c r="D1705" s="705"/>
      <c r="E1705" s="116"/>
      <c r="F1705" s="110"/>
    </row>
    <row r="1706" spans="1:6" s="106" customFormat="1" ht="19.5" customHeight="1">
      <c r="A1706" s="638">
        <v>446</v>
      </c>
      <c r="B1706" s="641" t="s">
        <v>899</v>
      </c>
      <c r="C1706" s="653" t="s">
        <v>614</v>
      </c>
      <c r="D1706" s="650">
        <f>100*0.5832</f>
        <v>58.320000000000007</v>
      </c>
      <c r="E1706" s="116"/>
      <c r="F1706" s="110"/>
    </row>
    <row r="1707" spans="1:6" s="106" customFormat="1" ht="19.5" customHeight="1">
      <c r="A1707" s="639"/>
      <c r="B1707" s="642"/>
      <c r="C1707" s="654"/>
      <c r="D1707" s="651"/>
      <c r="E1707" s="116"/>
      <c r="F1707" s="110"/>
    </row>
    <row r="1708" spans="1:6" s="106" customFormat="1" ht="6" customHeight="1">
      <c r="A1708" s="639"/>
      <c r="B1708" s="642"/>
      <c r="C1708" s="654"/>
      <c r="D1708" s="651"/>
      <c r="E1708" s="116"/>
      <c r="F1708" s="110"/>
    </row>
    <row r="1709" spans="1:6" s="106" customFormat="1" ht="19.5" customHeight="1">
      <c r="A1709" s="640"/>
      <c r="B1709" s="643"/>
      <c r="C1709" s="655"/>
      <c r="D1709" s="652"/>
      <c r="E1709" s="116"/>
      <c r="F1709" s="110"/>
    </row>
    <row r="1710" spans="1:6" ht="17.25" customHeight="1">
      <c r="A1710" s="638">
        <v>450</v>
      </c>
      <c r="B1710" s="641" t="s">
        <v>502</v>
      </c>
      <c r="C1710" s="653" t="s">
        <v>503</v>
      </c>
      <c r="D1710" s="650">
        <v>17.5</v>
      </c>
      <c r="E1710" s="116"/>
      <c r="F1710" s="110"/>
    </row>
    <row r="1711" spans="1:6" ht="7.5" hidden="1" customHeight="1">
      <c r="A1711" s="639"/>
      <c r="B1711" s="642"/>
      <c r="C1711" s="654"/>
      <c r="D1711" s="651"/>
      <c r="E1711" s="116"/>
      <c r="F1711" s="110"/>
    </row>
    <row r="1712" spans="1:6" ht="19.5" hidden="1" customHeight="1">
      <c r="A1712" s="639"/>
      <c r="B1712" s="642"/>
      <c r="C1712" s="654"/>
      <c r="D1712" s="651"/>
      <c r="E1712" s="116"/>
      <c r="F1712" s="110"/>
    </row>
    <row r="1713" spans="1:6" s="105" customFormat="1" ht="13.5" customHeight="1">
      <c r="A1713" s="640"/>
      <c r="B1713" s="643"/>
      <c r="C1713" s="655"/>
      <c r="D1713" s="652"/>
      <c r="E1713" s="116"/>
      <c r="F1713" s="110"/>
    </row>
    <row r="1714" spans="1:6" ht="22.5" customHeight="1">
      <c r="A1714" s="638">
        <v>451</v>
      </c>
      <c r="B1714" s="641" t="s">
        <v>504</v>
      </c>
      <c r="C1714" s="653" t="s">
        <v>506</v>
      </c>
      <c r="D1714" s="650">
        <v>116.64</v>
      </c>
      <c r="E1714" s="116"/>
      <c r="F1714" s="110"/>
    </row>
    <row r="1715" spans="1:6" ht="3.75" hidden="1" customHeight="1">
      <c r="A1715" s="639"/>
      <c r="B1715" s="642"/>
      <c r="C1715" s="654"/>
      <c r="D1715" s="651"/>
      <c r="E1715" s="116"/>
      <c r="F1715" s="110"/>
    </row>
    <row r="1716" spans="1:6" ht="20.25" hidden="1" customHeight="1">
      <c r="A1716" s="639"/>
      <c r="B1716" s="642"/>
      <c r="C1716" s="654"/>
      <c r="D1716" s="651"/>
      <c r="E1716" s="116"/>
      <c r="F1716" s="110"/>
    </row>
    <row r="1717" spans="1:6" ht="20.25" customHeight="1">
      <c r="A1717" s="640"/>
      <c r="B1717" s="643"/>
      <c r="C1717" s="655"/>
      <c r="D1717" s="652"/>
      <c r="E1717" s="116"/>
      <c r="F1717" s="110"/>
    </row>
    <row r="1718" spans="1:6" ht="20.25" customHeight="1">
      <c r="A1718" s="638">
        <v>452</v>
      </c>
      <c r="B1718" s="641" t="s">
        <v>1881</v>
      </c>
      <c r="C1718" s="653" t="s">
        <v>1514</v>
      </c>
      <c r="D1718" s="650">
        <f>100*0.1692</f>
        <v>16.919999999999998</v>
      </c>
      <c r="E1718" s="116"/>
      <c r="F1718" s="110"/>
    </row>
    <row r="1719" spans="1:6" ht="20.25" customHeight="1">
      <c r="A1719" s="639"/>
      <c r="B1719" s="642"/>
      <c r="C1719" s="654"/>
      <c r="D1719" s="651"/>
      <c r="E1719" s="116"/>
      <c r="F1719" s="110"/>
    </row>
    <row r="1720" spans="1:6" ht="4.5" customHeight="1">
      <c r="A1720" s="639"/>
      <c r="B1720" s="642"/>
      <c r="C1720" s="654"/>
      <c r="D1720" s="651"/>
      <c r="E1720" s="116"/>
      <c r="F1720" s="110"/>
    </row>
    <row r="1721" spans="1:6" ht="25.5" customHeight="1">
      <c r="A1721" s="640"/>
      <c r="B1721" s="643"/>
      <c r="C1721" s="655"/>
      <c r="D1721" s="652"/>
      <c r="E1721" s="116"/>
      <c r="F1721" s="110"/>
    </row>
    <row r="1722" spans="1:6" ht="38.25" customHeight="1">
      <c r="A1722" s="638">
        <v>454</v>
      </c>
      <c r="B1722" s="641" t="s">
        <v>550</v>
      </c>
      <c r="C1722" s="653" t="s">
        <v>506</v>
      </c>
      <c r="D1722" s="650">
        <v>40.61</v>
      </c>
      <c r="E1722" s="116"/>
      <c r="F1722" s="110"/>
    </row>
    <row r="1723" spans="1:6" ht="20.25" customHeight="1">
      <c r="A1723" s="639"/>
      <c r="B1723" s="642"/>
      <c r="C1723" s="654"/>
      <c r="D1723" s="651"/>
      <c r="E1723" s="116"/>
      <c r="F1723" s="110"/>
    </row>
    <row r="1724" spans="1:6" ht="4.5" customHeight="1">
      <c r="A1724" s="639"/>
      <c r="B1724" s="642"/>
      <c r="C1724" s="654"/>
      <c r="D1724" s="651"/>
      <c r="E1724" s="116"/>
      <c r="F1724" s="110"/>
    </row>
    <row r="1725" spans="1:6" ht="17.25" customHeight="1">
      <c r="A1725" s="640"/>
      <c r="B1725" s="643"/>
      <c r="C1725" s="655"/>
      <c r="D1725" s="652"/>
      <c r="E1725" s="116"/>
      <c r="F1725" s="110"/>
    </row>
    <row r="1726" spans="1:6" s="106" customFormat="1" ht="12" customHeight="1">
      <c r="A1726" s="638">
        <v>455</v>
      </c>
      <c r="B1726" s="641" t="s">
        <v>1882</v>
      </c>
      <c r="C1726" s="653" t="s">
        <v>614</v>
      </c>
      <c r="D1726" s="673">
        <f>100*0.1368</f>
        <v>13.68</v>
      </c>
      <c r="E1726" s="116"/>
      <c r="F1726" s="110"/>
    </row>
    <row r="1727" spans="1:6" s="106" customFormat="1" ht="21" hidden="1" customHeight="1">
      <c r="A1727" s="639"/>
      <c r="B1727" s="642"/>
      <c r="C1727" s="654"/>
      <c r="D1727" s="674"/>
      <c r="E1727" s="116"/>
      <c r="F1727" s="110"/>
    </row>
    <row r="1728" spans="1:6" s="106" customFormat="1" ht="21" hidden="1" customHeight="1">
      <c r="A1728" s="639"/>
      <c r="B1728" s="642"/>
      <c r="C1728" s="654"/>
      <c r="D1728" s="674"/>
      <c r="E1728" s="116"/>
      <c r="F1728" s="110"/>
    </row>
    <row r="1729" spans="1:6" s="106" customFormat="1" ht="21.6" customHeight="1">
      <c r="A1729" s="640"/>
      <c r="B1729" s="643"/>
      <c r="C1729" s="655"/>
      <c r="D1729" s="675"/>
      <c r="E1729" s="116"/>
      <c r="F1729" s="110"/>
    </row>
    <row r="1730" spans="1:6" s="106" customFormat="1" ht="13.5" customHeight="1">
      <c r="A1730" s="638">
        <v>456</v>
      </c>
      <c r="B1730" s="641" t="s">
        <v>664</v>
      </c>
      <c r="C1730" s="653" t="s">
        <v>490</v>
      </c>
      <c r="D1730" s="650">
        <v>0.27910000000000001</v>
      </c>
      <c r="E1730" s="116"/>
      <c r="F1730" s="110"/>
    </row>
    <row r="1731" spans="1:6" s="106" customFormat="1" ht="21" hidden="1" customHeight="1">
      <c r="A1731" s="639"/>
      <c r="B1731" s="642"/>
      <c r="C1731" s="654"/>
      <c r="D1731" s="651"/>
      <c r="E1731" s="116"/>
      <c r="F1731" s="110"/>
    </row>
    <row r="1732" spans="1:6" s="106" customFormat="1" ht="21" hidden="1" customHeight="1">
      <c r="A1732" s="639"/>
      <c r="B1732" s="642"/>
      <c r="C1732" s="654"/>
      <c r="D1732" s="651"/>
      <c r="E1732" s="116"/>
      <c r="F1732" s="110"/>
    </row>
    <row r="1733" spans="1:6" s="106" customFormat="1" ht="24.6" customHeight="1">
      <c r="A1733" s="640"/>
      <c r="B1733" s="643"/>
      <c r="C1733" s="655"/>
      <c r="D1733" s="652"/>
      <c r="E1733" s="116"/>
      <c r="F1733" s="110"/>
    </row>
    <row r="1734" spans="1:6" s="105" customFormat="1" ht="16.5" customHeight="1">
      <c r="A1734" s="115"/>
      <c r="B1734" s="506" t="s">
        <v>673</v>
      </c>
      <c r="C1734" s="214"/>
      <c r="D1734" s="116"/>
      <c r="E1734" s="116"/>
      <c r="F1734" s="110"/>
    </row>
    <row r="1735" spans="1:6" s="105" customFormat="1" ht="20.25" customHeight="1">
      <c r="A1735" s="115"/>
      <c r="B1735" s="506" t="s">
        <v>674</v>
      </c>
      <c r="C1735" s="214"/>
      <c r="D1735" s="116"/>
      <c r="E1735" s="116"/>
      <c r="F1735" s="110"/>
    </row>
    <row r="1736" spans="1:6" s="106" customFormat="1" ht="28.5" customHeight="1">
      <c r="A1736" s="638">
        <v>457</v>
      </c>
      <c r="B1736" s="641" t="s">
        <v>912</v>
      </c>
      <c r="C1736" s="653" t="s">
        <v>487</v>
      </c>
      <c r="D1736" s="650">
        <v>19.986450000000001</v>
      </c>
      <c r="E1736" s="116"/>
      <c r="F1736" s="110"/>
    </row>
    <row r="1737" spans="1:6" s="106" customFormat="1" ht="28.5" customHeight="1">
      <c r="A1737" s="639"/>
      <c r="B1737" s="642"/>
      <c r="C1737" s="654"/>
      <c r="D1737" s="651"/>
      <c r="E1737" s="116"/>
      <c r="F1737" s="110"/>
    </row>
    <row r="1738" spans="1:6" s="106" customFormat="1" ht="16.5" customHeight="1">
      <c r="A1738" s="639"/>
      <c r="B1738" s="642"/>
      <c r="C1738" s="654"/>
      <c r="D1738" s="651"/>
      <c r="E1738" s="116"/>
      <c r="F1738" s="110"/>
    </row>
    <row r="1739" spans="1:6" s="106" customFormat="1" ht="33.75" customHeight="1">
      <c r="A1739" s="640"/>
      <c r="B1739" s="643"/>
      <c r="C1739" s="655"/>
      <c r="D1739" s="652"/>
      <c r="E1739" s="116"/>
      <c r="F1739" s="110"/>
    </row>
    <row r="1740" spans="1:6" s="106" customFormat="1" ht="41.25" customHeight="1">
      <c r="A1740" s="638">
        <v>458</v>
      </c>
      <c r="B1740" s="641" t="s">
        <v>893</v>
      </c>
      <c r="C1740" s="653" t="s">
        <v>487</v>
      </c>
      <c r="D1740" s="650">
        <v>19.989999999999998</v>
      </c>
      <c r="E1740" s="116"/>
      <c r="F1740" s="110"/>
    </row>
    <row r="1741" spans="1:6" s="106" customFormat="1" ht="14.25" customHeight="1">
      <c r="A1741" s="639"/>
      <c r="B1741" s="642"/>
      <c r="C1741" s="654"/>
      <c r="D1741" s="651"/>
      <c r="E1741" s="116"/>
      <c r="F1741" s="110"/>
    </row>
    <row r="1742" spans="1:6" ht="2.25" customHeight="1">
      <c r="A1742" s="639"/>
      <c r="B1742" s="642"/>
      <c r="C1742" s="654"/>
      <c r="D1742" s="651"/>
      <c r="E1742" s="116"/>
      <c r="F1742" s="110"/>
    </row>
    <row r="1743" spans="1:6" ht="56.25" customHeight="1">
      <c r="A1743" s="640"/>
      <c r="B1743" s="643"/>
      <c r="C1743" s="655"/>
      <c r="D1743" s="652"/>
      <c r="E1743" s="116"/>
      <c r="F1743" s="110"/>
    </row>
    <row r="1744" spans="1:6" s="105" customFormat="1" ht="19.5" hidden="1" customHeight="1">
      <c r="A1744" s="115"/>
      <c r="B1744" s="504" t="s">
        <v>675</v>
      </c>
      <c r="C1744" s="214"/>
      <c r="D1744" s="116"/>
      <c r="E1744" s="116"/>
      <c r="F1744" s="110"/>
    </row>
    <row r="1745" spans="1:6" s="105" customFormat="1" ht="19.5" hidden="1" customHeight="1">
      <c r="A1745" s="115"/>
      <c r="B1745" s="504" t="s">
        <v>676</v>
      </c>
      <c r="C1745" s="214"/>
      <c r="D1745" s="116"/>
      <c r="E1745" s="116"/>
      <c r="F1745" s="110"/>
    </row>
    <row r="1746" spans="1:6" s="105" customFormat="1" ht="19.5" hidden="1" customHeight="1">
      <c r="A1746" s="115"/>
      <c r="B1746" s="504" t="s">
        <v>677</v>
      </c>
      <c r="C1746" s="214"/>
      <c r="D1746" s="116"/>
      <c r="E1746" s="116"/>
      <c r="F1746" s="110"/>
    </row>
    <row r="1747" spans="1:6" s="105" customFormat="1" ht="19.5" hidden="1" customHeight="1">
      <c r="A1747" s="115"/>
      <c r="B1747" s="504" t="s">
        <v>678</v>
      </c>
      <c r="C1747" s="214"/>
      <c r="D1747" s="116"/>
      <c r="E1747" s="116"/>
      <c r="F1747" s="110"/>
    </row>
    <row r="1748" spans="1:6" ht="20.25" customHeight="1">
      <c r="A1748" s="638">
        <v>459</v>
      </c>
      <c r="B1748" s="641" t="s">
        <v>679</v>
      </c>
      <c r="C1748" s="653" t="s">
        <v>1521</v>
      </c>
      <c r="D1748" s="650">
        <f>100*1.5551</f>
        <v>155.51</v>
      </c>
      <c r="E1748" s="116"/>
      <c r="F1748" s="110"/>
    </row>
    <row r="1749" spans="1:6" ht="20.25" customHeight="1">
      <c r="A1749" s="639"/>
      <c r="B1749" s="642"/>
      <c r="C1749" s="654"/>
      <c r="D1749" s="651"/>
      <c r="E1749" s="116"/>
      <c r="F1749" s="110"/>
    </row>
    <row r="1750" spans="1:6" ht="8.25" customHeight="1">
      <c r="A1750" s="639"/>
      <c r="B1750" s="642"/>
      <c r="C1750" s="654"/>
      <c r="D1750" s="651"/>
      <c r="E1750" s="116"/>
      <c r="F1750" s="110"/>
    </row>
    <row r="1751" spans="1:6" ht="20.25" customHeight="1">
      <c r="A1751" s="640"/>
      <c r="B1751" s="643"/>
      <c r="C1751" s="655"/>
      <c r="D1751" s="652"/>
      <c r="E1751" s="116"/>
      <c r="F1751" s="110"/>
    </row>
    <row r="1752" spans="1:6" ht="19.5" customHeight="1">
      <c r="A1752" s="638">
        <v>460</v>
      </c>
      <c r="B1752" s="641" t="s">
        <v>1883</v>
      </c>
      <c r="C1752" s="653" t="s">
        <v>506</v>
      </c>
      <c r="D1752" s="650">
        <v>346.78730000000002</v>
      </c>
      <c r="E1752" s="116"/>
      <c r="F1752" s="110"/>
    </row>
    <row r="1753" spans="1:6" ht="19.5" hidden="1" customHeight="1">
      <c r="A1753" s="639"/>
      <c r="B1753" s="642"/>
      <c r="C1753" s="654"/>
      <c r="D1753" s="651"/>
      <c r="E1753" s="116"/>
      <c r="F1753" s="110"/>
    </row>
    <row r="1754" spans="1:6" ht="19.5" hidden="1" customHeight="1">
      <c r="A1754" s="639"/>
      <c r="B1754" s="642"/>
      <c r="C1754" s="654"/>
      <c r="D1754" s="651"/>
      <c r="E1754" s="116"/>
      <c r="F1754" s="110"/>
    </row>
    <row r="1755" spans="1:6" s="105" customFormat="1" ht="13.5" customHeight="1">
      <c r="A1755" s="640"/>
      <c r="B1755" s="643"/>
      <c r="C1755" s="655"/>
      <c r="D1755" s="652"/>
      <c r="E1755" s="116"/>
      <c r="F1755" s="110"/>
    </row>
    <row r="1756" spans="1:6" ht="20.25" customHeight="1">
      <c r="A1756" s="638">
        <v>461</v>
      </c>
      <c r="B1756" s="641" t="s">
        <v>1884</v>
      </c>
      <c r="C1756" s="653" t="s">
        <v>407</v>
      </c>
      <c r="D1756" s="650">
        <f>100*0.5759</f>
        <v>57.589999999999996</v>
      </c>
      <c r="E1756" s="116"/>
      <c r="F1756" s="110"/>
    </row>
    <row r="1757" spans="1:6" ht="15.75" customHeight="1">
      <c r="A1757" s="639"/>
      <c r="B1757" s="642"/>
      <c r="C1757" s="654"/>
      <c r="D1757" s="651"/>
      <c r="E1757" s="116"/>
      <c r="F1757" s="110"/>
    </row>
    <row r="1758" spans="1:6" ht="20.25" hidden="1" customHeight="1">
      <c r="A1758" s="639"/>
      <c r="B1758" s="642"/>
      <c r="C1758" s="654"/>
      <c r="D1758" s="651"/>
      <c r="E1758" s="116"/>
      <c r="F1758" s="110"/>
    </row>
    <row r="1759" spans="1:6" ht="20.25" customHeight="1">
      <c r="A1759" s="640"/>
      <c r="B1759" s="643"/>
      <c r="C1759" s="655"/>
      <c r="D1759" s="652"/>
      <c r="E1759" s="116"/>
      <c r="F1759" s="110"/>
    </row>
    <row r="1760" spans="1:6" ht="30" customHeight="1">
      <c r="A1760" s="638">
        <v>462</v>
      </c>
      <c r="B1760" s="641" t="s">
        <v>1522</v>
      </c>
      <c r="C1760" s="653" t="s">
        <v>493</v>
      </c>
      <c r="D1760" s="650">
        <f>100*0.9792</f>
        <v>97.92</v>
      </c>
      <c r="E1760" s="116"/>
      <c r="F1760" s="110"/>
    </row>
    <row r="1761" spans="1:6" ht="26.25" customHeight="1">
      <c r="A1761" s="639"/>
      <c r="B1761" s="642"/>
      <c r="C1761" s="654"/>
      <c r="D1761" s="651"/>
      <c r="E1761" s="116"/>
      <c r="F1761" s="110"/>
    </row>
    <row r="1762" spans="1:6" ht="11.25" customHeight="1">
      <c r="A1762" s="639"/>
      <c r="B1762" s="642"/>
      <c r="C1762" s="654"/>
      <c r="D1762" s="651"/>
      <c r="E1762" s="116"/>
      <c r="F1762" s="110"/>
    </row>
    <row r="1763" spans="1:6" ht="33.6" customHeight="1">
      <c r="A1763" s="640"/>
      <c r="B1763" s="643"/>
      <c r="C1763" s="655"/>
      <c r="D1763" s="652"/>
      <c r="E1763" s="116"/>
      <c r="F1763" s="110"/>
    </row>
    <row r="1764" spans="1:6" s="105" customFormat="1" ht="19.5" customHeight="1">
      <c r="A1764" s="115"/>
      <c r="B1764" s="502" t="s">
        <v>680</v>
      </c>
      <c r="C1764" s="214"/>
      <c r="D1764" s="116"/>
      <c r="E1764" s="116"/>
      <c r="F1764" s="110"/>
    </row>
    <row r="1765" spans="1:6" s="105" customFormat="1" ht="19.5" customHeight="1">
      <c r="A1765" s="115"/>
      <c r="B1765" s="502" t="s">
        <v>681</v>
      </c>
      <c r="C1765" s="214"/>
      <c r="D1765" s="116"/>
      <c r="E1765" s="116"/>
      <c r="F1765" s="110"/>
    </row>
    <row r="1766" spans="1:6" ht="29.25" customHeight="1">
      <c r="A1766" s="638">
        <v>463</v>
      </c>
      <c r="B1766" s="641" t="s">
        <v>1885</v>
      </c>
      <c r="C1766" s="653" t="s">
        <v>877</v>
      </c>
      <c r="D1766" s="650">
        <f>100*0.9924</f>
        <v>99.24</v>
      </c>
      <c r="E1766" s="116"/>
      <c r="F1766" s="110"/>
    </row>
    <row r="1767" spans="1:6" ht="29.25" customHeight="1">
      <c r="A1767" s="639"/>
      <c r="B1767" s="642"/>
      <c r="C1767" s="654"/>
      <c r="D1767" s="651"/>
      <c r="E1767" s="116"/>
      <c r="F1767" s="110"/>
    </row>
    <row r="1768" spans="1:6" ht="29.25" customHeight="1">
      <c r="A1768" s="639"/>
      <c r="B1768" s="642"/>
      <c r="C1768" s="654"/>
      <c r="D1768" s="651"/>
      <c r="E1768" s="116"/>
      <c r="F1768" s="110"/>
    </row>
    <row r="1769" spans="1:6" ht="36" customHeight="1">
      <c r="A1769" s="640"/>
      <c r="B1769" s="643"/>
      <c r="C1769" s="655"/>
      <c r="D1769" s="652"/>
      <c r="E1769" s="116"/>
      <c r="F1769" s="110"/>
    </row>
    <row r="1770" spans="1:6" ht="35.25" customHeight="1">
      <c r="A1770" s="638">
        <v>464</v>
      </c>
      <c r="B1770" s="641" t="s">
        <v>745</v>
      </c>
      <c r="C1770" s="653" t="s">
        <v>614</v>
      </c>
      <c r="D1770" s="650">
        <v>99.24</v>
      </c>
      <c r="E1770" s="116"/>
      <c r="F1770" s="110"/>
    </row>
    <row r="1771" spans="1:6" ht="30.75" customHeight="1">
      <c r="A1771" s="639"/>
      <c r="B1771" s="642"/>
      <c r="C1771" s="654"/>
      <c r="D1771" s="651"/>
      <c r="E1771" s="116"/>
      <c r="F1771" s="110"/>
    </row>
    <row r="1772" spans="1:6" ht="22.5" customHeight="1">
      <c r="A1772" s="639"/>
      <c r="B1772" s="642"/>
      <c r="C1772" s="654"/>
      <c r="D1772" s="651"/>
      <c r="E1772" s="116"/>
      <c r="F1772" s="110"/>
    </row>
    <row r="1773" spans="1:6" ht="48" customHeight="1">
      <c r="A1773" s="640"/>
      <c r="B1773" s="643"/>
      <c r="C1773" s="655"/>
      <c r="D1773" s="652"/>
      <c r="E1773" s="116"/>
      <c r="F1773" s="110"/>
    </row>
    <row r="1774" spans="1:6" s="106" customFormat="1" ht="42.75" customHeight="1">
      <c r="A1774" s="638">
        <v>465</v>
      </c>
      <c r="B1774" s="641" t="s">
        <v>626</v>
      </c>
      <c r="C1774" s="653" t="s">
        <v>739</v>
      </c>
      <c r="D1774" s="650">
        <f>100*0.96</f>
        <v>96</v>
      </c>
      <c r="E1774" s="116"/>
      <c r="F1774" s="110"/>
    </row>
    <row r="1775" spans="1:6" s="106" customFormat="1" ht="20.25" customHeight="1">
      <c r="A1775" s="639"/>
      <c r="B1775" s="642"/>
      <c r="C1775" s="654"/>
      <c r="D1775" s="651"/>
      <c r="E1775" s="116"/>
      <c r="F1775" s="110"/>
    </row>
    <row r="1776" spans="1:6" s="106" customFormat="1" ht="20.25" customHeight="1">
      <c r="A1776" s="639"/>
      <c r="B1776" s="642"/>
      <c r="C1776" s="654"/>
      <c r="D1776" s="651"/>
      <c r="E1776" s="116"/>
      <c r="F1776" s="110"/>
    </row>
    <row r="1777" spans="1:6" s="106" customFormat="1" ht="24" customHeight="1">
      <c r="A1777" s="640"/>
      <c r="B1777" s="643"/>
      <c r="C1777" s="655"/>
      <c r="D1777" s="652"/>
      <c r="E1777" s="116"/>
      <c r="F1777" s="110"/>
    </row>
    <row r="1778" spans="1:6" s="105" customFormat="1" ht="15" customHeight="1">
      <c r="A1778" s="115"/>
      <c r="B1778" s="507" t="s">
        <v>682</v>
      </c>
      <c r="C1778" s="214"/>
      <c r="D1778" s="116"/>
      <c r="E1778" s="116"/>
      <c r="F1778" s="110"/>
    </row>
    <row r="1779" spans="1:6" s="105" customFormat="1" ht="15" customHeight="1">
      <c r="A1779" s="115"/>
      <c r="B1779" s="507" t="s">
        <v>684</v>
      </c>
      <c r="C1779" s="214"/>
      <c r="D1779" s="116"/>
      <c r="E1779" s="116"/>
      <c r="F1779" s="110"/>
    </row>
    <row r="1780" spans="1:6" s="105" customFormat="1" ht="19.5" customHeight="1">
      <c r="A1780" s="115"/>
      <c r="B1780" s="508" t="s">
        <v>683</v>
      </c>
      <c r="C1780" s="214"/>
      <c r="D1780" s="116"/>
      <c r="E1780" s="116"/>
      <c r="F1780" s="110"/>
    </row>
    <row r="1781" spans="1:6" s="105" customFormat="1" ht="19.5" customHeight="1">
      <c r="A1781" s="115"/>
      <c r="B1781" s="508" t="s">
        <v>685</v>
      </c>
      <c r="C1781" s="214"/>
      <c r="D1781" s="116"/>
      <c r="E1781" s="116"/>
      <c r="F1781" s="110"/>
    </row>
    <row r="1782" spans="1:6" s="106" customFormat="1" ht="15" customHeight="1">
      <c r="A1782" s="638">
        <v>466</v>
      </c>
      <c r="B1782" s="641" t="s">
        <v>828</v>
      </c>
      <c r="C1782" s="653" t="s">
        <v>272</v>
      </c>
      <c r="D1782" s="673">
        <f>1000*0.04624</f>
        <v>46.24</v>
      </c>
      <c r="E1782" s="116"/>
      <c r="F1782" s="110"/>
    </row>
    <row r="1783" spans="1:6" s="106" customFormat="1">
      <c r="A1783" s="639"/>
      <c r="B1783" s="642"/>
      <c r="C1783" s="654"/>
      <c r="D1783" s="674"/>
      <c r="E1783" s="116"/>
      <c r="F1783" s="110"/>
    </row>
    <row r="1784" spans="1:6" s="106" customFormat="1">
      <c r="A1784" s="639"/>
      <c r="B1784" s="642"/>
      <c r="C1784" s="654"/>
      <c r="D1784" s="674"/>
      <c r="E1784" s="116"/>
      <c r="F1784" s="110"/>
    </row>
    <row r="1785" spans="1:6" s="106" customFormat="1" ht="43.9" customHeight="1">
      <c r="A1785" s="640"/>
      <c r="B1785" s="643"/>
      <c r="C1785" s="655"/>
      <c r="D1785" s="675"/>
      <c r="E1785" s="116"/>
      <c r="F1785" s="110"/>
    </row>
    <row r="1786" spans="1:6" s="106" customFormat="1" ht="25.5" customHeight="1">
      <c r="A1786" s="638">
        <v>467</v>
      </c>
      <c r="B1786" s="641" t="s">
        <v>1523</v>
      </c>
      <c r="C1786" s="653" t="s">
        <v>740</v>
      </c>
      <c r="D1786" s="673">
        <f>100*0.011</f>
        <v>1.0999999999999999</v>
      </c>
      <c r="E1786" s="116"/>
      <c r="F1786" s="110"/>
    </row>
    <row r="1787" spans="1:6" s="106" customFormat="1" ht="25.5" customHeight="1">
      <c r="A1787" s="639"/>
      <c r="B1787" s="642"/>
      <c r="C1787" s="654"/>
      <c r="D1787" s="674"/>
      <c r="E1787" s="116"/>
      <c r="F1787" s="110"/>
    </row>
    <row r="1788" spans="1:6" s="106" customFormat="1" ht="25.5" customHeight="1">
      <c r="A1788" s="639"/>
      <c r="B1788" s="642"/>
      <c r="C1788" s="654"/>
      <c r="D1788" s="674"/>
      <c r="E1788" s="116"/>
      <c r="F1788" s="110"/>
    </row>
    <row r="1789" spans="1:6" s="106" customFormat="1" ht="33.6" customHeight="1">
      <c r="A1789" s="640"/>
      <c r="B1789" s="643"/>
      <c r="C1789" s="655"/>
      <c r="D1789" s="675"/>
      <c r="E1789" s="116"/>
      <c r="F1789" s="110"/>
    </row>
    <row r="1790" spans="1:6" s="106" customFormat="1" ht="24.75" customHeight="1">
      <c r="A1790" s="638">
        <v>468</v>
      </c>
      <c r="B1790" s="641" t="s">
        <v>551</v>
      </c>
      <c r="C1790" s="653" t="s">
        <v>272</v>
      </c>
      <c r="D1790" s="673">
        <f>1000*0.00234</f>
        <v>2.34</v>
      </c>
      <c r="E1790" s="116"/>
      <c r="F1790" s="110"/>
    </row>
    <row r="1791" spans="1:6" s="106" customFormat="1" ht="24.75" customHeight="1">
      <c r="A1791" s="639"/>
      <c r="B1791" s="642"/>
      <c r="C1791" s="654"/>
      <c r="D1791" s="674"/>
      <c r="E1791" s="116"/>
      <c r="F1791" s="110"/>
    </row>
    <row r="1792" spans="1:6" ht="24.75" customHeight="1">
      <c r="A1792" s="639"/>
      <c r="B1792" s="642"/>
      <c r="C1792" s="654"/>
      <c r="D1792" s="674"/>
      <c r="E1792" s="116"/>
      <c r="F1792" s="110"/>
    </row>
    <row r="1793" spans="1:6" ht="33" customHeight="1">
      <c r="A1793" s="640"/>
      <c r="B1793" s="643"/>
      <c r="C1793" s="655"/>
      <c r="D1793" s="675"/>
      <c r="E1793" s="116"/>
      <c r="F1793" s="110"/>
    </row>
    <row r="1794" spans="1:6" ht="21" customHeight="1">
      <c r="A1794" s="638">
        <v>469</v>
      </c>
      <c r="B1794" s="641" t="s">
        <v>539</v>
      </c>
      <c r="C1794" s="653" t="s">
        <v>487</v>
      </c>
      <c r="D1794" s="673">
        <v>4.4694000000000003</v>
      </c>
      <c r="E1794" s="116"/>
      <c r="F1794" s="110"/>
    </row>
    <row r="1795" spans="1:6" ht="24" customHeight="1">
      <c r="A1795" s="639"/>
      <c r="B1795" s="642"/>
      <c r="C1795" s="654"/>
      <c r="D1795" s="674"/>
      <c r="E1795" s="116"/>
      <c r="F1795" s="110"/>
    </row>
    <row r="1796" spans="1:6" ht="6.75" customHeight="1">
      <c r="A1796" s="639"/>
      <c r="B1796" s="642"/>
      <c r="C1796" s="654"/>
      <c r="D1796" s="674"/>
      <c r="E1796" s="116"/>
      <c r="F1796" s="110"/>
    </row>
    <row r="1797" spans="1:6" ht="38.25" customHeight="1">
      <c r="A1797" s="640"/>
      <c r="B1797" s="643"/>
      <c r="C1797" s="655"/>
      <c r="D1797" s="675"/>
      <c r="E1797" s="116"/>
      <c r="F1797" s="110"/>
    </row>
    <row r="1798" spans="1:6" ht="17.25" customHeight="1">
      <c r="A1798" s="638">
        <v>470</v>
      </c>
      <c r="B1798" s="641" t="s">
        <v>1757</v>
      </c>
      <c r="C1798" s="653" t="s">
        <v>272</v>
      </c>
      <c r="D1798" s="673">
        <f>1000*0.00234</f>
        <v>2.34</v>
      </c>
      <c r="E1798" s="116"/>
      <c r="F1798" s="110"/>
    </row>
    <row r="1799" spans="1:6" ht="6.75" hidden="1" customHeight="1">
      <c r="A1799" s="639"/>
      <c r="B1799" s="642"/>
      <c r="C1799" s="654"/>
      <c r="D1799" s="674"/>
      <c r="E1799" s="116"/>
      <c r="F1799" s="110"/>
    </row>
    <row r="1800" spans="1:6" ht="19.5" hidden="1" customHeight="1">
      <c r="A1800" s="639"/>
      <c r="B1800" s="642"/>
      <c r="C1800" s="654"/>
      <c r="D1800" s="674"/>
      <c r="E1800" s="116"/>
      <c r="F1800" s="110"/>
    </row>
    <row r="1801" spans="1:6" s="105" customFormat="1" ht="25.5" customHeight="1">
      <c r="A1801" s="640"/>
      <c r="B1801" s="643"/>
      <c r="C1801" s="655"/>
      <c r="D1801" s="675"/>
      <c r="E1801" s="116"/>
      <c r="F1801" s="110"/>
    </row>
    <row r="1802" spans="1:6" ht="20.25" customHeight="1">
      <c r="A1802" s="638">
        <v>471</v>
      </c>
      <c r="B1802" s="641" t="s">
        <v>686</v>
      </c>
      <c r="C1802" s="653" t="s">
        <v>272</v>
      </c>
      <c r="D1802" s="650">
        <f>1000*0.04624</f>
        <v>46.24</v>
      </c>
      <c r="E1802" s="116"/>
      <c r="F1802" s="110"/>
    </row>
    <row r="1803" spans="1:6" ht="20.25" customHeight="1">
      <c r="A1803" s="639"/>
      <c r="B1803" s="642"/>
      <c r="C1803" s="654"/>
      <c r="D1803" s="651"/>
      <c r="E1803" s="116"/>
      <c r="F1803" s="110"/>
    </row>
    <row r="1804" spans="1:6" ht="20.25" customHeight="1">
      <c r="A1804" s="639"/>
      <c r="B1804" s="642"/>
      <c r="C1804" s="654"/>
      <c r="D1804" s="651"/>
      <c r="E1804" s="116"/>
      <c r="F1804" s="110"/>
    </row>
    <row r="1805" spans="1:6" ht="31.5" customHeight="1">
      <c r="A1805" s="640"/>
      <c r="B1805" s="643"/>
      <c r="C1805" s="655"/>
      <c r="D1805" s="652"/>
      <c r="E1805" s="116"/>
      <c r="F1805" s="110"/>
    </row>
    <row r="1806" spans="1:6" ht="23.25" customHeight="1">
      <c r="A1806" s="638">
        <v>472</v>
      </c>
      <c r="B1806" s="641" t="s">
        <v>687</v>
      </c>
      <c r="C1806" s="653" t="s">
        <v>480</v>
      </c>
      <c r="D1806" s="706">
        <f>100*0.4624</f>
        <v>46.239999999999995</v>
      </c>
      <c r="E1806" s="116"/>
      <c r="F1806" s="110"/>
    </row>
    <row r="1807" spans="1:6" ht="1.5" customHeight="1">
      <c r="A1807" s="639"/>
      <c r="B1807" s="642"/>
      <c r="C1807" s="654"/>
      <c r="D1807" s="707"/>
      <c r="E1807" s="116"/>
      <c r="F1807" s="110"/>
    </row>
    <row r="1808" spans="1:6" ht="23.25" hidden="1" customHeight="1">
      <c r="A1808" s="639"/>
      <c r="B1808" s="642"/>
      <c r="C1808" s="654"/>
      <c r="D1808" s="707"/>
      <c r="E1808" s="116"/>
      <c r="F1808" s="110"/>
    </row>
    <row r="1809" spans="1:6" ht="27" customHeight="1">
      <c r="A1809" s="640"/>
      <c r="B1809" s="643"/>
      <c r="C1809" s="655"/>
      <c r="D1809" s="708"/>
      <c r="E1809" s="116"/>
      <c r="F1809" s="110"/>
    </row>
    <row r="1810" spans="1:6" ht="21.75" customHeight="1">
      <c r="A1810" s="638">
        <v>473</v>
      </c>
      <c r="B1810" s="641" t="s">
        <v>552</v>
      </c>
      <c r="C1810" s="653" t="s">
        <v>480</v>
      </c>
      <c r="D1810" s="650">
        <f>100*0.011</f>
        <v>1.0999999999999999</v>
      </c>
      <c r="E1810" s="116"/>
      <c r="F1810" s="110"/>
    </row>
    <row r="1811" spans="1:6" ht="16.5" customHeight="1">
      <c r="A1811" s="639"/>
      <c r="B1811" s="642"/>
      <c r="C1811" s="654"/>
      <c r="D1811" s="651"/>
      <c r="E1811" s="116"/>
      <c r="F1811" s="110"/>
    </row>
    <row r="1812" spans="1:6" ht="21.75" hidden="1" customHeight="1">
      <c r="A1812" s="639"/>
      <c r="B1812" s="642"/>
      <c r="C1812" s="654"/>
      <c r="D1812" s="651"/>
      <c r="E1812" s="116"/>
      <c r="F1812" s="110"/>
    </row>
    <row r="1813" spans="1:6" ht="21.75" customHeight="1">
      <c r="A1813" s="640"/>
      <c r="B1813" s="643"/>
      <c r="C1813" s="655"/>
      <c r="D1813" s="652"/>
      <c r="E1813" s="116"/>
      <c r="F1813" s="110"/>
    </row>
    <row r="1814" spans="1:6" ht="21.75" customHeight="1">
      <c r="A1814" s="638">
        <v>474</v>
      </c>
      <c r="B1814" s="641" t="s">
        <v>517</v>
      </c>
      <c r="C1814" s="653" t="s">
        <v>272</v>
      </c>
      <c r="D1814" s="650">
        <f>100*0.024</f>
        <v>2.4</v>
      </c>
      <c r="E1814" s="116"/>
      <c r="F1814" s="110"/>
    </row>
    <row r="1815" spans="1:6" ht="15" customHeight="1">
      <c r="A1815" s="639"/>
      <c r="B1815" s="642"/>
      <c r="C1815" s="654"/>
      <c r="D1815" s="651"/>
      <c r="E1815" s="116"/>
      <c r="F1815" s="110"/>
    </row>
    <row r="1816" spans="1:6" ht="21.75" hidden="1" customHeight="1">
      <c r="A1816" s="639"/>
      <c r="B1816" s="642"/>
      <c r="C1816" s="654"/>
      <c r="D1816" s="651"/>
      <c r="E1816" s="116"/>
      <c r="F1816" s="110"/>
    </row>
    <row r="1817" spans="1:6" ht="21.75" customHeight="1">
      <c r="A1817" s="640"/>
      <c r="B1817" s="643"/>
      <c r="C1817" s="655"/>
      <c r="D1817" s="652"/>
      <c r="E1817" s="116"/>
      <c r="F1817" s="110"/>
    </row>
    <row r="1818" spans="1:6" ht="22.5" hidden="1" customHeight="1">
      <c r="A1818" s="638">
        <v>475</v>
      </c>
      <c r="B1818" s="641" t="s">
        <v>1886</v>
      </c>
      <c r="C1818" s="653" t="s">
        <v>282</v>
      </c>
      <c r="D1818" s="650">
        <v>2.4239999999999999</v>
      </c>
      <c r="E1818" s="116"/>
      <c r="F1818" s="110"/>
    </row>
    <row r="1819" spans="1:6" ht="1.5" hidden="1" customHeight="1">
      <c r="A1819" s="639"/>
      <c r="B1819" s="642"/>
      <c r="C1819" s="654"/>
      <c r="D1819" s="651"/>
      <c r="E1819" s="116"/>
      <c r="F1819" s="110"/>
    </row>
    <row r="1820" spans="1:6" ht="23.25" hidden="1" customHeight="1">
      <c r="A1820" s="639"/>
      <c r="B1820" s="642"/>
      <c r="C1820" s="654"/>
      <c r="D1820" s="651"/>
      <c r="E1820" s="116"/>
      <c r="F1820" s="110"/>
    </row>
    <row r="1821" spans="1:6" ht="25.5" customHeight="1">
      <c r="A1821" s="640"/>
      <c r="B1821" s="643"/>
      <c r="C1821" s="655"/>
      <c r="D1821" s="652"/>
      <c r="E1821" s="116"/>
      <c r="F1821" s="110"/>
    </row>
    <row r="1822" spans="1:6" s="105" customFormat="1" ht="19.5" customHeight="1">
      <c r="A1822" s="115"/>
      <c r="B1822" s="506" t="s">
        <v>522</v>
      </c>
      <c r="C1822" s="214"/>
      <c r="D1822" s="116"/>
      <c r="E1822" s="116"/>
      <c r="F1822" s="110"/>
    </row>
    <row r="1823" spans="1:6" s="105" customFormat="1" ht="19.5" customHeight="1">
      <c r="A1823" s="115"/>
      <c r="B1823" s="506" t="s">
        <v>523</v>
      </c>
      <c r="C1823" s="214"/>
      <c r="D1823" s="116"/>
      <c r="E1823" s="116"/>
      <c r="F1823" s="110"/>
    </row>
    <row r="1824" spans="1:6" s="106" customFormat="1" ht="19.5" customHeight="1">
      <c r="A1824" s="638">
        <v>476</v>
      </c>
      <c r="B1824" s="641" t="s">
        <v>1887</v>
      </c>
      <c r="C1824" s="653" t="s">
        <v>487</v>
      </c>
      <c r="D1824" s="650">
        <v>0.50960000000000005</v>
      </c>
      <c r="E1824" s="116"/>
      <c r="F1824" s="110"/>
    </row>
    <row r="1825" spans="1:6" s="106" customFormat="1" ht="14.25" customHeight="1">
      <c r="A1825" s="639"/>
      <c r="B1825" s="642"/>
      <c r="C1825" s="654"/>
      <c r="D1825" s="651"/>
      <c r="E1825" s="116"/>
      <c r="F1825" s="110"/>
    </row>
    <row r="1826" spans="1:6" s="106" customFormat="1" ht="4.5" hidden="1" customHeight="1">
      <c r="A1826" s="639"/>
      <c r="B1826" s="642"/>
      <c r="C1826" s="654"/>
      <c r="D1826" s="651"/>
      <c r="E1826" s="116"/>
      <c r="F1826" s="110"/>
    </row>
    <row r="1827" spans="1:6" s="106" customFormat="1" ht="19.5" customHeight="1">
      <c r="A1827" s="640"/>
      <c r="B1827" s="643"/>
      <c r="C1827" s="655"/>
      <c r="D1827" s="652"/>
      <c r="E1827" s="116"/>
      <c r="F1827" s="110"/>
    </row>
    <row r="1828" spans="1:6" s="106" customFormat="1" ht="33.75" customHeight="1">
      <c r="A1828" s="638">
        <v>477</v>
      </c>
      <c r="B1828" s="641" t="s">
        <v>688</v>
      </c>
      <c r="C1828" s="653" t="s">
        <v>487</v>
      </c>
      <c r="D1828" s="650">
        <v>0.52490000000000003</v>
      </c>
      <c r="E1828" s="116"/>
      <c r="F1828" s="110"/>
    </row>
    <row r="1829" spans="1:6" s="106" customFormat="1" ht="3" customHeight="1">
      <c r="A1829" s="639"/>
      <c r="B1829" s="642"/>
      <c r="C1829" s="654"/>
      <c r="D1829" s="651"/>
      <c r="E1829" s="116"/>
      <c r="F1829" s="110"/>
    </row>
    <row r="1830" spans="1:6" s="106" customFormat="1" ht="19.5" hidden="1" customHeight="1">
      <c r="A1830" s="639"/>
      <c r="B1830" s="642"/>
      <c r="C1830" s="654"/>
      <c r="D1830" s="651"/>
      <c r="E1830" s="116"/>
      <c r="F1830" s="110"/>
    </row>
    <row r="1831" spans="1:6" s="106" customFormat="1" ht="19.5" customHeight="1">
      <c r="A1831" s="640"/>
      <c r="B1831" s="643"/>
      <c r="C1831" s="655"/>
      <c r="D1831" s="652"/>
      <c r="E1831" s="116"/>
      <c r="F1831" s="110"/>
    </row>
    <row r="1832" spans="1:6" s="106" customFormat="1" ht="24.75" customHeight="1">
      <c r="A1832" s="638">
        <v>478</v>
      </c>
      <c r="B1832" s="641" t="s">
        <v>518</v>
      </c>
      <c r="C1832" s="653" t="s">
        <v>877</v>
      </c>
      <c r="D1832" s="650">
        <f>100*0.22</f>
        <v>22</v>
      </c>
      <c r="E1832" s="116"/>
      <c r="F1832" s="110"/>
    </row>
    <row r="1833" spans="1:6" s="106" customFormat="1" ht="18" customHeight="1">
      <c r="A1833" s="639"/>
      <c r="B1833" s="642"/>
      <c r="C1833" s="654"/>
      <c r="D1833" s="651"/>
      <c r="E1833" s="116"/>
      <c r="F1833" s="110"/>
    </row>
    <row r="1834" spans="1:6" s="106" customFormat="1" ht="24.75" hidden="1" customHeight="1">
      <c r="A1834" s="639"/>
      <c r="B1834" s="642"/>
      <c r="C1834" s="654"/>
      <c r="D1834" s="651"/>
      <c r="E1834" s="116"/>
      <c r="F1834" s="110"/>
    </row>
    <row r="1835" spans="1:6" s="106" customFormat="1" ht="35.25" customHeight="1">
      <c r="A1835" s="640"/>
      <c r="B1835" s="643"/>
      <c r="C1835" s="655"/>
      <c r="D1835" s="652"/>
      <c r="E1835" s="116"/>
      <c r="F1835" s="110"/>
    </row>
    <row r="1836" spans="1:6" ht="16.5" customHeight="1">
      <c r="A1836" s="638">
        <v>482</v>
      </c>
      <c r="B1836" s="641" t="s">
        <v>502</v>
      </c>
      <c r="C1836" s="653" t="s">
        <v>503</v>
      </c>
      <c r="D1836" s="650">
        <v>6.6</v>
      </c>
      <c r="E1836" s="116"/>
      <c r="F1836" s="110"/>
    </row>
    <row r="1837" spans="1:6" ht="21" hidden="1" customHeight="1">
      <c r="A1837" s="639"/>
      <c r="B1837" s="642"/>
      <c r="C1837" s="654"/>
      <c r="D1837" s="651"/>
      <c r="E1837" s="116"/>
      <c r="F1837" s="110"/>
    </row>
    <row r="1838" spans="1:6" ht="21" hidden="1" customHeight="1">
      <c r="A1838" s="639"/>
      <c r="B1838" s="642"/>
      <c r="C1838" s="654"/>
      <c r="D1838" s="651"/>
      <c r="E1838" s="116"/>
      <c r="F1838" s="110"/>
    </row>
    <row r="1839" spans="1:6" ht="21" customHeight="1">
      <c r="A1839" s="640"/>
      <c r="B1839" s="643"/>
      <c r="C1839" s="655"/>
      <c r="D1839" s="652"/>
      <c r="E1839" s="116"/>
      <c r="F1839" s="110"/>
    </row>
    <row r="1840" spans="1:6" ht="34.9" customHeight="1">
      <c r="A1840" s="638">
        <v>483</v>
      </c>
      <c r="B1840" s="641" t="s">
        <v>520</v>
      </c>
      <c r="C1840" s="653" t="s">
        <v>506</v>
      </c>
      <c r="D1840" s="650">
        <v>44</v>
      </c>
      <c r="E1840" s="116"/>
      <c r="F1840" s="110"/>
    </row>
    <row r="1841" spans="1:6" ht="3" customHeight="1">
      <c r="A1841" s="639"/>
      <c r="B1841" s="642"/>
      <c r="C1841" s="654"/>
      <c r="D1841" s="651"/>
      <c r="E1841" s="116"/>
      <c r="F1841" s="110"/>
    </row>
    <row r="1842" spans="1:6" ht="21" hidden="1" customHeight="1">
      <c r="A1842" s="639"/>
      <c r="B1842" s="642"/>
      <c r="C1842" s="654"/>
      <c r="D1842" s="651"/>
      <c r="E1842" s="116"/>
      <c r="F1842" s="110"/>
    </row>
    <row r="1843" spans="1:6" ht="21" customHeight="1">
      <c r="A1843" s="640"/>
      <c r="B1843" s="643"/>
      <c r="C1843" s="655"/>
      <c r="D1843" s="652"/>
      <c r="E1843" s="116"/>
      <c r="F1843" s="110"/>
    </row>
    <row r="1844" spans="1:6" ht="21.75" customHeight="1">
      <c r="A1844" s="638">
        <v>484</v>
      </c>
      <c r="B1844" s="641" t="s">
        <v>521</v>
      </c>
      <c r="C1844" s="653" t="s">
        <v>877</v>
      </c>
      <c r="D1844" s="650">
        <f>100*0.0064</f>
        <v>0.64</v>
      </c>
      <c r="E1844" s="116"/>
      <c r="F1844" s="110"/>
    </row>
    <row r="1845" spans="1:6" ht="18.75" customHeight="1">
      <c r="A1845" s="639"/>
      <c r="B1845" s="642"/>
      <c r="C1845" s="654"/>
      <c r="D1845" s="651"/>
      <c r="E1845" s="116"/>
      <c r="F1845" s="110"/>
    </row>
    <row r="1846" spans="1:6" ht="21.75" hidden="1" customHeight="1">
      <c r="A1846" s="639"/>
      <c r="B1846" s="642"/>
      <c r="C1846" s="654"/>
      <c r="D1846" s="651"/>
      <c r="E1846" s="116"/>
      <c r="F1846" s="110"/>
    </row>
    <row r="1847" spans="1:6" ht="36" customHeight="1">
      <c r="A1847" s="640"/>
      <c r="B1847" s="643"/>
      <c r="C1847" s="655"/>
      <c r="D1847" s="652"/>
      <c r="E1847" s="116"/>
      <c r="F1847" s="110"/>
    </row>
    <row r="1848" spans="1:6" s="106" customFormat="1" ht="36" customHeight="1">
      <c r="A1848" s="638">
        <v>486</v>
      </c>
      <c r="B1848" s="641" t="s">
        <v>550</v>
      </c>
      <c r="C1848" s="653" t="s">
        <v>506</v>
      </c>
      <c r="D1848" s="650">
        <v>1.54</v>
      </c>
      <c r="E1848" s="116"/>
      <c r="F1848" s="110"/>
    </row>
    <row r="1849" spans="1:6" s="106" customFormat="1" ht="24.75" customHeight="1">
      <c r="A1849" s="639"/>
      <c r="B1849" s="642"/>
      <c r="C1849" s="654"/>
      <c r="D1849" s="651"/>
      <c r="E1849" s="116"/>
      <c r="F1849" s="110"/>
    </row>
    <row r="1850" spans="1:6" s="106" customFormat="1" ht="1.5" customHeight="1">
      <c r="A1850" s="639"/>
      <c r="B1850" s="642"/>
      <c r="C1850" s="654"/>
      <c r="D1850" s="651"/>
      <c r="E1850" s="116"/>
      <c r="F1850" s="110"/>
    </row>
    <row r="1851" spans="1:6" s="106" customFormat="1" ht="24.75" customHeight="1">
      <c r="A1851" s="640"/>
      <c r="B1851" s="643"/>
      <c r="C1851" s="655"/>
      <c r="D1851" s="652"/>
      <c r="E1851" s="116"/>
      <c r="F1851" s="110"/>
    </row>
    <row r="1852" spans="1:6" s="106" customFormat="1" ht="17.25" customHeight="1">
      <c r="A1852" s="119"/>
      <c r="B1852" s="452" t="s">
        <v>1888</v>
      </c>
      <c r="C1852" s="431"/>
      <c r="D1852" s="118"/>
      <c r="E1852" s="116"/>
      <c r="F1852" s="110"/>
    </row>
    <row r="1853" spans="1:6" s="105" customFormat="1" ht="13.5" customHeight="1">
      <c r="A1853" s="115"/>
      <c r="B1853" s="509" t="s">
        <v>689</v>
      </c>
      <c r="C1853" s="214"/>
      <c r="D1853" s="116"/>
      <c r="E1853" s="116"/>
      <c r="F1853" s="110"/>
    </row>
    <row r="1854" spans="1:6" s="106" customFormat="1" ht="21" customHeight="1">
      <c r="A1854" s="638">
        <v>487</v>
      </c>
      <c r="B1854" s="641" t="s">
        <v>1889</v>
      </c>
      <c r="C1854" s="653" t="s">
        <v>487</v>
      </c>
      <c r="D1854" s="650">
        <v>1.464</v>
      </c>
      <c r="E1854" s="116"/>
      <c r="F1854" s="110"/>
    </row>
    <row r="1855" spans="1:6" s="106" customFormat="1" ht="12.75" customHeight="1">
      <c r="A1855" s="639"/>
      <c r="B1855" s="642"/>
      <c r="C1855" s="654"/>
      <c r="D1855" s="651"/>
      <c r="E1855" s="116"/>
      <c r="F1855" s="110"/>
    </row>
    <row r="1856" spans="1:6" s="106" customFormat="1" ht="21" hidden="1" customHeight="1">
      <c r="A1856" s="639"/>
      <c r="B1856" s="642"/>
      <c r="C1856" s="654"/>
      <c r="D1856" s="651"/>
      <c r="E1856" s="116"/>
      <c r="F1856" s="110"/>
    </row>
    <row r="1857" spans="1:6" s="106" customFormat="1" ht="21" customHeight="1">
      <c r="A1857" s="640"/>
      <c r="B1857" s="643"/>
      <c r="C1857" s="655"/>
      <c r="D1857" s="652"/>
      <c r="E1857" s="116"/>
      <c r="F1857" s="110"/>
    </row>
    <row r="1858" spans="1:6" s="106" customFormat="1" ht="21" customHeight="1">
      <c r="A1858" s="638">
        <v>488</v>
      </c>
      <c r="B1858" s="641" t="s">
        <v>1890</v>
      </c>
      <c r="C1858" s="653" t="s">
        <v>487</v>
      </c>
      <c r="D1858" s="650">
        <v>0.28079999999999999</v>
      </c>
      <c r="E1858" s="116"/>
      <c r="F1858" s="110"/>
    </row>
    <row r="1859" spans="1:6" s="106" customFormat="1" ht="10.5" customHeight="1">
      <c r="A1859" s="639"/>
      <c r="B1859" s="642"/>
      <c r="C1859" s="654"/>
      <c r="D1859" s="651"/>
      <c r="E1859" s="116"/>
      <c r="F1859" s="110"/>
    </row>
    <row r="1860" spans="1:6" s="106" customFormat="1" ht="3" hidden="1" customHeight="1">
      <c r="A1860" s="639"/>
      <c r="B1860" s="642"/>
      <c r="C1860" s="654"/>
      <c r="D1860" s="651"/>
      <c r="E1860" s="116"/>
      <c r="F1860" s="110"/>
    </row>
    <row r="1861" spans="1:6" s="106" customFormat="1" ht="21" customHeight="1">
      <c r="A1861" s="640"/>
      <c r="B1861" s="643"/>
      <c r="C1861" s="655"/>
      <c r="D1861" s="652"/>
      <c r="E1861" s="116"/>
      <c r="F1861" s="110"/>
    </row>
    <row r="1862" spans="1:6" s="106" customFormat="1" ht="13.5" customHeight="1">
      <c r="A1862" s="638">
        <v>489</v>
      </c>
      <c r="B1862" s="641" t="s">
        <v>690</v>
      </c>
      <c r="C1862" s="653" t="s">
        <v>487</v>
      </c>
      <c r="D1862" s="650">
        <v>1.7971999999999999</v>
      </c>
      <c r="E1862" s="116"/>
      <c r="F1862" s="110"/>
    </row>
    <row r="1863" spans="1:6" s="106" customFormat="1" ht="9.75" hidden="1" customHeight="1">
      <c r="A1863" s="639"/>
      <c r="B1863" s="642"/>
      <c r="C1863" s="654"/>
      <c r="D1863" s="651"/>
      <c r="E1863" s="116"/>
      <c r="F1863" s="110"/>
    </row>
    <row r="1864" spans="1:6" ht="19.5" hidden="1" customHeight="1">
      <c r="A1864" s="639"/>
      <c r="B1864" s="642"/>
      <c r="C1864" s="654"/>
      <c r="D1864" s="651"/>
      <c r="E1864" s="116"/>
      <c r="F1864" s="110"/>
    </row>
    <row r="1865" spans="1:6" ht="19.5" customHeight="1">
      <c r="A1865" s="640"/>
      <c r="B1865" s="643"/>
      <c r="C1865" s="655"/>
      <c r="D1865" s="652"/>
      <c r="E1865" s="116"/>
      <c r="F1865" s="110"/>
    </row>
    <row r="1866" spans="1:6" s="105" customFormat="1" ht="14.25" customHeight="1">
      <c r="A1866" s="115"/>
      <c r="B1866" s="510" t="s">
        <v>691</v>
      </c>
      <c r="C1866" s="214"/>
      <c r="D1866" s="116"/>
      <c r="E1866" s="116"/>
      <c r="F1866" s="110"/>
    </row>
    <row r="1867" spans="1:6" s="105" customFormat="1" ht="15" customHeight="1">
      <c r="A1867" s="115"/>
      <c r="B1867" s="510" t="s">
        <v>692</v>
      </c>
      <c r="C1867" s="214"/>
      <c r="D1867" s="116"/>
      <c r="E1867" s="116"/>
      <c r="F1867" s="110"/>
    </row>
    <row r="1868" spans="1:6" ht="21" customHeight="1">
      <c r="A1868" s="638">
        <v>490</v>
      </c>
      <c r="B1868" s="641" t="s">
        <v>894</v>
      </c>
      <c r="C1868" s="653" t="s">
        <v>490</v>
      </c>
      <c r="D1868" s="673">
        <f>1000*0.64725</f>
        <v>647.25</v>
      </c>
      <c r="E1868" s="116"/>
      <c r="F1868" s="110"/>
    </row>
    <row r="1869" spans="1:6" ht="39" customHeight="1">
      <c r="A1869" s="639"/>
      <c r="B1869" s="642"/>
      <c r="C1869" s="654"/>
      <c r="D1869" s="674"/>
      <c r="E1869" s="116"/>
      <c r="F1869" s="110"/>
    </row>
    <row r="1870" spans="1:6" ht="18" hidden="1" customHeight="1">
      <c r="A1870" s="639"/>
      <c r="B1870" s="642"/>
      <c r="C1870" s="654"/>
      <c r="D1870" s="674"/>
      <c r="E1870" s="116"/>
      <c r="F1870" s="110"/>
    </row>
    <row r="1871" spans="1:6" ht="33" customHeight="1">
      <c r="A1871" s="640"/>
      <c r="B1871" s="643"/>
      <c r="C1871" s="655"/>
      <c r="D1871" s="675"/>
      <c r="E1871" s="116"/>
      <c r="F1871" s="110"/>
    </row>
    <row r="1872" spans="1:6" ht="25.5" customHeight="1">
      <c r="A1872" s="638">
        <v>491</v>
      </c>
      <c r="B1872" s="641" t="s">
        <v>536</v>
      </c>
      <c r="C1872" s="653" t="s">
        <v>487</v>
      </c>
      <c r="D1872" s="715">
        <v>1236.248</v>
      </c>
      <c r="E1872" s="116"/>
      <c r="F1872" s="110"/>
    </row>
    <row r="1873" spans="1:6" ht="4.5" customHeight="1">
      <c r="A1873" s="639"/>
      <c r="B1873" s="642"/>
      <c r="C1873" s="654"/>
      <c r="D1873" s="716"/>
      <c r="E1873" s="116"/>
      <c r="F1873" s="110"/>
    </row>
    <row r="1874" spans="1:6" ht="25.5" customHeight="1">
      <c r="A1874" s="639"/>
      <c r="B1874" s="642"/>
      <c r="C1874" s="654"/>
      <c r="D1874" s="716"/>
      <c r="E1874" s="116"/>
      <c r="F1874" s="110"/>
    </row>
    <row r="1875" spans="1:6" s="105" customFormat="1" ht="32.25" customHeight="1">
      <c r="A1875" s="640"/>
      <c r="B1875" s="643"/>
      <c r="C1875" s="655"/>
      <c r="D1875" s="717"/>
      <c r="E1875" s="116"/>
      <c r="F1875" s="110"/>
    </row>
    <row r="1876" spans="1:6" ht="27" customHeight="1">
      <c r="A1876" s="638">
        <v>492</v>
      </c>
      <c r="B1876" s="641" t="s">
        <v>1891</v>
      </c>
      <c r="C1876" s="653" t="s">
        <v>1510</v>
      </c>
      <c r="D1876" s="673">
        <f>1000*0.64725</f>
        <v>647.25</v>
      </c>
      <c r="E1876" s="116"/>
      <c r="F1876" s="110"/>
    </row>
    <row r="1877" spans="1:6" ht="7.5" hidden="1" customHeight="1">
      <c r="A1877" s="639"/>
      <c r="B1877" s="642"/>
      <c r="C1877" s="654"/>
      <c r="D1877" s="674"/>
      <c r="E1877" s="116"/>
      <c r="F1877" s="110"/>
    </row>
    <row r="1878" spans="1:6" ht="10.5" customHeight="1">
      <c r="A1878" s="639"/>
      <c r="B1878" s="642"/>
      <c r="C1878" s="654"/>
      <c r="D1878" s="674"/>
      <c r="E1878" s="116"/>
      <c r="F1878" s="110"/>
    </row>
    <row r="1879" spans="1:6" ht="2.25" customHeight="1">
      <c r="A1879" s="640"/>
      <c r="B1879" s="643"/>
      <c r="C1879" s="655"/>
      <c r="D1879" s="675"/>
      <c r="E1879" s="116"/>
      <c r="F1879" s="110"/>
    </row>
    <row r="1880" spans="1:6" ht="23.25" customHeight="1">
      <c r="A1880" s="638">
        <v>493</v>
      </c>
      <c r="B1880" s="641" t="s">
        <v>1892</v>
      </c>
      <c r="C1880" s="653" t="s">
        <v>490</v>
      </c>
      <c r="D1880" s="650">
        <f>1000*0.33961</f>
        <v>339.61</v>
      </c>
      <c r="E1880" s="116"/>
      <c r="F1880" s="110"/>
    </row>
    <row r="1881" spans="1:6" ht="23.25" customHeight="1">
      <c r="A1881" s="639"/>
      <c r="B1881" s="642"/>
      <c r="C1881" s="654"/>
      <c r="D1881" s="651"/>
      <c r="E1881" s="116"/>
      <c r="F1881" s="110"/>
    </row>
    <row r="1882" spans="1:6" ht="9" customHeight="1">
      <c r="A1882" s="639"/>
      <c r="B1882" s="642"/>
      <c r="C1882" s="654"/>
      <c r="D1882" s="651"/>
      <c r="E1882" s="116"/>
      <c r="F1882" s="110"/>
    </row>
    <row r="1883" spans="1:6" ht="27.6" customHeight="1">
      <c r="A1883" s="640"/>
      <c r="B1883" s="643"/>
      <c r="C1883" s="655"/>
      <c r="D1883" s="652"/>
      <c r="E1883" s="116"/>
      <c r="F1883" s="110"/>
    </row>
    <row r="1884" spans="1:6" ht="28.5" customHeight="1">
      <c r="A1884" s="638">
        <v>494</v>
      </c>
      <c r="B1884" s="641" t="s">
        <v>693</v>
      </c>
      <c r="C1884" s="653" t="s">
        <v>494</v>
      </c>
      <c r="D1884" s="650">
        <v>339.61</v>
      </c>
      <c r="E1884" s="116"/>
      <c r="F1884" s="110"/>
    </row>
    <row r="1885" spans="1:6" ht="22.5" hidden="1" customHeight="1">
      <c r="A1885" s="639"/>
      <c r="B1885" s="642"/>
      <c r="C1885" s="654"/>
      <c r="D1885" s="651"/>
      <c r="E1885" s="116"/>
      <c r="F1885" s="110"/>
    </row>
    <row r="1886" spans="1:6" ht="22.5" hidden="1" customHeight="1">
      <c r="A1886" s="639"/>
      <c r="B1886" s="642"/>
      <c r="C1886" s="654"/>
      <c r="D1886" s="651"/>
      <c r="E1886" s="116"/>
      <c r="F1886" s="110"/>
    </row>
    <row r="1887" spans="1:6" ht="32.450000000000003" customHeight="1">
      <c r="A1887" s="640"/>
      <c r="B1887" s="643"/>
      <c r="C1887" s="655"/>
      <c r="D1887" s="652"/>
      <c r="E1887" s="116"/>
      <c r="F1887" s="110"/>
    </row>
    <row r="1888" spans="1:6" ht="22.5" customHeight="1">
      <c r="A1888" s="638">
        <v>495</v>
      </c>
      <c r="B1888" s="641" t="s">
        <v>625</v>
      </c>
      <c r="C1888" s="653" t="s">
        <v>480</v>
      </c>
      <c r="D1888" s="650">
        <f>100*3.3961</f>
        <v>339.61</v>
      </c>
      <c r="E1888" s="116"/>
      <c r="F1888" s="110"/>
    </row>
    <row r="1889" spans="1:6" ht="8.25" customHeight="1">
      <c r="A1889" s="639"/>
      <c r="B1889" s="642"/>
      <c r="C1889" s="654"/>
      <c r="D1889" s="651"/>
      <c r="E1889" s="116"/>
      <c r="F1889" s="110"/>
    </row>
    <row r="1890" spans="1:6" ht="22.5" hidden="1" customHeight="1">
      <c r="A1890" s="639"/>
      <c r="B1890" s="642"/>
      <c r="C1890" s="654"/>
      <c r="D1890" s="651"/>
      <c r="E1890" s="116"/>
      <c r="F1890" s="110"/>
    </row>
    <row r="1891" spans="1:6" ht="36.75" customHeight="1">
      <c r="A1891" s="640"/>
      <c r="B1891" s="643"/>
      <c r="C1891" s="655"/>
      <c r="D1891" s="652"/>
      <c r="E1891" s="116"/>
      <c r="F1891" s="110"/>
    </row>
    <row r="1892" spans="1:6" s="106" customFormat="1" ht="15.75" customHeight="1">
      <c r="A1892" s="638">
        <v>496</v>
      </c>
      <c r="B1892" s="641" t="s">
        <v>1780</v>
      </c>
      <c r="C1892" s="653" t="s">
        <v>490</v>
      </c>
      <c r="D1892" s="650">
        <f>0.1594*100</f>
        <v>15.939999999999998</v>
      </c>
      <c r="E1892" s="116"/>
      <c r="F1892" s="110"/>
    </row>
    <row r="1893" spans="1:6" s="106" customFormat="1" ht="3" hidden="1" customHeight="1">
      <c r="A1893" s="639"/>
      <c r="B1893" s="642"/>
      <c r="C1893" s="654"/>
      <c r="D1893" s="651"/>
      <c r="E1893" s="116"/>
      <c r="F1893" s="110"/>
    </row>
    <row r="1894" spans="1:6" s="106" customFormat="1" ht="20.25" hidden="1" customHeight="1">
      <c r="A1894" s="639"/>
      <c r="B1894" s="642"/>
      <c r="C1894" s="654"/>
      <c r="D1894" s="651"/>
      <c r="E1894" s="116"/>
      <c r="F1894" s="110"/>
    </row>
    <row r="1895" spans="1:6" s="106" customFormat="1" ht="20.25" customHeight="1">
      <c r="A1895" s="640"/>
      <c r="B1895" s="643"/>
      <c r="C1895" s="655"/>
      <c r="D1895" s="652"/>
      <c r="E1895" s="116"/>
      <c r="F1895" s="110"/>
    </row>
    <row r="1896" spans="1:6" s="106" customFormat="1" ht="21" hidden="1" customHeight="1">
      <c r="A1896" s="638">
        <v>497</v>
      </c>
      <c r="B1896" s="641" t="s">
        <v>543</v>
      </c>
      <c r="C1896" s="653" t="s">
        <v>490</v>
      </c>
      <c r="D1896" s="650">
        <v>16.260000000000002</v>
      </c>
      <c r="E1896" s="116"/>
      <c r="F1896" s="110"/>
    </row>
    <row r="1897" spans="1:6" s="106" customFormat="1" ht="9" hidden="1" customHeight="1">
      <c r="A1897" s="639"/>
      <c r="B1897" s="642"/>
      <c r="C1897" s="654"/>
      <c r="D1897" s="651"/>
      <c r="E1897" s="116"/>
      <c r="F1897" s="110"/>
    </row>
    <row r="1898" spans="1:6" s="106" customFormat="1" ht="20.25" hidden="1" customHeight="1">
      <c r="A1898" s="639"/>
      <c r="B1898" s="642"/>
      <c r="C1898" s="654"/>
      <c r="D1898" s="651"/>
      <c r="E1898" s="116"/>
      <c r="F1898" s="110"/>
    </row>
    <row r="1899" spans="1:6" s="106" customFormat="1" ht="37.5" customHeight="1">
      <c r="A1899" s="640"/>
      <c r="B1899" s="643"/>
      <c r="C1899" s="655"/>
      <c r="D1899" s="652"/>
      <c r="E1899" s="116"/>
      <c r="F1899" s="110"/>
    </row>
    <row r="1900" spans="1:6" s="106" customFormat="1" ht="20.25" customHeight="1">
      <c r="A1900" s="638">
        <v>498</v>
      </c>
      <c r="B1900" s="644" t="s">
        <v>544</v>
      </c>
      <c r="C1900" s="653" t="s">
        <v>493</v>
      </c>
      <c r="D1900" s="650">
        <f>100*1.5225</f>
        <v>152.25</v>
      </c>
      <c r="E1900" s="116"/>
      <c r="F1900" s="110"/>
    </row>
    <row r="1901" spans="1:6" s="106" customFormat="1" ht="14.25" customHeight="1">
      <c r="A1901" s="639"/>
      <c r="B1901" s="645"/>
      <c r="C1901" s="654"/>
      <c r="D1901" s="651"/>
      <c r="E1901" s="116"/>
      <c r="F1901" s="110"/>
    </row>
    <row r="1902" spans="1:6" s="106" customFormat="1" ht="20.25" hidden="1" customHeight="1">
      <c r="A1902" s="639"/>
      <c r="B1902" s="645"/>
      <c r="C1902" s="654"/>
      <c r="D1902" s="651"/>
      <c r="E1902" s="116"/>
      <c r="F1902" s="110"/>
    </row>
    <row r="1903" spans="1:6" s="106" customFormat="1" ht="30.75" customHeight="1">
      <c r="A1903" s="640"/>
      <c r="B1903" s="646"/>
      <c r="C1903" s="655"/>
      <c r="D1903" s="652"/>
      <c r="E1903" s="116"/>
      <c r="F1903" s="110"/>
    </row>
    <row r="1904" spans="1:6" s="106" customFormat="1" ht="13.5" customHeight="1">
      <c r="A1904" s="638">
        <v>499</v>
      </c>
      <c r="B1904" s="641" t="s">
        <v>545</v>
      </c>
      <c r="C1904" s="653" t="s">
        <v>614</v>
      </c>
      <c r="D1904" s="650">
        <v>335</v>
      </c>
      <c r="E1904" s="116"/>
      <c r="F1904" s="110"/>
    </row>
    <row r="1905" spans="1:6" s="106" customFormat="1" ht="18.75" hidden="1" customHeight="1">
      <c r="A1905" s="639"/>
      <c r="B1905" s="642"/>
      <c r="C1905" s="654"/>
      <c r="D1905" s="651"/>
      <c r="E1905" s="116"/>
      <c r="F1905" s="110"/>
    </row>
    <row r="1906" spans="1:6" ht="18.75" hidden="1" customHeight="1">
      <c r="A1906" s="639"/>
      <c r="B1906" s="642"/>
      <c r="C1906" s="654"/>
      <c r="D1906" s="651"/>
      <c r="E1906" s="116"/>
      <c r="F1906" s="110"/>
    </row>
    <row r="1907" spans="1:6" ht="18.75" customHeight="1">
      <c r="A1907" s="640"/>
      <c r="B1907" s="643"/>
      <c r="C1907" s="655"/>
      <c r="D1907" s="652"/>
      <c r="E1907" s="116"/>
      <c r="F1907" s="110"/>
    </row>
    <row r="1908" spans="1:6" ht="18.75" customHeight="1">
      <c r="A1908" s="638">
        <v>500</v>
      </c>
      <c r="B1908" s="641" t="s">
        <v>1893</v>
      </c>
      <c r="C1908" s="653" t="s">
        <v>490</v>
      </c>
      <c r="D1908" s="650">
        <f>0.8734*100</f>
        <v>87.339999999999989</v>
      </c>
      <c r="E1908" s="116"/>
      <c r="F1908" s="110"/>
    </row>
    <row r="1909" spans="1:6" ht="18.75" customHeight="1">
      <c r="A1909" s="639"/>
      <c r="B1909" s="642"/>
      <c r="C1909" s="654"/>
      <c r="D1909" s="651"/>
      <c r="E1909" s="116"/>
      <c r="F1909" s="110"/>
    </row>
    <row r="1910" spans="1:6" ht="9" customHeight="1">
      <c r="A1910" s="639"/>
      <c r="B1910" s="642"/>
      <c r="C1910" s="654"/>
      <c r="D1910" s="651"/>
      <c r="E1910" s="116"/>
      <c r="F1910" s="110"/>
    </row>
    <row r="1911" spans="1:6" ht="18.75" customHeight="1">
      <c r="A1911" s="640"/>
      <c r="B1911" s="643"/>
      <c r="C1911" s="655"/>
      <c r="D1911" s="652"/>
      <c r="E1911" s="116"/>
      <c r="F1911" s="110"/>
    </row>
    <row r="1912" spans="1:6" ht="18.75" customHeight="1">
      <c r="A1912" s="638">
        <v>502</v>
      </c>
      <c r="B1912" s="641" t="s">
        <v>583</v>
      </c>
      <c r="C1912" s="653" t="s">
        <v>490</v>
      </c>
      <c r="D1912" s="650">
        <v>88.65</v>
      </c>
      <c r="E1912" s="116"/>
      <c r="F1912" s="110"/>
    </row>
    <row r="1913" spans="1:6" ht="0.75" customHeight="1">
      <c r="A1913" s="639"/>
      <c r="B1913" s="642"/>
      <c r="C1913" s="654"/>
      <c r="D1913" s="651"/>
      <c r="E1913" s="116"/>
      <c r="F1913" s="110"/>
    </row>
    <row r="1914" spans="1:6" ht="18.75" hidden="1" customHeight="1">
      <c r="A1914" s="639"/>
      <c r="B1914" s="642"/>
      <c r="C1914" s="654"/>
      <c r="D1914" s="651"/>
      <c r="E1914" s="116"/>
      <c r="F1914" s="110"/>
    </row>
    <row r="1915" spans="1:6" ht="18.75" customHeight="1">
      <c r="A1915" s="640"/>
      <c r="B1915" s="643"/>
      <c r="C1915" s="655"/>
      <c r="D1915" s="652"/>
      <c r="E1915" s="116"/>
      <c r="F1915" s="110"/>
    </row>
    <row r="1916" spans="1:6" ht="18.75" customHeight="1">
      <c r="A1916" s="638">
        <v>503</v>
      </c>
      <c r="B1916" s="641" t="s">
        <v>636</v>
      </c>
      <c r="C1916" s="653" t="s">
        <v>490</v>
      </c>
      <c r="D1916" s="650">
        <v>88.65</v>
      </c>
      <c r="E1916" s="116"/>
      <c r="F1916" s="110"/>
    </row>
    <row r="1917" spans="1:6" ht="15.75" customHeight="1">
      <c r="A1917" s="639"/>
      <c r="B1917" s="642"/>
      <c r="C1917" s="654"/>
      <c r="D1917" s="651"/>
      <c r="E1917" s="116"/>
      <c r="F1917" s="110"/>
    </row>
    <row r="1918" spans="1:6" ht="18.75" hidden="1" customHeight="1">
      <c r="A1918" s="639"/>
      <c r="B1918" s="642"/>
      <c r="C1918" s="654"/>
      <c r="D1918" s="651"/>
      <c r="E1918" s="116"/>
      <c r="F1918" s="110"/>
    </row>
    <row r="1919" spans="1:6" ht="31.5" customHeight="1">
      <c r="A1919" s="640"/>
      <c r="B1919" s="643"/>
      <c r="C1919" s="655"/>
      <c r="D1919" s="652"/>
      <c r="E1919" s="116"/>
      <c r="F1919" s="110"/>
    </row>
    <row r="1920" spans="1:6" ht="23.25" customHeight="1">
      <c r="A1920" s="638">
        <v>504</v>
      </c>
      <c r="B1920" s="641" t="s">
        <v>1753</v>
      </c>
      <c r="C1920" s="653" t="s">
        <v>487</v>
      </c>
      <c r="D1920" s="650">
        <v>12.75</v>
      </c>
      <c r="E1920" s="116"/>
      <c r="F1920" s="110"/>
    </row>
    <row r="1921" spans="1:6" ht="12.75" customHeight="1">
      <c r="A1921" s="639"/>
      <c r="B1921" s="642"/>
      <c r="C1921" s="654"/>
      <c r="D1921" s="651"/>
      <c r="E1921" s="116"/>
      <c r="F1921" s="110"/>
    </row>
    <row r="1922" spans="1:6" ht="23.25" customHeight="1">
      <c r="A1922" s="639"/>
      <c r="B1922" s="642"/>
      <c r="C1922" s="654"/>
      <c r="D1922" s="651"/>
      <c r="E1922" s="116"/>
      <c r="F1922" s="110"/>
    </row>
    <row r="1923" spans="1:6" ht="23.25" customHeight="1">
      <c r="A1923" s="640"/>
      <c r="B1923" s="643"/>
      <c r="C1923" s="655"/>
      <c r="D1923" s="652"/>
      <c r="E1923" s="116"/>
      <c r="F1923" s="110"/>
    </row>
    <row r="1924" spans="1:6" ht="12" customHeight="1">
      <c r="A1924" s="638">
        <v>505</v>
      </c>
      <c r="B1924" s="641" t="s">
        <v>672</v>
      </c>
      <c r="C1924" s="653" t="s">
        <v>487</v>
      </c>
      <c r="D1924" s="650">
        <v>0.112</v>
      </c>
      <c r="E1924" s="116"/>
      <c r="F1924" s="110"/>
    </row>
    <row r="1925" spans="1:6" ht="6" hidden="1" customHeight="1">
      <c r="A1925" s="639"/>
      <c r="B1925" s="642"/>
      <c r="C1925" s="654"/>
      <c r="D1925" s="651"/>
      <c r="E1925" s="116"/>
      <c r="F1925" s="110"/>
    </row>
    <row r="1926" spans="1:6" ht="23.25" hidden="1" customHeight="1">
      <c r="A1926" s="639"/>
      <c r="B1926" s="642"/>
      <c r="C1926" s="654"/>
      <c r="D1926" s="651"/>
      <c r="E1926" s="116"/>
      <c r="F1926" s="110"/>
    </row>
    <row r="1927" spans="1:6" ht="19.5" customHeight="1">
      <c r="A1927" s="640"/>
      <c r="B1927" s="643"/>
      <c r="C1927" s="655"/>
      <c r="D1927" s="652"/>
      <c r="E1927" s="116"/>
      <c r="F1927" s="110"/>
    </row>
    <row r="1928" spans="1:6" s="106" customFormat="1" ht="36" customHeight="1">
      <c r="A1928" s="638">
        <v>506</v>
      </c>
      <c r="B1928" s="641" t="s">
        <v>910</v>
      </c>
      <c r="C1928" s="653" t="s">
        <v>487</v>
      </c>
      <c r="D1928" s="650">
        <v>0.112</v>
      </c>
      <c r="E1928" s="116"/>
      <c r="F1928" s="110"/>
    </row>
    <row r="1929" spans="1:6" s="106" customFormat="1" ht="27" customHeight="1">
      <c r="A1929" s="639"/>
      <c r="B1929" s="642"/>
      <c r="C1929" s="654"/>
      <c r="D1929" s="651"/>
      <c r="E1929" s="116"/>
      <c r="F1929" s="110"/>
    </row>
    <row r="1930" spans="1:6" s="106" customFormat="1" ht="4.5" customHeight="1">
      <c r="A1930" s="639"/>
      <c r="B1930" s="642"/>
      <c r="C1930" s="654"/>
      <c r="D1930" s="651"/>
      <c r="E1930" s="116"/>
      <c r="F1930" s="110"/>
    </row>
    <row r="1931" spans="1:6" s="106" customFormat="1" ht="42.75" customHeight="1">
      <c r="A1931" s="640"/>
      <c r="B1931" s="643"/>
      <c r="C1931" s="655"/>
      <c r="D1931" s="652"/>
      <c r="E1931" s="116"/>
      <c r="F1931" s="110"/>
    </row>
    <row r="1932" spans="1:6" s="106" customFormat="1" ht="21.75" customHeight="1">
      <c r="A1932" s="638">
        <v>507</v>
      </c>
      <c r="B1932" s="641" t="s">
        <v>587</v>
      </c>
      <c r="C1932" s="653" t="s">
        <v>610</v>
      </c>
      <c r="D1932" s="650">
        <f>100*0.61</f>
        <v>61</v>
      </c>
      <c r="E1932" s="116"/>
      <c r="F1932" s="110"/>
    </row>
    <row r="1933" spans="1:6" s="106" customFormat="1" ht="11.25" customHeight="1">
      <c r="A1933" s="639"/>
      <c r="B1933" s="642"/>
      <c r="C1933" s="654"/>
      <c r="D1933" s="651"/>
      <c r="E1933" s="116"/>
      <c r="F1933" s="110"/>
    </row>
    <row r="1934" spans="1:6" s="106" customFormat="1" ht="11.25" customHeight="1">
      <c r="A1934" s="639"/>
      <c r="B1934" s="642"/>
      <c r="C1934" s="654"/>
      <c r="D1934" s="651"/>
      <c r="E1934" s="116"/>
      <c r="F1934" s="110"/>
    </row>
    <row r="1935" spans="1:6" s="106" customFormat="1" ht="11.25" customHeight="1">
      <c r="A1935" s="640"/>
      <c r="B1935" s="643"/>
      <c r="C1935" s="655"/>
      <c r="D1935" s="652"/>
      <c r="E1935" s="116"/>
      <c r="F1935" s="110"/>
    </row>
    <row r="1936" spans="1:6" s="106" customFormat="1" ht="19.5" customHeight="1">
      <c r="A1936" s="638">
        <v>508</v>
      </c>
      <c r="B1936" s="641" t="s">
        <v>1525</v>
      </c>
      <c r="C1936" s="653" t="s">
        <v>589</v>
      </c>
      <c r="D1936" s="650">
        <v>62.1</v>
      </c>
      <c r="E1936" s="116"/>
      <c r="F1936" s="110"/>
    </row>
    <row r="1937" spans="1:6" s="106" customFormat="1" ht="6.75" hidden="1" customHeight="1">
      <c r="A1937" s="639"/>
      <c r="B1937" s="642"/>
      <c r="C1937" s="654"/>
      <c r="D1937" s="651"/>
      <c r="E1937" s="116"/>
      <c r="F1937" s="110"/>
    </row>
    <row r="1938" spans="1:6" s="106" customFormat="1" ht="21.75" hidden="1" customHeight="1">
      <c r="A1938" s="639"/>
      <c r="B1938" s="642"/>
      <c r="C1938" s="654"/>
      <c r="D1938" s="651"/>
      <c r="E1938" s="116"/>
      <c r="F1938" s="110"/>
    </row>
    <row r="1939" spans="1:6" s="106" customFormat="1" ht="39.6" customHeight="1">
      <c r="A1939" s="640"/>
      <c r="B1939" s="643"/>
      <c r="C1939" s="655"/>
      <c r="D1939" s="652"/>
      <c r="E1939" s="116"/>
      <c r="F1939" s="110"/>
    </row>
    <row r="1940" spans="1:6" s="106" customFormat="1" ht="24.75" customHeight="1">
      <c r="A1940" s="638">
        <v>509</v>
      </c>
      <c r="B1940" s="641" t="s">
        <v>913</v>
      </c>
      <c r="C1940" s="653" t="s">
        <v>490</v>
      </c>
      <c r="D1940" s="650">
        <f>0.004*100</f>
        <v>0.4</v>
      </c>
      <c r="E1940" s="116"/>
      <c r="F1940" s="110"/>
    </row>
    <row r="1941" spans="1:6" s="106" customFormat="1" ht="24.75" customHeight="1">
      <c r="A1941" s="639"/>
      <c r="B1941" s="642"/>
      <c r="C1941" s="654"/>
      <c r="D1941" s="651"/>
      <c r="E1941" s="116"/>
      <c r="F1941" s="110"/>
    </row>
    <row r="1942" spans="1:6" ht="2.25" customHeight="1">
      <c r="A1942" s="639"/>
      <c r="B1942" s="642"/>
      <c r="C1942" s="654"/>
      <c r="D1942" s="651"/>
      <c r="E1942" s="116"/>
      <c r="F1942" s="110"/>
    </row>
    <row r="1943" spans="1:6" ht="39" customHeight="1">
      <c r="A1943" s="640"/>
      <c r="B1943" s="643"/>
      <c r="C1943" s="655"/>
      <c r="D1943" s="652"/>
      <c r="E1943" s="116"/>
      <c r="F1943" s="110"/>
    </row>
    <row r="1944" spans="1:6" ht="12.75" customHeight="1">
      <c r="A1944" s="638">
        <v>510</v>
      </c>
      <c r="B1944" s="641" t="s">
        <v>583</v>
      </c>
      <c r="C1944" s="653" t="s">
        <v>490</v>
      </c>
      <c r="D1944" s="650">
        <v>0.40600000000000003</v>
      </c>
      <c r="E1944" s="116"/>
      <c r="F1944" s="110"/>
    </row>
    <row r="1945" spans="1:6" ht="3.75" hidden="1" customHeight="1">
      <c r="A1945" s="639"/>
      <c r="B1945" s="642"/>
      <c r="C1945" s="654"/>
      <c r="D1945" s="651"/>
      <c r="E1945" s="116"/>
      <c r="F1945" s="110"/>
    </row>
    <row r="1946" spans="1:6" ht="24" hidden="1" customHeight="1">
      <c r="A1946" s="639"/>
      <c r="B1946" s="642"/>
      <c r="C1946" s="654"/>
      <c r="D1946" s="651"/>
      <c r="E1946" s="116"/>
      <c r="F1946" s="110"/>
    </row>
    <row r="1947" spans="1:6" ht="15" customHeight="1">
      <c r="A1947" s="640"/>
      <c r="B1947" s="643"/>
      <c r="C1947" s="655"/>
      <c r="D1947" s="652"/>
      <c r="E1947" s="116"/>
      <c r="F1947" s="110"/>
    </row>
    <row r="1948" spans="1:6" ht="23.25" customHeight="1">
      <c r="A1948" s="638">
        <v>511</v>
      </c>
      <c r="B1948" s="641" t="s">
        <v>636</v>
      </c>
      <c r="C1948" s="653" t="s">
        <v>490</v>
      </c>
      <c r="D1948" s="650">
        <v>0.40600000000000003</v>
      </c>
      <c r="E1948" s="116"/>
      <c r="F1948" s="110"/>
    </row>
    <row r="1949" spans="1:6" ht="15.75" customHeight="1">
      <c r="A1949" s="639"/>
      <c r="B1949" s="642"/>
      <c r="C1949" s="654"/>
      <c r="D1949" s="651"/>
      <c r="E1949" s="116"/>
      <c r="F1949" s="110"/>
    </row>
    <row r="1950" spans="1:6" ht="19.5" hidden="1" customHeight="1">
      <c r="A1950" s="639"/>
      <c r="B1950" s="642"/>
      <c r="C1950" s="654"/>
      <c r="D1950" s="651"/>
      <c r="E1950" s="116"/>
      <c r="F1950" s="110"/>
    </row>
    <row r="1951" spans="1:6" s="105" customFormat="1" ht="19.5" customHeight="1">
      <c r="A1951" s="640"/>
      <c r="B1951" s="643"/>
      <c r="C1951" s="655"/>
      <c r="D1951" s="652"/>
      <c r="E1951" s="116"/>
      <c r="F1951" s="110"/>
    </row>
    <row r="1952" spans="1:6" ht="20.25" customHeight="1">
      <c r="A1952" s="638">
        <v>512</v>
      </c>
      <c r="B1952" s="641" t="s">
        <v>1753</v>
      </c>
      <c r="C1952" s="653" t="s">
        <v>487</v>
      </c>
      <c r="D1952" s="650">
        <v>6.6799999999999998E-2</v>
      </c>
      <c r="E1952" s="116"/>
      <c r="F1952" s="110"/>
    </row>
    <row r="1953" spans="1:6" ht="20.25" customHeight="1">
      <c r="A1953" s="639"/>
      <c r="B1953" s="642"/>
      <c r="C1953" s="654"/>
      <c r="D1953" s="651"/>
      <c r="E1953" s="116"/>
      <c r="F1953" s="110"/>
    </row>
    <row r="1954" spans="1:6" ht="20.25" customHeight="1">
      <c r="A1954" s="639"/>
      <c r="B1954" s="642"/>
      <c r="C1954" s="654"/>
      <c r="D1954" s="651"/>
      <c r="E1954" s="116"/>
      <c r="F1954" s="110"/>
    </row>
    <row r="1955" spans="1:6" ht="20.25" customHeight="1">
      <c r="A1955" s="640"/>
      <c r="B1955" s="643"/>
      <c r="C1955" s="655"/>
      <c r="D1955" s="652"/>
      <c r="E1955" s="116"/>
      <c r="F1955" s="110"/>
    </row>
    <row r="1956" spans="1:6" ht="31.5" customHeight="1">
      <c r="A1956" s="638">
        <v>513</v>
      </c>
      <c r="B1956" s="641" t="s">
        <v>831</v>
      </c>
      <c r="C1956" s="653" t="s">
        <v>320</v>
      </c>
      <c r="D1956" s="650">
        <f>0.12*100</f>
        <v>12</v>
      </c>
      <c r="E1956" s="116"/>
      <c r="F1956" s="110"/>
    </row>
    <row r="1957" spans="1:6" ht="31.5" customHeight="1">
      <c r="A1957" s="639"/>
      <c r="B1957" s="642"/>
      <c r="C1957" s="654"/>
      <c r="D1957" s="651"/>
      <c r="E1957" s="116"/>
      <c r="F1957" s="110"/>
    </row>
    <row r="1958" spans="1:6" ht="7.5" customHeight="1">
      <c r="A1958" s="639"/>
      <c r="B1958" s="642"/>
      <c r="C1958" s="654"/>
      <c r="D1958" s="651"/>
      <c r="E1958" s="116"/>
      <c r="F1958" s="110"/>
    </row>
    <row r="1959" spans="1:6" ht="49.9" customHeight="1">
      <c r="A1959" s="640"/>
      <c r="B1959" s="643"/>
      <c r="C1959" s="655"/>
      <c r="D1959" s="652"/>
      <c r="E1959" s="116"/>
      <c r="F1959" s="110"/>
    </row>
    <row r="1960" spans="1:6" ht="16.5" customHeight="1">
      <c r="A1960" s="638">
        <v>514</v>
      </c>
      <c r="B1960" s="641" t="s">
        <v>694</v>
      </c>
      <c r="C1960" s="653" t="s">
        <v>490</v>
      </c>
      <c r="D1960" s="650">
        <v>11.46</v>
      </c>
      <c r="E1960" s="116"/>
      <c r="F1960" s="110"/>
    </row>
    <row r="1961" spans="1:6" ht="0.75" hidden="1" customHeight="1">
      <c r="A1961" s="639"/>
      <c r="B1961" s="642"/>
      <c r="C1961" s="654"/>
      <c r="D1961" s="651"/>
      <c r="E1961" s="116"/>
      <c r="F1961" s="110"/>
    </row>
    <row r="1962" spans="1:6" ht="0.75" customHeight="1">
      <c r="A1962" s="639"/>
      <c r="B1962" s="642"/>
      <c r="C1962" s="654"/>
      <c r="D1962" s="651"/>
      <c r="E1962" s="116"/>
      <c r="F1962" s="110"/>
    </row>
    <row r="1963" spans="1:6" ht="23.25" customHeight="1">
      <c r="A1963" s="640"/>
      <c r="B1963" s="643"/>
      <c r="C1963" s="655"/>
      <c r="D1963" s="652"/>
      <c r="E1963" s="116"/>
      <c r="F1963" s="110"/>
    </row>
    <row r="1964" spans="1:6" ht="19.5" customHeight="1">
      <c r="A1964" s="638">
        <v>515</v>
      </c>
      <c r="B1964" s="641" t="s">
        <v>1894</v>
      </c>
      <c r="C1964" s="653" t="s">
        <v>490</v>
      </c>
      <c r="D1964" s="650">
        <v>0.79200000000000004</v>
      </c>
      <c r="E1964" s="116"/>
      <c r="F1964" s="110"/>
    </row>
    <row r="1965" spans="1:6" ht="24" hidden="1" customHeight="1">
      <c r="A1965" s="639"/>
      <c r="B1965" s="642"/>
      <c r="C1965" s="654"/>
      <c r="D1965" s="651"/>
      <c r="E1965" s="116"/>
      <c r="F1965" s="110"/>
    </row>
    <row r="1966" spans="1:6" ht="3.75" hidden="1" customHeight="1">
      <c r="A1966" s="639"/>
      <c r="B1966" s="642"/>
      <c r="C1966" s="654"/>
      <c r="D1966" s="651"/>
      <c r="E1966" s="116"/>
      <c r="F1966" s="110"/>
    </row>
    <row r="1967" spans="1:6" ht="37.5" customHeight="1">
      <c r="A1967" s="640"/>
      <c r="B1967" s="643"/>
      <c r="C1967" s="655"/>
      <c r="D1967" s="652"/>
      <c r="E1967" s="116"/>
      <c r="F1967" s="110"/>
    </row>
    <row r="1968" spans="1:6" ht="21" customHeight="1">
      <c r="A1968" s="638">
        <v>516</v>
      </c>
      <c r="B1968" s="641" t="s">
        <v>914</v>
      </c>
      <c r="C1968" s="653" t="s">
        <v>490</v>
      </c>
      <c r="D1968" s="650">
        <f>0.0104*100</f>
        <v>1.04</v>
      </c>
      <c r="E1968" s="116"/>
      <c r="F1968" s="110"/>
    </row>
    <row r="1969" spans="1:6" ht="17.25" hidden="1" customHeight="1">
      <c r="A1969" s="639"/>
      <c r="B1969" s="642"/>
      <c r="C1969" s="654"/>
      <c r="D1969" s="651"/>
      <c r="E1969" s="116"/>
      <c r="F1969" s="110"/>
    </row>
    <row r="1970" spans="1:6" ht="24" hidden="1" customHeight="1">
      <c r="A1970" s="639"/>
      <c r="B1970" s="642"/>
      <c r="C1970" s="654"/>
      <c r="D1970" s="651"/>
      <c r="E1970" s="116"/>
      <c r="F1970" s="110"/>
    </row>
    <row r="1971" spans="1:6" ht="35.25" customHeight="1">
      <c r="A1971" s="640"/>
      <c r="B1971" s="643"/>
      <c r="C1971" s="655"/>
      <c r="D1971" s="652"/>
      <c r="E1971" s="116"/>
      <c r="F1971" s="110"/>
    </row>
    <row r="1972" spans="1:6" s="106" customFormat="1" ht="24" customHeight="1">
      <c r="A1972" s="638">
        <v>517</v>
      </c>
      <c r="B1972" s="641" t="s">
        <v>1895</v>
      </c>
      <c r="C1972" s="653" t="s">
        <v>320</v>
      </c>
      <c r="D1972" s="673">
        <v>4</v>
      </c>
      <c r="E1972" s="116"/>
      <c r="F1972" s="110"/>
    </row>
    <row r="1973" spans="1:6" s="106" customFormat="1" ht="18" customHeight="1">
      <c r="A1973" s="639"/>
      <c r="B1973" s="642"/>
      <c r="C1973" s="654"/>
      <c r="D1973" s="674"/>
      <c r="E1973" s="116"/>
      <c r="F1973" s="110"/>
    </row>
    <row r="1974" spans="1:6" s="106" customFormat="1" ht="24" hidden="1" customHeight="1">
      <c r="A1974" s="639"/>
      <c r="B1974" s="642"/>
      <c r="C1974" s="654"/>
      <c r="D1974" s="674"/>
      <c r="E1974" s="116"/>
      <c r="F1974" s="110"/>
    </row>
    <row r="1975" spans="1:6" s="106" customFormat="1" ht="39" customHeight="1">
      <c r="A1975" s="640"/>
      <c r="B1975" s="643"/>
      <c r="C1975" s="655"/>
      <c r="D1975" s="675"/>
      <c r="E1975" s="116"/>
      <c r="F1975" s="110"/>
    </row>
    <row r="1976" spans="1:6" s="106" customFormat="1" ht="27" customHeight="1">
      <c r="A1976" s="638">
        <v>518</v>
      </c>
      <c r="B1976" s="641" t="s">
        <v>1896</v>
      </c>
      <c r="C1976" s="653" t="s">
        <v>320</v>
      </c>
      <c r="D1976" s="650">
        <v>4</v>
      </c>
      <c r="E1976" s="116"/>
      <c r="F1976" s="110"/>
    </row>
    <row r="1977" spans="1:6" s="106" customFormat="1" ht="9.75" customHeight="1">
      <c r="A1977" s="639"/>
      <c r="B1977" s="642"/>
      <c r="C1977" s="654"/>
      <c r="D1977" s="651"/>
      <c r="E1977" s="116"/>
      <c r="F1977" s="110"/>
    </row>
    <row r="1978" spans="1:6" s="106" customFormat="1" ht="20.25" hidden="1" customHeight="1">
      <c r="A1978" s="639"/>
      <c r="B1978" s="642"/>
      <c r="C1978" s="654"/>
      <c r="D1978" s="651"/>
      <c r="E1978" s="116"/>
      <c r="F1978" s="110"/>
    </row>
    <row r="1979" spans="1:6" s="106" customFormat="1" ht="20.25" customHeight="1">
      <c r="A1979" s="640"/>
      <c r="B1979" s="643"/>
      <c r="C1979" s="655"/>
      <c r="D1979" s="652"/>
      <c r="E1979" s="116"/>
      <c r="F1979" s="110"/>
    </row>
    <row r="1980" spans="1:6" s="106" customFormat="1" ht="14.25" customHeight="1">
      <c r="A1980" s="638">
        <v>519</v>
      </c>
      <c r="B1980" s="641" t="s">
        <v>695</v>
      </c>
      <c r="C1980" s="653" t="s">
        <v>614</v>
      </c>
      <c r="D1980" s="650">
        <f>100*0.1457</f>
        <v>14.57</v>
      </c>
      <c r="E1980" s="116"/>
      <c r="F1980" s="110"/>
    </row>
    <row r="1981" spans="1:6" s="106" customFormat="1" ht="20.25" hidden="1" customHeight="1">
      <c r="A1981" s="639"/>
      <c r="B1981" s="642"/>
      <c r="C1981" s="654"/>
      <c r="D1981" s="651"/>
      <c r="E1981" s="116"/>
      <c r="F1981" s="110"/>
    </row>
    <row r="1982" spans="1:6" s="106" customFormat="1" ht="20.25" hidden="1" customHeight="1">
      <c r="A1982" s="639"/>
      <c r="B1982" s="642"/>
      <c r="C1982" s="654"/>
      <c r="D1982" s="651"/>
      <c r="E1982" s="116"/>
      <c r="F1982" s="110"/>
    </row>
    <row r="1983" spans="1:6" s="106" customFormat="1" ht="20.25" customHeight="1">
      <c r="A1983" s="640"/>
      <c r="B1983" s="643"/>
      <c r="C1983" s="655"/>
      <c r="D1983" s="652"/>
      <c r="E1983" s="116"/>
      <c r="F1983" s="110"/>
    </row>
    <row r="1984" spans="1:6" ht="13.5" customHeight="1">
      <c r="A1984" s="638">
        <v>521</v>
      </c>
      <c r="B1984" s="641" t="s">
        <v>696</v>
      </c>
      <c r="C1984" s="653" t="s">
        <v>490</v>
      </c>
      <c r="D1984" s="650">
        <v>0.7429</v>
      </c>
      <c r="E1984" s="116"/>
      <c r="F1984" s="110"/>
    </row>
    <row r="1985" spans="1:6" ht="22.5" hidden="1" customHeight="1">
      <c r="A1985" s="639"/>
      <c r="B1985" s="642"/>
      <c r="C1985" s="654"/>
      <c r="D1985" s="651"/>
      <c r="E1985" s="116"/>
      <c r="F1985" s="110"/>
    </row>
    <row r="1986" spans="1:6" ht="22.5" hidden="1" customHeight="1">
      <c r="A1986" s="639"/>
      <c r="B1986" s="642"/>
      <c r="C1986" s="654"/>
      <c r="D1986" s="651"/>
      <c r="E1986" s="116"/>
      <c r="F1986" s="110"/>
    </row>
    <row r="1987" spans="1:6" ht="22.5" customHeight="1">
      <c r="A1987" s="640"/>
      <c r="B1987" s="643"/>
      <c r="C1987" s="655"/>
      <c r="D1987" s="652"/>
      <c r="E1987" s="116"/>
      <c r="F1987" s="110"/>
    </row>
    <row r="1988" spans="1:6" ht="19.5" customHeight="1">
      <c r="A1988" s="638">
        <v>522</v>
      </c>
      <c r="B1988" s="641" t="s">
        <v>1897</v>
      </c>
      <c r="C1988" s="653" t="s">
        <v>490</v>
      </c>
      <c r="D1988" s="650">
        <v>4</v>
      </c>
      <c r="E1988" s="116"/>
      <c r="F1988" s="110"/>
    </row>
    <row r="1989" spans="1:6" ht="4.5" customHeight="1">
      <c r="A1989" s="639"/>
      <c r="B1989" s="642"/>
      <c r="C1989" s="654"/>
      <c r="D1989" s="651"/>
      <c r="E1989" s="116"/>
      <c r="F1989" s="110"/>
    </row>
    <row r="1990" spans="1:6" ht="10.5" customHeight="1">
      <c r="A1990" s="639"/>
      <c r="B1990" s="642"/>
      <c r="C1990" s="654"/>
      <c r="D1990" s="651"/>
      <c r="E1990" s="116"/>
      <c r="F1990" s="110"/>
    </row>
    <row r="1991" spans="1:6" s="105" customFormat="1" ht="10.5" customHeight="1">
      <c r="A1991" s="640"/>
      <c r="B1991" s="643"/>
      <c r="C1991" s="655"/>
      <c r="D1991" s="652"/>
      <c r="E1991" s="116"/>
      <c r="F1991" s="110"/>
    </row>
    <row r="1992" spans="1:6" ht="27" customHeight="1">
      <c r="A1992" s="638">
        <v>523</v>
      </c>
      <c r="B1992" s="641" t="s">
        <v>915</v>
      </c>
      <c r="C1992" s="653" t="s">
        <v>490</v>
      </c>
      <c r="D1992" s="650">
        <v>4</v>
      </c>
      <c r="E1992" s="116"/>
      <c r="F1992" s="110"/>
    </row>
    <row r="1993" spans="1:6" ht="9" customHeight="1">
      <c r="A1993" s="639"/>
      <c r="B1993" s="642"/>
      <c r="C1993" s="654"/>
      <c r="D1993" s="651"/>
      <c r="E1993" s="116"/>
      <c r="F1993" s="110"/>
    </row>
    <row r="1994" spans="1:6" ht="7.5" customHeight="1">
      <c r="A1994" s="639"/>
      <c r="B1994" s="642"/>
      <c r="C1994" s="654"/>
      <c r="D1994" s="651"/>
      <c r="E1994" s="116"/>
      <c r="F1994" s="110"/>
    </row>
    <row r="1995" spans="1:6" ht="20.25" customHeight="1">
      <c r="A1995" s="640"/>
      <c r="B1995" s="643"/>
      <c r="C1995" s="655"/>
      <c r="D1995" s="652"/>
      <c r="E1995" s="116"/>
      <c r="F1995" s="110"/>
    </row>
    <row r="1996" spans="1:6" ht="15.75" customHeight="1">
      <c r="A1996" s="638">
        <v>524</v>
      </c>
      <c r="B1996" s="641" t="s">
        <v>1898</v>
      </c>
      <c r="C1996" s="653" t="s">
        <v>320</v>
      </c>
      <c r="D1996" s="650">
        <v>4</v>
      </c>
      <c r="E1996" s="116"/>
      <c r="F1996" s="110"/>
    </row>
    <row r="1997" spans="1:6" ht="19.5" hidden="1" customHeight="1">
      <c r="A1997" s="639"/>
      <c r="B1997" s="642"/>
      <c r="C1997" s="654"/>
      <c r="D1997" s="651"/>
      <c r="E1997" s="116"/>
      <c r="F1997" s="110"/>
    </row>
    <row r="1998" spans="1:6" ht="19.5" hidden="1" customHeight="1">
      <c r="A1998" s="639"/>
      <c r="B1998" s="642"/>
      <c r="C1998" s="654"/>
      <c r="D1998" s="651"/>
      <c r="E1998" s="116"/>
      <c r="F1998" s="110"/>
    </row>
    <row r="1999" spans="1:6" ht="19.5" customHeight="1">
      <c r="A1999" s="640"/>
      <c r="B1999" s="643"/>
      <c r="C1999" s="655"/>
      <c r="D1999" s="652"/>
      <c r="E1999" s="116"/>
      <c r="F1999" s="110"/>
    </row>
    <row r="2000" spans="1:6" ht="16.5" customHeight="1">
      <c r="A2000" s="638">
        <v>525</v>
      </c>
      <c r="B2000" s="641" t="s">
        <v>1899</v>
      </c>
      <c r="C2000" s="653" t="s">
        <v>320</v>
      </c>
      <c r="D2000" s="650">
        <v>4</v>
      </c>
      <c r="E2000" s="116"/>
      <c r="F2000" s="110"/>
    </row>
    <row r="2001" spans="1:6" ht="19.5" hidden="1" customHeight="1">
      <c r="A2001" s="639"/>
      <c r="B2001" s="642"/>
      <c r="C2001" s="654"/>
      <c r="D2001" s="651"/>
      <c r="E2001" s="116"/>
      <c r="F2001" s="110"/>
    </row>
    <row r="2002" spans="1:6" ht="19.5" hidden="1" customHeight="1">
      <c r="A2002" s="639"/>
      <c r="B2002" s="642"/>
      <c r="C2002" s="654"/>
      <c r="D2002" s="651"/>
      <c r="E2002" s="116"/>
      <c r="F2002" s="110"/>
    </row>
    <row r="2003" spans="1:6" ht="39" customHeight="1">
      <c r="A2003" s="640"/>
      <c r="B2003" s="643"/>
      <c r="C2003" s="655"/>
      <c r="D2003" s="652"/>
      <c r="E2003" s="116"/>
      <c r="F2003" s="110"/>
    </row>
    <row r="2004" spans="1:6" ht="15.75" customHeight="1">
      <c r="A2004" s="119"/>
      <c r="B2004" s="453" t="s">
        <v>1900</v>
      </c>
      <c r="C2004" s="431"/>
      <c r="D2004" s="118"/>
      <c r="E2004" s="116"/>
      <c r="F2004" s="110"/>
    </row>
    <row r="2005" spans="1:6" s="105" customFormat="1" ht="15.75" customHeight="1">
      <c r="A2005" s="115"/>
      <c r="B2005" s="506" t="s">
        <v>697</v>
      </c>
      <c r="C2005" s="214"/>
      <c r="D2005" s="116"/>
      <c r="E2005" s="116"/>
      <c r="F2005" s="110"/>
    </row>
    <row r="2006" spans="1:6" ht="17.25" customHeight="1">
      <c r="A2006" s="638">
        <v>526</v>
      </c>
      <c r="B2006" s="641" t="s">
        <v>916</v>
      </c>
      <c r="C2006" s="653" t="s">
        <v>487</v>
      </c>
      <c r="D2006" s="650">
        <v>4.1200000000000001E-2</v>
      </c>
      <c r="E2006" s="116"/>
      <c r="F2006" s="110"/>
    </row>
    <row r="2007" spans="1:6" ht="12" hidden="1" customHeight="1">
      <c r="A2007" s="639"/>
      <c r="B2007" s="642"/>
      <c r="C2007" s="654"/>
      <c r="D2007" s="651"/>
      <c r="E2007" s="116"/>
      <c r="F2007" s="110"/>
    </row>
    <row r="2008" spans="1:6" ht="17.25" hidden="1" customHeight="1">
      <c r="A2008" s="639"/>
      <c r="B2008" s="642"/>
      <c r="C2008" s="654"/>
      <c r="D2008" s="651"/>
      <c r="E2008" s="116"/>
      <c r="F2008" s="110"/>
    </row>
    <row r="2009" spans="1:6" ht="38.450000000000003" customHeight="1">
      <c r="A2009" s="640"/>
      <c r="B2009" s="643"/>
      <c r="C2009" s="655"/>
      <c r="D2009" s="652"/>
      <c r="E2009" s="116"/>
      <c r="F2009" s="110"/>
    </row>
    <row r="2010" spans="1:6" s="106" customFormat="1" ht="33.75" customHeight="1">
      <c r="A2010" s="638">
        <v>527</v>
      </c>
      <c r="B2010" s="641" t="s">
        <v>843</v>
      </c>
      <c r="C2010" s="653" t="s">
        <v>487</v>
      </c>
      <c r="D2010" s="703">
        <v>4.1200000000000001E-2</v>
      </c>
      <c r="E2010" s="116"/>
      <c r="F2010" s="110"/>
    </row>
    <row r="2011" spans="1:6" s="106" customFormat="1" ht="25.5" customHeight="1">
      <c r="A2011" s="639"/>
      <c r="B2011" s="642"/>
      <c r="C2011" s="654"/>
      <c r="D2011" s="704"/>
      <c r="E2011" s="116"/>
      <c r="F2011" s="110"/>
    </row>
    <row r="2012" spans="1:6" s="106" customFormat="1" ht="25.5" customHeight="1">
      <c r="A2012" s="639"/>
      <c r="B2012" s="642"/>
      <c r="C2012" s="654"/>
      <c r="D2012" s="704"/>
      <c r="E2012" s="116"/>
      <c r="F2012" s="110"/>
    </row>
    <row r="2013" spans="1:6" s="106" customFormat="1" ht="25.5" customHeight="1">
      <c r="A2013" s="640"/>
      <c r="B2013" s="643"/>
      <c r="C2013" s="655"/>
      <c r="D2013" s="705"/>
      <c r="E2013" s="116"/>
      <c r="F2013" s="110"/>
    </row>
    <row r="2014" spans="1:6" s="106" customFormat="1" ht="16.5" customHeight="1">
      <c r="A2014" s="638">
        <v>528</v>
      </c>
      <c r="B2014" s="641" t="s">
        <v>698</v>
      </c>
      <c r="C2014" s="653" t="s">
        <v>699</v>
      </c>
      <c r="D2014" s="650">
        <v>0.6</v>
      </c>
      <c r="E2014" s="116"/>
      <c r="F2014" s="110"/>
    </row>
    <row r="2015" spans="1:6" s="106" customFormat="1" ht="15.75" customHeight="1">
      <c r="A2015" s="639"/>
      <c r="B2015" s="642"/>
      <c r="C2015" s="654"/>
      <c r="D2015" s="651"/>
      <c r="E2015" s="116"/>
      <c r="F2015" s="110"/>
    </row>
    <row r="2016" spans="1:6" s="106" customFormat="1" ht="15.75" customHeight="1">
      <c r="A2016" s="639"/>
      <c r="B2016" s="642"/>
      <c r="C2016" s="654"/>
      <c r="D2016" s="651"/>
      <c r="E2016" s="116"/>
      <c r="F2016" s="110"/>
    </row>
    <row r="2017" spans="1:6" s="106" customFormat="1" ht="40.5" customHeight="1">
      <c r="A2017" s="640"/>
      <c r="B2017" s="643"/>
      <c r="C2017" s="655"/>
      <c r="D2017" s="652"/>
      <c r="E2017" s="116"/>
      <c r="F2017" s="110"/>
    </row>
    <row r="2018" spans="1:6" s="106" customFormat="1" ht="15" customHeight="1">
      <c r="A2018" s="638">
        <v>529</v>
      </c>
      <c r="B2018" s="641" t="s">
        <v>917</v>
      </c>
      <c r="C2018" s="653" t="s">
        <v>503</v>
      </c>
      <c r="D2018" s="712">
        <v>0.246</v>
      </c>
      <c r="E2018" s="116"/>
      <c r="F2018" s="110"/>
    </row>
    <row r="2019" spans="1:6" s="106" customFormat="1" ht="16.5" hidden="1" customHeight="1">
      <c r="A2019" s="639"/>
      <c r="B2019" s="642"/>
      <c r="C2019" s="654"/>
      <c r="D2019" s="713"/>
      <c r="E2019" s="116"/>
      <c r="F2019" s="110"/>
    </row>
    <row r="2020" spans="1:6" s="106" customFormat="1" ht="1.5" customHeight="1">
      <c r="A2020" s="639"/>
      <c r="B2020" s="642"/>
      <c r="C2020" s="654"/>
      <c r="D2020" s="713"/>
      <c r="E2020" s="116"/>
      <c r="F2020" s="110"/>
    </row>
    <row r="2021" spans="1:6" s="106" customFormat="1" ht="24.75" customHeight="1">
      <c r="A2021" s="640"/>
      <c r="B2021" s="643"/>
      <c r="C2021" s="655"/>
      <c r="D2021" s="714"/>
      <c r="E2021" s="116"/>
      <c r="F2021" s="110"/>
    </row>
    <row r="2022" spans="1:6" s="106" customFormat="1" ht="15" customHeight="1">
      <c r="A2022" s="638">
        <v>530</v>
      </c>
      <c r="B2022" s="641" t="s">
        <v>700</v>
      </c>
      <c r="C2022" s="653" t="s">
        <v>487</v>
      </c>
      <c r="D2022" s="718">
        <v>4.9199999999999999E-3</v>
      </c>
      <c r="E2022" s="116"/>
      <c r="F2022" s="110"/>
    </row>
    <row r="2023" spans="1:6" s="106" customFormat="1" ht="33" hidden="1" customHeight="1">
      <c r="A2023" s="639"/>
      <c r="B2023" s="642"/>
      <c r="C2023" s="654"/>
      <c r="D2023" s="719"/>
      <c r="E2023" s="116"/>
      <c r="F2023" s="110"/>
    </row>
    <row r="2024" spans="1:6" ht="33" hidden="1" customHeight="1">
      <c r="A2024" s="639"/>
      <c r="B2024" s="642"/>
      <c r="C2024" s="654"/>
      <c r="D2024" s="719"/>
      <c r="E2024" s="116"/>
      <c r="F2024" s="110"/>
    </row>
    <row r="2025" spans="1:6" ht="21.75" customHeight="1">
      <c r="A2025" s="640"/>
      <c r="B2025" s="643"/>
      <c r="C2025" s="655"/>
      <c r="D2025" s="720"/>
      <c r="E2025" s="116"/>
      <c r="F2025" s="110"/>
    </row>
    <row r="2026" spans="1:6" ht="24.75" customHeight="1">
      <c r="A2026" s="638">
        <v>531</v>
      </c>
      <c r="B2026" s="641" t="s">
        <v>701</v>
      </c>
      <c r="C2026" s="653" t="s">
        <v>320</v>
      </c>
      <c r="D2026" s="650">
        <v>2</v>
      </c>
      <c r="E2026" s="116"/>
      <c r="F2026" s="110"/>
    </row>
    <row r="2027" spans="1:6" ht="3" customHeight="1">
      <c r="A2027" s="639"/>
      <c r="B2027" s="642"/>
      <c r="C2027" s="654"/>
      <c r="D2027" s="651"/>
      <c r="E2027" s="116"/>
      <c r="F2027" s="110"/>
    </row>
    <row r="2028" spans="1:6" ht="24.75" hidden="1" customHeight="1">
      <c r="A2028" s="639"/>
      <c r="B2028" s="642"/>
      <c r="C2028" s="654"/>
      <c r="D2028" s="651"/>
      <c r="E2028" s="116"/>
      <c r="F2028" s="110"/>
    </row>
    <row r="2029" spans="1:6" ht="36.75" customHeight="1">
      <c r="A2029" s="640"/>
      <c r="B2029" s="643"/>
      <c r="C2029" s="655"/>
      <c r="D2029" s="652"/>
      <c r="E2029" s="116"/>
      <c r="F2029" s="110"/>
    </row>
    <row r="2030" spans="1:6" s="105" customFormat="1" ht="19.5" customHeight="1">
      <c r="A2030" s="115"/>
      <c r="B2030" s="506" t="s">
        <v>702</v>
      </c>
      <c r="C2030" s="214"/>
      <c r="D2030" s="116"/>
      <c r="E2030" s="116"/>
      <c r="F2030" s="110"/>
    </row>
    <row r="2031" spans="1:6" s="105" customFormat="1" ht="19.5" customHeight="1">
      <c r="A2031" s="115"/>
      <c r="B2031" s="506" t="s">
        <v>703</v>
      </c>
      <c r="C2031" s="214"/>
      <c r="D2031" s="116"/>
      <c r="E2031" s="116"/>
      <c r="F2031" s="110"/>
    </row>
    <row r="2032" spans="1:6" ht="13.5" customHeight="1">
      <c r="A2032" s="638">
        <v>532</v>
      </c>
      <c r="B2032" s="641" t="s">
        <v>704</v>
      </c>
      <c r="C2032" s="653" t="s">
        <v>487</v>
      </c>
      <c r="D2032" s="650">
        <v>0.1</v>
      </c>
      <c r="E2032" s="116"/>
      <c r="F2032" s="110"/>
    </row>
    <row r="2033" spans="1:6" ht="19.5" hidden="1" customHeight="1">
      <c r="A2033" s="639"/>
      <c r="B2033" s="642"/>
      <c r="C2033" s="654"/>
      <c r="D2033" s="651"/>
      <c r="E2033" s="116"/>
      <c r="F2033" s="110"/>
    </row>
    <row r="2034" spans="1:6" ht="19.5" customHeight="1">
      <c r="A2034" s="639"/>
      <c r="B2034" s="642"/>
      <c r="C2034" s="654"/>
      <c r="D2034" s="651"/>
      <c r="E2034" s="116"/>
      <c r="F2034" s="110"/>
    </row>
    <row r="2035" spans="1:6" s="105" customFormat="1" ht="19.5" customHeight="1">
      <c r="A2035" s="640"/>
      <c r="B2035" s="643"/>
      <c r="C2035" s="655"/>
      <c r="D2035" s="652"/>
      <c r="E2035" s="116"/>
      <c r="F2035" s="110"/>
    </row>
    <row r="2036" spans="1:6" ht="42.75" customHeight="1">
      <c r="A2036" s="638">
        <v>533</v>
      </c>
      <c r="B2036" s="641" t="s">
        <v>893</v>
      </c>
      <c r="C2036" s="653" t="s">
        <v>487</v>
      </c>
      <c r="D2036" s="650">
        <v>0.1</v>
      </c>
      <c r="E2036" s="116"/>
      <c r="F2036" s="110"/>
    </row>
    <row r="2037" spans="1:6" ht="26.25" customHeight="1">
      <c r="A2037" s="639"/>
      <c r="B2037" s="642"/>
      <c r="C2037" s="654"/>
      <c r="D2037" s="651"/>
      <c r="E2037" s="116"/>
      <c r="F2037" s="110"/>
    </row>
    <row r="2038" spans="1:6" ht="7.5" customHeight="1">
      <c r="A2038" s="639"/>
      <c r="B2038" s="642"/>
      <c r="C2038" s="654"/>
      <c r="D2038" s="651"/>
      <c r="E2038" s="116"/>
      <c r="F2038" s="110"/>
    </row>
    <row r="2039" spans="1:6" ht="30.75" customHeight="1">
      <c r="A2039" s="640"/>
      <c r="B2039" s="643"/>
      <c r="C2039" s="655"/>
      <c r="D2039" s="652"/>
      <c r="E2039" s="116"/>
      <c r="F2039" s="110"/>
    </row>
    <row r="2040" spans="1:6" ht="20.25" customHeight="1">
      <c r="A2040" s="119"/>
      <c r="B2040" s="453" t="s">
        <v>1901</v>
      </c>
      <c r="C2040" s="431"/>
      <c r="D2040" s="118"/>
      <c r="E2040" s="116"/>
      <c r="F2040" s="110"/>
    </row>
    <row r="2041" spans="1:6" s="105" customFormat="1" ht="19.5" customHeight="1">
      <c r="A2041" s="115"/>
      <c r="B2041" s="506" t="s">
        <v>705</v>
      </c>
      <c r="C2041" s="214"/>
      <c r="D2041" s="116"/>
      <c r="E2041" s="116"/>
      <c r="F2041" s="110"/>
    </row>
    <row r="2042" spans="1:6" ht="24.75" customHeight="1">
      <c r="A2042" s="638">
        <v>534</v>
      </c>
      <c r="B2042" s="641" t="s">
        <v>602</v>
      </c>
      <c r="C2042" s="653" t="s">
        <v>487</v>
      </c>
      <c r="D2042" s="721">
        <v>2.7539999999999999E-2</v>
      </c>
      <c r="E2042" s="116"/>
      <c r="F2042" s="110"/>
    </row>
    <row r="2043" spans="1:6" ht="5.25" hidden="1" customHeight="1">
      <c r="A2043" s="639"/>
      <c r="B2043" s="642"/>
      <c r="C2043" s="654"/>
      <c r="D2043" s="722"/>
      <c r="E2043" s="116"/>
      <c r="F2043" s="110"/>
    </row>
    <row r="2044" spans="1:6" ht="23.25" hidden="1" customHeight="1">
      <c r="A2044" s="639"/>
      <c r="B2044" s="642"/>
      <c r="C2044" s="654"/>
      <c r="D2044" s="722"/>
      <c r="E2044" s="116"/>
      <c r="F2044" s="110"/>
    </row>
    <row r="2045" spans="1:6" ht="23.25" customHeight="1">
      <c r="A2045" s="640"/>
      <c r="B2045" s="643"/>
      <c r="C2045" s="655"/>
      <c r="D2045" s="723"/>
      <c r="E2045" s="116"/>
      <c r="F2045" s="110"/>
    </row>
    <row r="2046" spans="1:6" ht="29.25" customHeight="1">
      <c r="A2046" s="638">
        <v>535</v>
      </c>
      <c r="B2046" s="641" t="s">
        <v>893</v>
      </c>
      <c r="C2046" s="653" t="s">
        <v>487</v>
      </c>
      <c r="D2046" s="650">
        <v>2.7539999999999999E-2</v>
      </c>
      <c r="E2046" s="116"/>
      <c r="F2046" s="110"/>
    </row>
    <row r="2047" spans="1:6" ht="29.25" customHeight="1">
      <c r="A2047" s="639"/>
      <c r="B2047" s="642"/>
      <c r="C2047" s="654"/>
      <c r="D2047" s="651"/>
      <c r="E2047" s="116"/>
      <c r="F2047" s="110"/>
    </row>
    <row r="2048" spans="1:6" ht="14.25" customHeight="1">
      <c r="A2048" s="639"/>
      <c r="B2048" s="642"/>
      <c r="C2048" s="654"/>
      <c r="D2048" s="651"/>
      <c r="E2048" s="116"/>
      <c r="F2048" s="110"/>
    </row>
    <row r="2049" spans="1:6" ht="45" customHeight="1">
      <c r="A2049" s="640"/>
      <c r="B2049" s="643"/>
      <c r="C2049" s="655"/>
      <c r="D2049" s="652"/>
      <c r="E2049" s="116"/>
      <c r="F2049" s="110"/>
    </row>
    <row r="2050" spans="1:6" ht="26.25" customHeight="1">
      <c r="A2050" s="638">
        <v>536</v>
      </c>
      <c r="B2050" s="641" t="s">
        <v>842</v>
      </c>
      <c r="C2050" s="653" t="s">
        <v>490</v>
      </c>
      <c r="D2050" s="650">
        <v>0.24</v>
      </c>
      <c r="E2050" s="116"/>
      <c r="F2050" s="110"/>
    </row>
    <row r="2051" spans="1:6" ht="3.75" customHeight="1">
      <c r="A2051" s="639"/>
      <c r="B2051" s="642"/>
      <c r="C2051" s="654"/>
      <c r="D2051" s="651"/>
      <c r="E2051" s="116"/>
      <c r="F2051" s="110"/>
    </row>
    <row r="2052" spans="1:6" ht="21" hidden="1" customHeight="1">
      <c r="A2052" s="639"/>
      <c r="B2052" s="642"/>
      <c r="C2052" s="654"/>
      <c r="D2052" s="651"/>
      <c r="E2052" s="116"/>
      <c r="F2052" s="110"/>
    </row>
    <row r="2053" spans="1:6" ht="21" customHeight="1">
      <c r="A2053" s="640"/>
      <c r="B2053" s="643"/>
      <c r="C2053" s="655"/>
      <c r="D2053" s="652"/>
      <c r="E2053" s="116"/>
      <c r="F2053" s="110"/>
    </row>
    <row r="2054" spans="1:6" s="106" customFormat="1" ht="9.75" customHeight="1">
      <c r="A2054" s="638">
        <v>537</v>
      </c>
      <c r="B2054" s="641" t="s">
        <v>706</v>
      </c>
      <c r="C2054" s="653" t="s">
        <v>490</v>
      </c>
      <c r="D2054" s="673">
        <v>0.24479999999999999</v>
      </c>
      <c r="E2054" s="116"/>
      <c r="F2054" s="110"/>
    </row>
    <row r="2055" spans="1:6" s="106" customFormat="1" ht="21" hidden="1" customHeight="1">
      <c r="A2055" s="639"/>
      <c r="B2055" s="642"/>
      <c r="C2055" s="654"/>
      <c r="D2055" s="674"/>
      <c r="E2055" s="116"/>
      <c r="F2055" s="110"/>
    </row>
    <row r="2056" spans="1:6" s="106" customFormat="1" ht="21" customHeight="1">
      <c r="A2056" s="639"/>
      <c r="B2056" s="642"/>
      <c r="C2056" s="654"/>
      <c r="D2056" s="674"/>
      <c r="E2056" s="116"/>
      <c r="F2056" s="110"/>
    </row>
    <row r="2057" spans="1:6" s="106" customFormat="1" ht="21" hidden="1" customHeight="1">
      <c r="A2057" s="640"/>
      <c r="B2057" s="643"/>
      <c r="C2057" s="655"/>
      <c r="D2057" s="675"/>
      <c r="E2057" s="116"/>
      <c r="F2057" s="110"/>
    </row>
    <row r="2058" spans="1:6" s="106" customFormat="1" ht="21" customHeight="1">
      <c r="A2058" s="638">
        <v>538</v>
      </c>
      <c r="B2058" s="641" t="s">
        <v>707</v>
      </c>
      <c r="C2058" s="653" t="s">
        <v>320</v>
      </c>
      <c r="D2058" s="650">
        <v>2</v>
      </c>
      <c r="E2058" s="116"/>
      <c r="F2058" s="110"/>
    </row>
    <row r="2059" spans="1:6" s="106" customFormat="1" ht="7.5" customHeight="1">
      <c r="A2059" s="639"/>
      <c r="B2059" s="642"/>
      <c r="C2059" s="654"/>
      <c r="D2059" s="651"/>
      <c r="E2059" s="116"/>
      <c r="F2059" s="110"/>
    </row>
    <row r="2060" spans="1:6" s="106" customFormat="1" ht="21" hidden="1" customHeight="1">
      <c r="A2060" s="639"/>
      <c r="B2060" s="642"/>
      <c r="C2060" s="654"/>
      <c r="D2060" s="651"/>
      <c r="E2060" s="116"/>
      <c r="F2060" s="110"/>
    </row>
    <row r="2061" spans="1:6" s="106" customFormat="1" ht="25.5" customHeight="1">
      <c r="A2061" s="640"/>
      <c r="B2061" s="643"/>
      <c r="C2061" s="655"/>
      <c r="D2061" s="652"/>
      <c r="E2061" s="116"/>
      <c r="F2061" s="110"/>
    </row>
    <row r="2062" spans="1:6" s="106" customFormat="1" ht="45" customHeight="1">
      <c r="A2062" s="638">
        <v>539</v>
      </c>
      <c r="B2062" s="641" t="s">
        <v>708</v>
      </c>
      <c r="C2062" s="653" t="s">
        <v>320</v>
      </c>
      <c r="D2062" s="650">
        <v>2</v>
      </c>
      <c r="E2062" s="116"/>
      <c r="F2062" s="110"/>
    </row>
    <row r="2063" spans="1:6" s="106" customFormat="1" ht="20.25" hidden="1" customHeight="1">
      <c r="A2063" s="639"/>
      <c r="B2063" s="642"/>
      <c r="C2063" s="654"/>
      <c r="D2063" s="651"/>
      <c r="E2063" s="116"/>
      <c r="F2063" s="110"/>
    </row>
    <row r="2064" spans="1:6" s="106" customFormat="1" ht="20.25" hidden="1" customHeight="1">
      <c r="A2064" s="639"/>
      <c r="B2064" s="642"/>
      <c r="C2064" s="654"/>
      <c r="D2064" s="651"/>
      <c r="E2064" s="116"/>
      <c r="F2064" s="110"/>
    </row>
    <row r="2065" spans="1:6" s="106" customFormat="1" ht="20.25" customHeight="1">
      <c r="A2065" s="640"/>
      <c r="B2065" s="643"/>
      <c r="C2065" s="655"/>
      <c r="D2065" s="652"/>
      <c r="E2065" s="116"/>
      <c r="F2065" s="110"/>
    </row>
    <row r="2066" spans="1:6" s="105" customFormat="1" ht="21.75" customHeight="1">
      <c r="A2066" s="115"/>
      <c r="B2066" s="610" t="s">
        <v>1903</v>
      </c>
      <c r="C2066" s="611"/>
      <c r="D2066" s="611"/>
      <c r="E2066" s="612"/>
      <c r="F2066" s="110"/>
    </row>
    <row r="2067" spans="1:6" s="105" customFormat="1" ht="19.5" customHeight="1">
      <c r="A2067" s="115"/>
      <c r="B2067" s="506" t="s">
        <v>709</v>
      </c>
      <c r="C2067" s="445"/>
      <c r="D2067" s="446"/>
      <c r="E2067" s="446"/>
      <c r="F2067" s="110"/>
    </row>
    <row r="2068" spans="1:6" s="105" customFormat="1" ht="19.5" customHeight="1">
      <c r="A2068" s="115"/>
      <c r="B2068" s="506" t="s">
        <v>1902</v>
      </c>
      <c r="C2068" s="445"/>
      <c r="D2068" s="446"/>
      <c r="E2068" s="446"/>
      <c r="F2068" s="110"/>
    </row>
    <row r="2069" spans="1:6" s="105" customFormat="1" ht="19.5" customHeight="1">
      <c r="A2069" s="115"/>
      <c r="B2069" s="506" t="s">
        <v>710</v>
      </c>
      <c r="C2069" s="445"/>
      <c r="D2069" s="446"/>
      <c r="E2069" s="446"/>
      <c r="F2069" s="110"/>
    </row>
    <row r="2070" spans="1:6" s="106" customFormat="1" ht="21.75" customHeight="1">
      <c r="A2070" s="638">
        <v>540</v>
      </c>
      <c r="B2070" s="641" t="s">
        <v>1526</v>
      </c>
      <c r="C2070" s="653" t="s">
        <v>877</v>
      </c>
      <c r="D2070" s="650">
        <f>100*0.0396</f>
        <v>3.9600000000000004</v>
      </c>
      <c r="E2070" s="116"/>
      <c r="F2070" s="110"/>
    </row>
    <row r="2071" spans="1:6" s="106" customFormat="1" ht="6" customHeight="1">
      <c r="A2071" s="639"/>
      <c r="B2071" s="642"/>
      <c r="C2071" s="654"/>
      <c r="D2071" s="651"/>
      <c r="E2071" s="116"/>
      <c r="F2071" s="110"/>
    </row>
    <row r="2072" spans="1:6" ht="6" customHeight="1">
      <c r="A2072" s="639"/>
      <c r="B2072" s="642"/>
      <c r="C2072" s="654"/>
      <c r="D2072" s="651"/>
      <c r="E2072" s="116"/>
      <c r="F2072" s="110"/>
    </row>
    <row r="2073" spans="1:6" ht="21.6" customHeight="1">
      <c r="A2073" s="640"/>
      <c r="B2073" s="643"/>
      <c r="C2073" s="655"/>
      <c r="D2073" s="652"/>
      <c r="E2073" s="116"/>
      <c r="F2073" s="110"/>
    </row>
    <row r="2074" spans="1:6" ht="17.25" customHeight="1">
      <c r="A2074" s="638">
        <v>542</v>
      </c>
      <c r="B2074" s="641" t="s">
        <v>711</v>
      </c>
      <c r="C2074" s="653" t="s">
        <v>503</v>
      </c>
      <c r="D2074" s="650">
        <v>1.1879999999999999</v>
      </c>
      <c r="E2074" s="116"/>
      <c r="F2074" s="110"/>
    </row>
    <row r="2075" spans="1:6" ht="24.75" hidden="1" customHeight="1">
      <c r="A2075" s="639"/>
      <c r="B2075" s="642"/>
      <c r="C2075" s="654"/>
      <c r="D2075" s="651"/>
      <c r="E2075" s="116"/>
      <c r="F2075" s="110"/>
    </row>
    <row r="2076" spans="1:6" ht="24.75" hidden="1" customHeight="1">
      <c r="A2076" s="639"/>
      <c r="B2076" s="642"/>
      <c r="C2076" s="654"/>
      <c r="D2076" s="651"/>
      <c r="E2076" s="116"/>
      <c r="F2076" s="110"/>
    </row>
    <row r="2077" spans="1:6" s="105" customFormat="1" ht="16.5" customHeight="1">
      <c r="A2077" s="640"/>
      <c r="B2077" s="643"/>
      <c r="C2077" s="655"/>
      <c r="D2077" s="652"/>
      <c r="E2077" s="116"/>
      <c r="F2077" s="110"/>
    </row>
    <row r="2078" spans="1:6" ht="25.5" customHeight="1">
      <c r="A2078" s="638">
        <v>543</v>
      </c>
      <c r="B2078" s="641" t="s">
        <v>918</v>
      </c>
      <c r="C2078" s="653" t="s">
        <v>877</v>
      </c>
      <c r="D2078" s="650">
        <f>100*0.0396</f>
        <v>3.9600000000000004</v>
      </c>
      <c r="E2078" s="116"/>
      <c r="F2078" s="110"/>
    </row>
    <row r="2079" spans="1:6" ht="25.5" customHeight="1">
      <c r="A2079" s="639"/>
      <c r="B2079" s="642"/>
      <c r="C2079" s="654"/>
      <c r="D2079" s="651"/>
      <c r="E2079" s="116"/>
      <c r="F2079" s="110"/>
    </row>
    <row r="2080" spans="1:6" ht="2.25" customHeight="1">
      <c r="A2080" s="639"/>
      <c r="B2080" s="642"/>
      <c r="C2080" s="654"/>
      <c r="D2080" s="651"/>
      <c r="E2080" s="116"/>
      <c r="F2080" s="110"/>
    </row>
    <row r="2081" spans="1:6" ht="25.5" customHeight="1">
      <c r="A2081" s="640"/>
      <c r="B2081" s="643"/>
      <c r="C2081" s="655"/>
      <c r="D2081" s="652"/>
      <c r="E2081" s="116"/>
      <c r="F2081" s="110"/>
    </row>
    <row r="2082" spans="1:6" ht="15.75" customHeight="1">
      <c r="A2082" s="638">
        <v>545</v>
      </c>
      <c r="B2082" s="641" t="s">
        <v>712</v>
      </c>
      <c r="C2082" s="653" t="s">
        <v>487</v>
      </c>
      <c r="D2082" s="650">
        <v>2.376E-2</v>
      </c>
      <c r="E2082" s="116"/>
      <c r="F2082" s="110"/>
    </row>
    <row r="2083" spans="1:6" ht="1.5" hidden="1" customHeight="1">
      <c r="A2083" s="639"/>
      <c r="B2083" s="642"/>
      <c r="C2083" s="654"/>
      <c r="D2083" s="651"/>
      <c r="E2083" s="116"/>
      <c r="F2083" s="110"/>
    </row>
    <row r="2084" spans="1:6" ht="24.75" hidden="1" customHeight="1">
      <c r="A2084" s="639"/>
      <c r="B2084" s="642"/>
      <c r="C2084" s="654"/>
      <c r="D2084" s="651"/>
      <c r="E2084" s="116"/>
      <c r="F2084" s="110"/>
    </row>
    <row r="2085" spans="1:6" ht="19.5" customHeight="1">
      <c r="A2085" s="640"/>
      <c r="B2085" s="643"/>
      <c r="C2085" s="655"/>
      <c r="D2085" s="652"/>
      <c r="E2085" s="116"/>
      <c r="F2085" s="110"/>
    </row>
    <row r="2086" spans="1:6" s="105" customFormat="1" ht="19.5" customHeight="1">
      <c r="A2086" s="115"/>
      <c r="B2086" s="506" t="s">
        <v>713</v>
      </c>
      <c r="C2086" s="214"/>
      <c r="D2086" s="116"/>
      <c r="E2086" s="116"/>
      <c r="F2086" s="110"/>
    </row>
    <row r="2087" spans="1:6" s="105" customFormat="1" ht="19.5" customHeight="1">
      <c r="A2087" s="115"/>
      <c r="B2087" s="506" t="s">
        <v>714</v>
      </c>
      <c r="C2087" s="214"/>
      <c r="D2087" s="116"/>
      <c r="E2087" s="116"/>
      <c r="F2087" s="110"/>
    </row>
    <row r="2088" spans="1:6" ht="23.25" customHeight="1">
      <c r="A2088" s="638">
        <v>546</v>
      </c>
      <c r="B2088" s="641" t="s">
        <v>518</v>
      </c>
      <c r="C2088" s="653" t="s">
        <v>614</v>
      </c>
      <c r="D2088" s="650">
        <f>3.416*100</f>
        <v>341.59999999999997</v>
      </c>
      <c r="E2088" s="116"/>
      <c r="F2088" s="110"/>
    </row>
    <row r="2089" spans="1:6" ht="7.5" customHeight="1">
      <c r="A2089" s="639"/>
      <c r="B2089" s="642"/>
      <c r="C2089" s="654"/>
      <c r="D2089" s="651"/>
      <c r="E2089" s="116"/>
      <c r="F2089" s="110"/>
    </row>
    <row r="2090" spans="1:6" ht="23.25" customHeight="1">
      <c r="A2090" s="639"/>
      <c r="B2090" s="642"/>
      <c r="C2090" s="654"/>
      <c r="D2090" s="651"/>
      <c r="E2090" s="116"/>
      <c r="F2090" s="110"/>
    </row>
    <row r="2091" spans="1:6" ht="26.25" customHeight="1">
      <c r="A2091" s="640"/>
      <c r="B2091" s="643"/>
      <c r="C2091" s="655"/>
      <c r="D2091" s="652"/>
      <c r="E2091" s="116"/>
      <c r="F2091" s="110"/>
    </row>
    <row r="2092" spans="1:6" s="106" customFormat="1" ht="16.5" customHeight="1">
      <c r="A2092" s="638">
        <v>550</v>
      </c>
      <c r="B2092" s="641" t="s">
        <v>502</v>
      </c>
      <c r="C2092" s="653" t="s">
        <v>503</v>
      </c>
      <c r="D2092" s="650">
        <v>102.48</v>
      </c>
      <c r="E2092" s="116"/>
      <c r="F2092" s="110"/>
    </row>
    <row r="2093" spans="1:6" s="106" customFormat="1" ht="21.75" hidden="1" customHeight="1">
      <c r="A2093" s="639"/>
      <c r="B2093" s="642"/>
      <c r="C2093" s="654"/>
      <c r="D2093" s="651"/>
      <c r="E2093" s="116"/>
      <c r="F2093" s="110"/>
    </row>
    <row r="2094" spans="1:6" ht="3" hidden="1" customHeight="1">
      <c r="A2094" s="639"/>
      <c r="B2094" s="642"/>
      <c r="C2094" s="654"/>
      <c r="D2094" s="651"/>
      <c r="E2094" s="116"/>
      <c r="F2094" s="110"/>
    </row>
    <row r="2095" spans="1:6" ht="21.75" customHeight="1">
      <c r="A2095" s="640"/>
      <c r="B2095" s="643"/>
      <c r="C2095" s="655"/>
      <c r="D2095" s="652"/>
      <c r="E2095" s="116"/>
      <c r="F2095" s="110"/>
    </row>
    <row r="2096" spans="1:6" ht="18.75" customHeight="1">
      <c r="A2096" s="638">
        <v>551</v>
      </c>
      <c r="B2096" s="641" t="s">
        <v>520</v>
      </c>
      <c r="C2096" s="653" t="s">
        <v>506</v>
      </c>
      <c r="D2096" s="650">
        <v>683.2</v>
      </c>
      <c r="E2096" s="116"/>
      <c r="F2096" s="110"/>
    </row>
    <row r="2097" spans="1:6" ht="3.75" hidden="1" customHeight="1">
      <c r="A2097" s="639"/>
      <c r="B2097" s="642"/>
      <c r="C2097" s="654"/>
      <c r="D2097" s="651"/>
      <c r="E2097" s="116"/>
      <c r="F2097" s="110"/>
    </row>
    <row r="2098" spans="1:6" ht="24.75" hidden="1" customHeight="1">
      <c r="A2098" s="639"/>
      <c r="B2098" s="642"/>
      <c r="C2098" s="654"/>
      <c r="D2098" s="651"/>
      <c r="E2098" s="116"/>
      <c r="F2098" s="110"/>
    </row>
    <row r="2099" spans="1:6" ht="21" customHeight="1">
      <c r="A2099" s="640"/>
      <c r="B2099" s="643"/>
      <c r="C2099" s="655"/>
      <c r="D2099" s="652"/>
      <c r="E2099" s="116"/>
      <c r="F2099" s="110"/>
    </row>
    <row r="2100" spans="1:6" ht="19.5" customHeight="1">
      <c r="A2100" s="638">
        <v>552</v>
      </c>
      <c r="B2100" s="641" t="s">
        <v>521</v>
      </c>
      <c r="C2100" s="653" t="s">
        <v>877</v>
      </c>
      <c r="D2100" s="650">
        <f>100*0.0696</f>
        <v>6.9599999999999991</v>
      </c>
      <c r="E2100" s="116"/>
      <c r="F2100" s="110"/>
    </row>
    <row r="2101" spans="1:6" ht="19.5" customHeight="1">
      <c r="A2101" s="639"/>
      <c r="B2101" s="642"/>
      <c r="C2101" s="654"/>
      <c r="D2101" s="651"/>
      <c r="E2101" s="116"/>
      <c r="F2101" s="110"/>
    </row>
    <row r="2102" spans="1:6" ht="3.75" customHeight="1">
      <c r="A2102" s="639"/>
      <c r="B2102" s="642"/>
      <c r="C2102" s="654"/>
      <c r="D2102" s="651"/>
      <c r="E2102" s="116"/>
      <c r="F2102" s="110"/>
    </row>
    <row r="2103" spans="1:6" s="105" customFormat="1" ht="26.25" customHeight="1">
      <c r="A2103" s="640"/>
      <c r="B2103" s="643"/>
      <c r="C2103" s="655"/>
      <c r="D2103" s="652"/>
      <c r="E2103" s="116"/>
      <c r="F2103" s="110"/>
    </row>
    <row r="2104" spans="1:6" ht="33.75" customHeight="1">
      <c r="A2104" s="638">
        <v>554</v>
      </c>
      <c r="B2104" s="641" t="s">
        <v>550</v>
      </c>
      <c r="C2104" s="653" t="s">
        <v>506</v>
      </c>
      <c r="D2104" s="650">
        <v>16.7</v>
      </c>
      <c r="E2104" s="116"/>
      <c r="F2104" s="110"/>
    </row>
    <row r="2105" spans="1:6" ht="23.25" customHeight="1">
      <c r="A2105" s="639"/>
      <c r="B2105" s="642"/>
      <c r="C2105" s="654"/>
      <c r="D2105" s="651"/>
      <c r="E2105" s="116"/>
      <c r="F2105" s="110"/>
    </row>
    <row r="2106" spans="1:6" ht="3" customHeight="1">
      <c r="A2106" s="639"/>
      <c r="B2106" s="642"/>
      <c r="C2106" s="654"/>
      <c r="D2106" s="651"/>
      <c r="E2106" s="116"/>
      <c r="F2106" s="110"/>
    </row>
    <row r="2107" spans="1:6" ht="23.25" customHeight="1">
      <c r="A2107" s="640"/>
      <c r="B2107" s="643"/>
      <c r="C2107" s="655"/>
      <c r="D2107" s="652"/>
      <c r="E2107" s="116"/>
      <c r="F2107" s="110"/>
    </row>
    <row r="2108" spans="1:6" ht="21.75" hidden="1" customHeight="1">
      <c r="A2108" s="638">
        <v>555</v>
      </c>
      <c r="B2108" s="641" t="s">
        <v>695</v>
      </c>
      <c r="C2108" s="653" t="s">
        <v>1513</v>
      </c>
      <c r="D2108" s="650">
        <f>100*1.1234</f>
        <v>112.33999999999999</v>
      </c>
      <c r="E2108" s="116"/>
      <c r="F2108" s="110"/>
    </row>
    <row r="2109" spans="1:6" ht="3" hidden="1" customHeight="1">
      <c r="A2109" s="639"/>
      <c r="B2109" s="642"/>
      <c r="C2109" s="654"/>
      <c r="D2109" s="651"/>
      <c r="E2109" s="116"/>
      <c r="F2109" s="110"/>
    </row>
    <row r="2110" spans="1:6" ht="21.75" hidden="1" customHeight="1">
      <c r="A2110" s="639"/>
      <c r="B2110" s="642"/>
      <c r="C2110" s="654"/>
      <c r="D2110" s="651"/>
      <c r="E2110" s="116"/>
      <c r="F2110" s="110"/>
    </row>
    <row r="2111" spans="1:6" ht="34.9" customHeight="1">
      <c r="A2111" s="640"/>
      <c r="B2111" s="643"/>
      <c r="C2111" s="655"/>
      <c r="D2111" s="652"/>
      <c r="E2111" s="116"/>
      <c r="F2111" s="110"/>
    </row>
    <row r="2112" spans="1:6" ht="12" customHeight="1">
      <c r="A2112" s="638">
        <v>556</v>
      </c>
      <c r="B2112" s="641" t="s">
        <v>696</v>
      </c>
      <c r="C2112" s="653" t="s">
        <v>490</v>
      </c>
      <c r="D2112" s="650">
        <v>11.46</v>
      </c>
      <c r="E2112" s="116"/>
      <c r="F2112" s="110"/>
    </row>
    <row r="2113" spans="1:6" ht="6.75" hidden="1" customHeight="1">
      <c r="A2113" s="639"/>
      <c r="B2113" s="642"/>
      <c r="C2113" s="654"/>
      <c r="D2113" s="651"/>
      <c r="E2113" s="116"/>
      <c r="F2113" s="110"/>
    </row>
    <row r="2114" spans="1:6" ht="21.75" hidden="1" customHeight="1">
      <c r="A2114" s="639"/>
      <c r="B2114" s="642"/>
      <c r="C2114" s="654"/>
      <c r="D2114" s="651"/>
      <c r="E2114" s="116"/>
      <c r="F2114" s="110"/>
    </row>
    <row r="2115" spans="1:6" ht="24" customHeight="1">
      <c r="A2115" s="640"/>
      <c r="B2115" s="643"/>
      <c r="C2115" s="655"/>
      <c r="D2115" s="652"/>
      <c r="E2115" s="116"/>
      <c r="F2115" s="110"/>
    </row>
    <row r="2116" spans="1:6" ht="15" customHeight="1">
      <c r="A2116" s="638">
        <v>557</v>
      </c>
      <c r="B2116" s="641" t="s">
        <v>715</v>
      </c>
      <c r="C2116" s="653" t="s">
        <v>487</v>
      </c>
      <c r="D2116" s="650">
        <v>0.21007600000000001</v>
      </c>
      <c r="E2116" s="116"/>
      <c r="F2116" s="110"/>
    </row>
    <row r="2117" spans="1:6" ht="23.25" hidden="1" customHeight="1">
      <c r="A2117" s="639"/>
      <c r="B2117" s="642"/>
      <c r="C2117" s="654"/>
      <c r="D2117" s="651"/>
      <c r="E2117" s="116"/>
      <c r="F2117" s="110"/>
    </row>
    <row r="2118" spans="1:6" ht="23.25" hidden="1" customHeight="1">
      <c r="A2118" s="639"/>
      <c r="B2118" s="642"/>
      <c r="C2118" s="654"/>
      <c r="D2118" s="651"/>
      <c r="E2118" s="116"/>
      <c r="F2118" s="110"/>
    </row>
    <row r="2119" spans="1:6" ht="21" customHeight="1">
      <c r="A2119" s="640"/>
      <c r="B2119" s="643"/>
      <c r="C2119" s="655"/>
      <c r="D2119" s="652"/>
      <c r="E2119" s="116"/>
      <c r="F2119" s="110"/>
    </row>
    <row r="2120" spans="1:6" s="106" customFormat="1" ht="15" customHeight="1">
      <c r="A2120" s="638">
        <v>558</v>
      </c>
      <c r="B2120" s="641" t="s">
        <v>716</v>
      </c>
      <c r="C2120" s="653" t="s">
        <v>487</v>
      </c>
      <c r="D2120" s="673">
        <v>0.21007600000000001</v>
      </c>
      <c r="E2120" s="116"/>
      <c r="F2120" s="110"/>
    </row>
    <row r="2121" spans="1:6" s="106" customFormat="1" ht="11.25" hidden="1" customHeight="1">
      <c r="A2121" s="639"/>
      <c r="B2121" s="642"/>
      <c r="C2121" s="654"/>
      <c r="D2121" s="674"/>
      <c r="E2121" s="116"/>
      <c r="F2121" s="110"/>
    </row>
    <row r="2122" spans="1:6" s="106" customFormat="1" ht="21.75" hidden="1" customHeight="1">
      <c r="A2122" s="639"/>
      <c r="B2122" s="642"/>
      <c r="C2122" s="654"/>
      <c r="D2122" s="674"/>
      <c r="E2122" s="116"/>
      <c r="F2122" s="110"/>
    </row>
    <row r="2123" spans="1:6" s="106" customFormat="1" ht="21.75" customHeight="1">
      <c r="A2123" s="640"/>
      <c r="B2123" s="643"/>
      <c r="C2123" s="655"/>
      <c r="D2123" s="675"/>
      <c r="E2123" s="116"/>
      <c r="F2123" s="110"/>
    </row>
    <row r="2124" spans="1:6" s="106" customFormat="1" ht="19.5" customHeight="1">
      <c r="A2124" s="638">
        <v>559</v>
      </c>
      <c r="B2124" s="644" t="s">
        <v>544</v>
      </c>
      <c r="C2124" s="653" t="s">
        <v>1511</v>
      </c>
      <c r="D2124" s="650">
        <f>100*1.1234</f>
        <v>112.33999999999999</v>
      </c>
      <c r="E2124" s="116"/>
      <c r="F2124" s="110"/>
    </row>
    <row r="2125" spans="1:6" s="106" customFormat="1" ht="0.75" customHeight="1">
      <c r="A2125" s="639"/>
      <c r="B2125" s="645"/>
      <c r="C2125" s="654"/>
      <c r="D2125" s="651"/>
      <c r="E2125" s="116"/>
      <c r="F2125" s="110"/>
    </row>
    <row r="2126" spans="1:6" s="106" customFormat="1" ht="10.5" customHeight="1">
      <c r="A2126" s="639"/>
      <c r="B2126" s="645"/>
      <c r="C2126" s="654"/>
      <c r="D2126" s="651"/>
      <c r="E2126" s="116"/>
      <c r="F2126" s="110"/>
    </row>
    <row r="2127" spans="1:6" s="106" customFormat="1" ht="24" customHeight="1">
      <c r="A2127" s="640"/>
      <c r="B2127" s="646"/>
      <c r="C2127" s="655"/>
      <c r="D2127" s="652"/>
      <c r="E2127" s="116"/>
      <c r="F2127" s="110"/>
    </row>
    <row r="2128" spans="1:6" s="106" customFormat="1" ht="9.75" customHeight="1">
      <c r="A2128" s="638">
        <v>560</v>
      </c>
      <c r="B2128" s="641" t="s">
        <v>1906</v>
      </c>
      <c r="C2128" s="653" t="s">
        <v>614</v>
      </c>
      <c r="D2128" s="650">
        <v>247.1</v>
      </c>
      <c r="E2128" s="116"/>
      <c r="F2128" s="110"/>
    </row>
    <row r="2129" spans="1:6" s="106" customFormat="1" ht="26.25" customHeight="1">
      <c r="A2129" s="639"/>
      <c r="B2129" s="642"/>
      <c r="C2129" s="654"/>
      <c r="D2129" s="651"/>
      <c r="E2129" s="116"/>
      <c r="F2129" s="110"/>
    </row>
    <row r="2130" spans="1:6" s="106" customFormat="1" ht="0.75" customHeight="1">
      <c r="A2130" s="639"/>
      <c r="B2130" s="642"/>
      <c r="C2130" s="654"/>
      <c r="D2130" s="651"/>
      <c r="E2130" s="116"/>
      <c r="F2130" s="110"/>
    </row>
    <row r="2131" spans="1:6" s="106" customFormat="1" ht="9" customHeight="1">
      <c r="A2131" s="640"/>
      <c r="B2131" s="643"/>
      <c r="C2131" s="655"/>
      <c r="D2131" s="652"/>
      <c r="E2131" s="116"/>
      <c r="F2131" s="110"/>
    </row>
    <row r="2132" spans="1:6" s="106" customFormat="1" ht="23.25" customHeight="1">
      <c r="A2132" s="638">
        <v>561</v>
      </c>
      <c r="B2132" s="641" t="s">
        <v>1904</v>
      </c>
      <c r="C2132" s="653" t="s">
        <v>1905</v>
      </c>
      <c r="D2132" s="650">
        <f>100*1.1234</f>
        <v>112.33999999999999</v>
      </c>
      <c r="E2132" s="116"/>
      <c r="F2132" s="110"/>
    </row>
    <row r="2133" spans="1:6" s="106" customFormat="1" ht="2.25" customHeight="1">
      <c r="A2133" s="639"/>
      <c r="B2133" s="642"/>
      <c r="C2133" s="654"/>
      <c r="D2133" s="651"/>
      <c r="E2133" s="116"/>
      <c r="F2133" s="110"/>
    </row>
    <row r="2134" spans="1:6" ht="7.5" customHeight="1">
      <c r="A2134" s="639"/>
      <c r="B2134" s="642"/>
      <c r="C2134" s="654"/>
      <c r="D2134" s="651"/>
      <c r="E2134" s="116"/>
      <c r="F2134" s="110"/>
    </row>
    <row r="2135" spans="1:6" ht="13.9" customHeight="1">
      <c r="A2135" s="640"/>
      <c r="B2135" s="643"/>
      <c r="C2135" s="655"/>
      <c r="D2135" s="652"/>
      <c r="E2135" s="116"/>
      <c r="F2135" s="110"/>
    </row>
    <row r="2136" spans="1:6" ht="15" customHeight="1">
      <c r="A2136" s="638">
        <v>563</v>
      </c>
      <c r="B2136" s="641" t="s">
        <v>1907</v>
      </c>
      <c r="C2136" s="653" t="s">
        <v>490</v>
      </c>
      <c r="D2136" s="650">
        <v>3.4380000000000002</v>
      </c>
      <c r="E2136" s="116"/>
      <c r="F2136" s="110"/>
    </row>
    <row r="2137" spans="1:6" ht="9.75" hidden="1" customHeight="1">
      <c r="A2137" s="639"/>
      <c r="B2137" s="642"/>
      <c r="C2137" s="654"/>
      <c r="D2137" s="651"/>
      <c r="E2137" s="116"/>
      <c r="F2137" s="110"/>
    </row>
    <row r="2138" spans="1:6" ht="18" hidden="1" customHeight="1">
      <c r="A2138" s="639"/>
      <c r="B2138" s="642"/>
      <c r="C2138" s="654"/>
      <c r="D2138" s="651"/>
      <c r="E2138" s="116"/>
      <c r="F2138" s="110"/>
    </row>
    <row r="2139" spans="1:6" s="105" customFormat="1" ht="58.5" customHeight="1">
      <c r="A2139" s="640"/>
      <c r="B2139" s="643"/>
      <c r="C2139" s="655"/>
      <c r="D2139" s="652"/>
      <c r="E2139" s="116"/>
      <c r="F2139" s="110"/>
    </row>
    <row r="2140" spans="1:6" s="105" customFormat="1" ht="19.5" customHeight="1">
      <c r="A2140" s="115"/>
      <c r="B2140" s="506" t="s">
        <v>717</v>
      </c>
      <c r="C2140" s="214"/>
      <c r="D2140" s="116"/>
      <c r="E2140" s="116"/>
      <c r="F2140" s="110"/>
    </row>
    <row r="2141" spans="1:6" s="105" customFormat="1" ht="19.5" customHeight="1">
      <c r="A2141" s="115"/>
      <c r="B2141" s="506" t="s">
        <v>718</v>
      </c>
      <c r="C2141" s="214"/>
      <c r="D2141" s="116"/>
      <c r="E2141" s="116"/>
      <c r="F2141" s="110"/>
    </row>
    <row r="2142" spans="1:6" ht="20.25" customHeight="1">
      <c r="A2142" s="638">
        <v>564</v>
      </c>
      <c r="B2142" s="641" t="s">
        <v>521</v>
      </c>
      <c r="C2142" s="653" t="s">
        <v>877</v>
      </c>
      <c r="D2142" s="650">
        <f>100*3.4852</f>
        <v>348.52</v>
      </c>
      <c r="E2142" s="116"/>
      <c r="F2142" s="110"/>
    </row>
    <row r="2143" spans="1:6" ht="20.25" customHeight="1">
      <c r="A2143" s="639"/>
      <c r="B2143" s="642"/>
      <c r="C2143" s="654"/>
      <c r="D2143" s="651"/>
      <c r="E2143" s="116"/>
      <c r="F2143" s="110"/>
    </row>
    <row r="2144" spans="1:6" ht="5.25" customHeight="1">
      <c r="A2144" s="639"/>
      <c r="B2144" s="642"/>
      <c r="C2144" s="654"/>
      <c r="D2144" s="651"/>
      <c r="E2144" s="116"/>
      <c r="F2144" s="110"/>
    </row>
    <row r="2145" spans="1:6" ht="39" customHeight="1">
      <c r="A2145" s="640"/>
      <c r="B2145" s="643"/>
      <c r="C2145" s="655"/>
      <c r="D2145" s="652"/>
      <c r="E2145" s="116"/>
      <c r="F2145" s="110"/>
    </row>
    <row r="2146" spans="1:6" ht="37.5" customHeight="1">
      <c r="A2146" s="638">
        <v>566</v>
      </c>
      <c r="B2146" s="641" t="s">
        <v>550</v>
      </c>
      <c r="C2146" s="653" t="s">
        <v>506</v>
      </c>
      <c r="D2146" s="650">
        <v>836.45</v>
      </c>
      <c r="E2146" s="116"/>
      <c r="F2146" s="110"/>
    </row>
    <row r="2147" spans="1:6" ht="22.5" customHeight="1">
      <c r="A2147" s="639"/>
      <c r="B2147" s="642"/>
      <c r="C2147" s="654"/>
      <c r="D2147" s="651"/>
      <c r="E2147" s="116"/>
      <c r="F2147" s="110"/>
    </row>
    <row r="2148" spans="1:6" ht="3" customHeight="1">
      <c r="A2148" s="639"/>
      <c r="B2148" s="642"/>
      <c r="C2148" s="654"/>
      <c r="D2148" s="651"/>
      <c r="E2148" s="116"/>
      <c r="F2148" s="110"/>
    </row>
    <row r="2149" spans="1:6" ht="22.5" customHeight="1">
      <c r="A2149" s="640"/>
      <c r="B2149" s="643"/>
      <c r="C2149" s="655"/>
      <c r="D2149" s="652"/>
      <c r="E2149" s="116"/>
      <c r="F2149" s="110"/>
    </row>
    <row r="2150" spans="1:6" s="105" customFormat="1" ht="19.5" customHeight="1">
      <c r="A2150" s="115"/>
      <c r="B2150" s="444" t="s">
        <v>719</v>
      </c>
      <c r="C2150" s="214"/>
      <c r="D2150" s="116"/>
      <c r="E2150" s="116"/>
      <c r="F2150" s="110"/>
    </row>
    <row r="2151" spans="1:6" s="105" customFormat="1" ht="19.5" customHeight="1">
      <c r="A2151" s="115"/>
      <c r="B2151" s="444" t="s">
        <v>720</v>
      </c>
      <c r="C2151" s="214"/>
      <c r="D2151" s="116"/>
      <c r="E2151" s="116"/>
      <c r="F2151" s="110"/>
    </row>
    <row r="2152" spans="1:6" ht="23.25" customHeight="1">
      <c r="A2152" s="638">
        <v>567</v>
      </c>
      <c r="B2152" s="641" t="s">
        <v>1908</v>
      </c>
      <c r="C2152" s="653" t="s">
        <v>857</v>
      </c>
      <c r="D2152" s="650">
        <f>0.25725*1000</f>
        <v>257.25</v>
      </c>
      <c r="E2152" s="116"/>
      <c r="F2152" s="110"/>
    </row>
    <row r="2153" spans="1:6" ht="23.25" customHeight="1">
      <c r="A2153" s="639"/>
      <c r="B2153" s="642"/>
      <c r="C2153" s="654"/>
      <c r="D2153" s="651"/>
      <c r="E2153" s="116"/>
      <c r="F2153" s="110"/>
    </row>
    <row r="2154" spans="1:6" ht="1.5" customHeight="1">
      <c r="A2154" s="639"/>
      <c r="B2154" s="642"/>
      <c r="C2154" s="654"/>
      <c r="D2154" s="651"/>
      <c r="E2154" s="116"/>
      <c r="F2154" s="110"/>
    </row>
    <row r="2155" spans="1:6" ht="23.25" customHeight="1">
      <c r="A2155" s="640"/>
      <c r="B2155" s="643"/>
      <c r="C2155" s="655"/>
      <c r="D2155" s="652"/>
      <c r="E2155" s="116"/>
      <c r="F2155" s="110"/>
    </row>
    <row r="2156" spans="1:6" s="106" customFormat="1" ht="20.25" customHeight="1">
      <c r="A2156" s="638">
        <v>568</v>
      </c>
      <c r="B2156" s="641" t="s">
        <v>693</v>
      </c>
      <c r="C2156" s="653" t="s">
        <v>490</v>
      </c>
      <c r="D2156" s="673">
        <v>257.25</v>
      </c>
      <c r="E2156" s="116"/>
      <c r="F2156" s="110"/>
    </row>
    <row r="2157" spans="1:6" s="106" customFormat="1" ht="20.25" customHeight="1">
      <c r="A2157" s="639"/>
      <c r="B2157" s="642"/>
      <c r="C2157" s="654"/>
      <c r="D2157" s="674"/>
      <c r="E2157" s="116"/>
      <c r="F2157" s="110"/>
    </row>
    <row r="2158" spans="1:6" s="106" customFormat="1" ht="0.75" customHeight="1">
      <c r="A2158" s="639"/>
      <c r="B2158" s="642"/>
      <c r="C2158" s="654"/>
      <c r="D2158" s="674"/>
      <c r="E2158" s="116"/>
      <c r="F2158" s="110"/>
    </row>
    <row r="2159" spans="1:6" s="106" customFormat="1" ht="20.25" customHeight="1">
      <c r="A2159" s="640"/>
      <c r="B2159" s="643"/>
      <c r="C2159" s="655"/>
      <c r="D2159" s="675"/>
      <c r="E2159" s="116"/>
      <c r="F2159" s="110"/>
    </row>
    <row r="2160" spans="1:6" s="106" customFormat="1" ht="20.25" customHeight="1">
      <c r="A2160" s="638">
        <v>569</v>
      </c>
      <c r="B2160" s="641" t="s">
        <v>1909</v>
      </c>
      <c r="C2160" s="653" t="s">
        <v>1513</v>
      </c>
      <c r="D2160" s="650">
        <f>100*0.1386</f>
        <v>13.86</v>
      </c>
      <c r="E2160" s="116"/>
      <c r="F2160" s="110"/>
    </row>
    <row r="2161" spans="1:6" s="106" customFormat="1" ht="20.25" customHeight="1">
      <c r="A2161" s="639"/>
      <c r="B2161" s="642"/>
      <c r="C2161" s="654"/>
      <c r="D2161" s="651"/>
      <c r="E2161" s="116"/>
      <c r="F2161" s="110"/>
    </row>
    <row r="2162" spans="1:6" s="106" customFormat="1" ht="8.25" hidden="1" customHeight="1">
      <c r="A2162" s="639"/>
      <c r="B2162" s="642"/>
      <c r="C2162" s="654"/>
      <c r="D2162" s="651"/>
      <c r="E2162" s="116"/>
      <c r="F2162" s="110"/>
    </row>
    <row r="2163" spans="1:6" s="106" customFormat="1" ht="20.25" customHeight="1">
      <c r="A2163" s="640"/>
      <c r="B2163" s="643"/>
      <c r="C2163" s="655"/>
      <c r="D2163" s="652"/>
      <c r="E2163" s="116"/>
      <c r="F2163" s="110"/>
    </row>
    <row r="2164" spans="1:6" s="106" customFormat="1" ht="23.25" customHeight="1">
      <c r="A2164" s="638">
        <v>570</v>
      </c>
      <c r="B2164" s="641" t="s">
        <v>823</v>
      </c>
      <c r="C2164" s="653" t="s">
        <v>493</v>
      </c>
      <c r="D2164" s="650">
        <f>100*2.07</f>
        <v>206.99999999999997</v>
      </c>
      <c r="E2164" s="116"/>
      <c r="F2164" s="110"/>
    </row>
    <row r="2165" spans="1:6" s="106" customFormat="1" ht="23.25" customHeight="1">
      <c r="A2165" s="639"/>
      <c r="B2165" s="642"/>
      <c r="C2165" s="654"/>
      <c r="D2165" s="651"/>
      <c r="E2165" s="116"/>
      <c r="F2165" s="110"/>
    </row>
    <row r="2166" spans="1:6" s="106" customFormat="1" ht="4.5" customHeight="1">
      <c r="A2166" s="639"/>
      <c r="B2166" s="642"/>
      <c r="C2166" s="654"/>
      <c r="D2166" s="651"/>
      <c r="E2166" s="116"/>
      <c r="F2166" s="110"/>
    </row>
    <row r="2167" spans="1:6" s="106" customFormat="1" ht="23.25" customHeight="1">
      <c r="A2167" s="640"/>
      <c r="B2167" s="643"/>
      <c r="C2167" s="655"/>
      <c r="D2167" s="652"/>
      <c r="E2167" s="116"/>
      <c r="F2167" s="110"/>
    </row>
    <row r="2168" spans="1:6" s="106" customFormat="1" ht="24.75" customHeight="1">
      <c r="A2168" s="638">
        <v>571</v>
      </c>
      <c r="B2168" s="641" t="s">
        <v>721</v>
      </c>
      <c r="C2168" s="653" t="s">
        <v>490</v>
      </c>
      <c r="D2168" s="650">
        <v>21.05</v>
      </c>
      <c r="E2168" s="116"/>
      <c r="F2168" s="110"/>
    </row>
    <row r="2169" spans="1:6" s="106" customFormat="1" ht="10.5" customHeight="1">
      <c r="A2169" s="639"/>
      <c r="B2169" s="642"/>
      <c r="C2169" s="654"/>
      <c r="D2169" s="651"/>
      <c r="E2169" s="116"/>
      <c r="F2169" s="110"/>
    </row>
    <row r="2170" spans="1:6" ht="24.75" hidden="1" customHeight="1">
      <c r="A2170" s="639"/>
      <c r="B2170" s="642"/>
      <c r="C2170" s="654"/>
      <c r="D2170" s="651"/>
      <c r="E2170" s="116"/>
      <c r="F2170" s="110"/>
    </row>
    <row r="2171" spans="1:6" ht="24.75" customHeight="1">
      <c r="A2171" s="640"/>
      <c r="B2171" s="643"/>
      <c r="C2171" s="654"/>
      <c r="D2171" s="651"/>
      <c r="E2171" s="116"/>
      <c r="F2171" s="110"/>
    </row>
    <row r="2172" spans="1:6" ht="15.75" customHeight="1">
      <c r="A2172" s="189"/>
      <c r="B2172" s="195" t="s">
        <v>834</v>
      </c>
      <c r="C2172" s="196"/>
      <c r="D2172" s="197"/>
      <c r="E2172" s="218"/>
      <c r="F2172" s="243"/>
    </row>
    <row r="2173" spans="1:6" ht="15.75" customHeight="1">
      <c r="A2173" s="189"/>
      <c r="B2173" s="195" t="s">
        <v>835</v>
      </c>
      <c r="C2173" s="196"/>
      <c r="D2173" s="197"/>
      <c r="E2173" s="198"/>
      <c r="F2173" s="243"/>
    </row>
    <row r="2174" spans="1:6" ht="17.25" customHeight="1">
      <c r="A2174" s="189"/>
      <c r="B2174" s="195" t="s">
        <v>836</v>
      </c>
      <c r="C2174" s="196"/>
      <c r="D2174" s="197"/>
      <c r="E2174" s="198"/>
      <c r="F2174" s="243"/>
    </row>
  </sheetData>
  <autoFilter ref="A19:F2174"/>
  <mergeCells count="2265">
    <mergeCell ref="D2168:D2171"/>
    <mergeCell ref="D1936:D1939"/>
    <mergeCell ref="D1940:D1943"/>
    <mergeCell ref="D1944:D1947"/>
    <mergeCell ref="D1948:D1951"/>
    <mergeCell ref="D1952:D1955"/>
    <mergeCell ref="D1956:D1959"/>
    <mergeCell ref="D1960:D1963"/>
    <mergeCell ref="D1964:D1967"/>
    <mergeCell ref="D2058:D2061"/>
    <mergeCell ref="D2062:D2065"/>
    <mergeCell ref="D2018:D2021"/>
    <mergeCell ref="D2022:D2025"/>
    <mergeCell ref="D2026:D2029"/>
    <mergeCell ref="D2032:D2035"/>
    <mergeCell ref="D2036:D2039"/>
    <mergeCell ref="D1:F1"/>
    <mergeCell ref="D2:F2"/>
    <mergeCell ref="E3:F3"/>
    <mergeCell ref="D4:F4"/>
    <mergeCell ref="D5:F5"/>
    <mergeCell ref="D2074:D2077"/>
    <mergeCell ref="D2042:D2045"/>
    <mergeCell ref="D2046:D2049"/>
    <mergeCell ref="D2050:D2053"/>
    <mergeCell ref="D2054:D2057"/>
    <mergeCell ref="D2082:D2085"/>
    <mergeCell ref="D2088:D2091"/>
    <mergeCell ref="D2092:D2095"/>
    <mergeCell ref="D1972:D1975"/>
    <mergeCell ref="D1976:D1979"/>
    <mergeCell ref="D1980:D1983"/>
    <mergeCell ref="D1984:D1987"/>
    <mergeCell ref="D1988:D1991"/>
    <mergeCell ref="D1992:D1995"/>
    <mergeCell ref="D1996:D1999"/>
    <mergeCell ref="D2164:D2167"/>
    <mergeCell ref="D2120:D2123"/>
    <mergeCell ref="D2124:D2127"/>
    <mergeCell ref="D2128:D2131"/>
    <mergeCell ref="D2132:D2135"/>
    <mergeCell ref="D2136:D2139"/>
    <mergeCell ref="D2142:D2145"/>
    <mergeCell ref="D2146:D2149"/>
    <mergeCell ref="D2152:D2155"/>
    <mergeCell ref="D2156:D2159"/>
    <mergeCell ref="D2160:D2163"/>
    <mergeCell ref="D2096:D2099"/>
    <mergeCell ref="D2100:D2103"/>
    <mergeCell ref="D2104:D2107"/>
    <mergeCell ref="D2108:D2111"/>
    <mergeCell ref="D2112:D2115"/>
    <mergeCell ref="D2116:D2119"/>
    <mergeCell ref="D2070:D2073"/>
    <mergeCell ref="D1858:D1861"/>
    <mergeCell ref="D1862:D1865"/>
    <mergeCell ref="D1912:D1915"/>
    <mergeCell ref="D1868:D1871"/>
    <mergeCell ref="D1872:D1875"/>
    <mergeCell ref="D1876:D1879"/>
    <mergeCell ref="D1880:D1883"/>
    <mergeCell ref="D1884:D1887"/>
    <mergeCell ref="D1888:D1891"/>
    <mergeCell ref="D2078:D2081"/>
    <mergeCell ref="D2000:D2003"/>
    <mergeCell ref="D2006:D2009"/>
    <mergeCell ref="D2010:D2013"/>
    <mergeCell ref="D2014:D2017"/>
    <mergeCell ref="D1892:D1895"/>
    <mergeCell ref="D1896:D1899"/>
    <mergeCell ref="D1900:D1903"/>
    <mergeCell ref="D1904:D1907"/>
    <mergeCell ref="D1908:D1911"/>
    <mergeCell ref="D1916:D1919"/>
    <mergeCell ref="D1920:D1923"/>
    <mergeCell ref="D1924:D1927"/>
    <mergeCell ref="D1928:D1931"/>
    <mergeCell ref="D1932:D1935"/>
    <mergeCell ref="D1968:D1971"/>
    <mergeCell ref="D1786:D1789"/>
    <mergeCell ref="D1790:D1793"/>
    <mergeCell ref="D1794:D1797"/>
    <mergeCell ref="D1798:D1801"/>
    <mergeCell ref="D1802:D1805"/>
    <mergeCell ref="D1806:D1809"/>
    <mergeCell ref="D1810:D1813"/>
    <mergeCell ref="D1814:D1817"/>
    <mergeCell ref="D1818:D1821"/>
    <mergeCell ref="D1824:D1827"/>
    <mergeCell ref="D1828:D1831"/>
    <mergeCell ref="D1832:D1835"/>
    <mergeCell ref="D1836:D1839"/>
    <mergeCell ref="D1840:D1843"/>
    <mergeCell ref="D1844:D1847"/>
    <mergeCell ref="D1848:D1851"/>
    <mergeCell ref="D1854:D1857"/>
    <mergeCell ref="D1706:D1709"/>
    <mergeCell ref="D1710:D1713"/>
    <mergeCell ref="D1714:D1717"/>
    <mergeCell ref="D1718:D1721"/>
    <mergeCell ref="D1722:D1725"/>
    <mergeCell ref="D1726:D1729"/>
    <mergeCell ref="D1730:D1733"/>
    <mergeCell ref="D1736:D1739"/>
    <mergeCell ref="D1740:D1743"/>
    <mergeCell ref="D1748:D1751"/>
    <mergeCell ref="D1752:D1755"/>
    <mergeCell ref="D1756:D1759"/>
    <mergeCell ref="D1760:D1763"/>
    <mergeCell ref="D1766:D1769"/>
    <mergeCell ref="D1770:D1773"/>
    <mergeCell ref="D1774:D1777"/>
    <mergeCell ref="D1782:D1785"/>
    <mergeCell ref="D1638:D1641"/>
    <mergeCell ref="D1642:D1645"/>
    <mergeCell ref="D1646:D1649"/>
    <mergeCell ref="D1650:D1653"/>
    <mergeCell ref="D1654:D1657"/>
    <mergeCell ref="D1658:D1661"/>
    <mergeCell ref="D1662:D1665"/>
    <mergeCell ref="D1666:D1669"/>
    <mergeCell ref="D1670:D1673"/>
    <mergeCell ref="D1674:D1677"/>
    <mergeCell ref="D1678:D1681"/>
    <mergeCell ref="D1682:D1685"/>
    <mergeCell ref="D1686:D1689"/>
    <mergeCell ref="D1690:D1693"/>
    <mergeCell ref="D1694:D1697"/>
    <mergeCell ref="D1698:D1701"/>
    <mergeCell ref="D1702:D1705"/>
    <mergeCell ref="D1564:D1567"/>
    <mergeCell ref="D1568:D1571"/>
    <mergeCell ref="D1572:D1575"/>
    <mergeCell ref="D1576:D1579"/>
    <mergeCell ref="D1580:D1583"/>
    <mergeCell ref="D1584:D1587"/>
    <mergeCell ref="D1588:D1591"/>
    <mergeCell ref="D1594:D1597"/>
    <mergeCell ref="D1598:D1601"/>
    <mergeCell ref="D1602:D1605"/>
    <mergeCell ref="D1610:D1613"/>
    <mergeCell ref="D1614:D1617"/>
    <mergeCell ref="D1618:D1621"/>
    <mergeCell ref="D1622:D1625"/>
    <mergeCell ref="D1626:D1629"/>
    <mergeCell ref="D1630:D1633"/>
    <mergeCell ref="D1634:D1637"/>
    <mergeCell ref="D1492:D1495"/>
    <mergeCell ref="D1500:D1503"/>
    <mergeCell ref="D1504:D1507"/>
    <mergeCell ref="D1508:D1511"/>
    <mergeCell ref="D1512:D1515"/>
    <mergeCell ref="D1516:D1519"/>
    <mergeCell ref="D1520:D1523"/>
    <mergeCell ref="D1524:D1527"/>
    <mergeCell ref="D1528:D1531"/>
    <mergeCell ref="D1532:D1535"/>
    <mergeCell ref="D1536:D1539"/>
    <mergeCell ref="D1540:D1543"/>
    <mergeCell ref="D1544:D1547"/>
    <mergeCell ref="D1548:D1551"/>
    <mergeCell ref="D1552:D1555"/>
    <mergeCell ref="D1556:D1559"/>
    <mergeCell ref="D1560:D1563"/>
    <mergeCell ref="D1418:D1421"/>
    <mergeCell ref="D1422:D1425"/>
    <mergeCell ref="D1426:D1429"/>
    <mergeCell ref="D1430:D1433"/>
    <mergeCell ref="D1434:D1437"/>
    <mergeCell ref="D1438:D1441"/>
    <mergeCell ref="D1442:D1445"/>
    <mergeCell ref="D1446:D1449"/>
    <mergeCell ref="D1450:D1453"/>
    <mergeCell ref="D1454:D1457"/>
    <mergeCell ref="D1460:D1463"/>
    <mergeCell ref="D1464:D1467"/>
    <mergeCell ref="D1470:D1473"/>
    <mergeCell ref="D1474:D1477"/>
    <mergeCell ref="D1480:D1483"/>
    <mergeCell ref="D1484:D1487"/>
    <mergeCell ref="D1488:D1491"/>
    <mergeCell ref="D1346:D1349"/>
    <mergeCell ref="D1350:D1353"/>
    <mergeCell ref="D1354:D1357"/>
    <mergeCell ref="D1358:D1361"/>
    <mergeCell ref="D1362:D1365"/>
    <mergeCell ref="D1366:D1369"/>
    <mergeCell ref="D1370:D1373"/>
    <mergeCell ref="D1378:D1381"/>
    <mergeCell ref="D1382:D1385"/>
    <mergeCell ref="D1386:D1389"/>
    <mergeCell ref="D1390:D1393"/>
    <mergeCell ref="D1394:D1397"/>
    <mergeCell ref="D1398:D1401"/>
    <mergeCell ref="D1402:D1405"/>
    <mergeCell ref="D1406:D1409"/>
    <mergeCell ref="D1410:D1413"/>
    <mergeCell ref="D1414:D1417"/>
    <mergeCell ref="D1270:D1273"/>
    <mergeCell ref="D1274:D1277"/>
    <mergeCell ref="D1278:D1281"/>
    <mergeCell ref="D1282:D1285"/>
    <mergeCell ref="D1286:D1289"/>
    <mergeCell ref="D1292:D1295"/>
    <mergeCell ref="D1296:D1299"/>
    <mergeCell ref="D1300:D1303"/>
    <mergeCell ref="D1304:D1307"/>
    <mergeCell ref="D1310:D1313"/>
    <mergeCell ref="D1314:D1317"/>
    <mergeCell ref="D1318:D1321"/>
    <mergeCell ref="D1324:D1327"/>
    <mergeCell ref="D1328:D1331"/>
    <mergeCell ref="D1334:D1337"/>
    <mergeCell ref="D1338:D1341"/>
    <mergeCell ref="D1342:D1345"/>
    <mergeCell ref="D1200:D1203"/>
    <mergeCell ref="D1204:D1207"/>
    <mergeCell ref="D1208:D1211"/>
    <mergeCell ref="D1212:D1215"/>
    <mergeCell ref="D1216:D1219"/>
    <mergeCell ref="D1220:D1223"/>
    <mergeCell ref="D1224:D1227"/>
    <mergeCell ref="D1228:D1231"/>
    <mergeCell ref="D1234:D1237"/>
    <mergeCell ref="D1238:D1241"/>
    <mergeCell ref="D1242:D1245"/>
    <mergeCell ref="D1246:D1249"/>
    <mergeCell ref="D1250:D1253"/>
    <mergeCell ref="D1254:D1257"/>
    <mergeCell ref="D1260:D1263"/>
    <mergeCell ref="D1266:D1269"/>
    <mergeCell ref="D1264:D1265"/>
    <mergeCell ref="D1128:D1131"/>
    <mergeCell ref="D1134:D1137"/>
    <mergeCell ref="D1138:D1141"/>
    <mergeCell ref="D1142:D1145"/>
    <mergeCell ref="D1148:D1151"/>
    <mergeCell ref="D1152:D1155"/>
    <mergeCell ref="D1156:D1159"/>
    <mergeCell ref="D1160:D1163"/>
    <mergeCell ref="D1164:D1167"/>
    <mergeCell ref="D1168:D1171"/>
    <mergeCell ref="D1172:D1175"/>
    <mergeCell ref="D1176:D1179"/>
    <mergeCell ref="D1180:D1183"/>
    <mergeCell ref="D1184:D1187"/>
    <mergeCell ref="D1188:D1191"/>
    <mergeCell ref="D1192:D1195"/>
    <mergeCell ref="D1196:D1199"/>
    <mergeCell ref="D1054:D1057"/>
    <mergeCell ref="D1058:D1061"/>
    <mergeCell ref="D1062:D1065"/>
    <mergeCell ref="D1066:D1069"/>
    <mergeCell ref="D1070:D1073"/>
    <mergeCell ref="D1074:D1077"/>
    <mergeCell ref="D1078:D1081"/>
    <mergeCell ref="D1082:D1085"/>
    <mergeCell ref="D1088:D1091"/>
    <mergeCell ref="D1092:D1095"/>
    <mergeCell ref="D1098:D1101"/>
    <mergeCell ref="D1102:D1105"/>
    <mergeCell ref="D1106:D1109"/>
    <mergeCell ref="D1110:D1113"/>
    <mergeCell ref="D1116:D1119"/>
    <mergeCell ref="D1120:D1123"/>
    <mergeCell ref="D1124:D1127"/>
    <mergeCell ref="D980:D983"/>
    <mergeCell ref="D986:D989"/>
    <mergeCell ref="D990:D993"/>
    <mergeCell ref="D996:D999"/>
    <mergeCell ref="D1000:D1003"/>
    <mergeCell ref="D1004:D1007"/>
    <mergeCell ref="D1008:D1011"/>
    <mergeCell ref="D1012:D1015"/>
    <mergeCell ref="D1016:D1019"/>
    <mergeCell ref="D1022:D1025"/>
    <mergeCell ref="D1026:D1029"/>
    <mergeCell ref="D1030:D1033"/>
    <mergeCell ref="D1034:D1037"/>
    <mergeCell ref="D1038:D1041"/>
    <mergeCell ref="D1042:D1045"/>
    <mergeCell ref="D1046:D1049"/>
    <mergeCell ref="D1050:D1053"/>
    <mergeCell ref="D902:D905"/>
    <mergeCell ref="D908:D911"/>
    <mergeCell ref="D912:D915"/>
    <mergeCell ref="D918:D921"/>
    <mergeCell ref="D922:D925"/>
    <mergeCell ref="D928:D931"/>
    <mergeCell ref="D932:D935"/>
    <mergeCell ref="D936:D939"/>
    <mergeCell ref="D940:D943"/>
    <mergeCell ref="D944:D947"/>
    <mergeCell ref="D948:D951"/>
    <mergeCell ref="D954:D957"/>
    <mergeCell ref="D958:D961"/>
    <mergeCell ref="D962:D965"/>
    <mergeCell ref="D968:D971"/>
    <mergeCell ref="D972:D975"/>
    <mergeCell ref="D976:D979"/>
    <mergeCell ref="D830:D833"/>
    <mergeCell ref="D834:D837"/>
    <mergeCell ref="D838:D841"/>
    <mergeCell ref="D842:D845"/>
    <mergeCell ref="D846:D849"/>
    <mergeCell ref="D850:D853"/>
    <mergeCell ref="D854:D857"/>
    <mergeCell ref="D858:D861"/>
    <mergeCell ref="D862:D865"/>
    <mergeCell ref="D866:D869"/>
    <mergeCell ref="D872:D875"/>
    <mergeCell ref="D876:D879"/>
    <mergeCell ref="D880:D883"/>
    <mergeCell ref="D886:D889"/>
    <mergeCell ref="D890:D893"/>
    <mergeCell ref="D894:D897"/>
    <mergeCell ref="D898:D901"/>
    <mergeCell ref="D760:D763"/>
    <mergeCell ref="D764:D767"/>
    <mergeCell ref="D768:D771"/>
    <mergeCell ref="D772:D775"/>
    <mergeCell ref="D776:D779"/>
    <mergeCell ref="D780:D783"/>
    <mergeCell ref="D784:D787"/>
    <mergeCell ref="D790:D793"/>
    <mergeCell ref="D794:D797"/>
    <mergeCell ref="D798:D801"/>
    <mergeCell ref="D802:D805"/>
    <mergeCell ref="D806:D809"/>
    <mergeCell ref="D810:D813"/>
    <mergeCell ref="D814:D817"/>
    <mergeCell ref="D818:D821"/>
    <mergeCell ref="D822:D825"/>
    <mergeCell ref="D826:D829"/>
    <mergeCell ref="D690:D693"/>
    <mergeCell ref="D694:D697"/>
    <mergeCell ref="D698:D701"/>
    <mergeCell ref="D702:D705"/>
    <mergeCell ref="D706:D709"/>
    <mergeCell ref="D710:D713"/>
    <mergeCell ref="D714:D717"/>
    <mergeCell ref="D718:D721"/>
    <mergeCell ref="D722:D725"/>
    <mergeCell ref="D726:D729"/>
    <mergeCell ref="D730:D733"/>
    <mergeCell ref="D734:D737"/>
    <mergeCell ref="D738:D741"/>
    <mergeCell ref="D744:D747"/>
    <mergeCell ref="D748:D751"/>
    <mergeCell ref="D752:D755"/>
    <mergeCell ref="D756:D759"/>
    <mergeCell ref="D614:D617"/>
    <mergeCell ref="D618:D621"/>
    <mergeCell ref="D622:D625"/>
    <mergeCell ref="D626:D629"/>
    <mergeCell ref="D630:D633"/>
    <mergeCell ref="D634:D637"/>
    <mergeCell ref="D640:D643"/>
    <mergeCell ref="D644:D647"/>
    <mergeCell ref="D648:D651"/>
    <mergeCell ref="D652:D655"/>
    <mergeCell ref="D656:D659"/>
    <mergeCell ref="D660:D663"/>
    <mergeCell ref="D664:D667"/>
    <mergeCell ref="D668:D671"/>
    <mergeCell ref="D672:D675"/>
    <mergeCell ref="D676:D679"/>
    <mergeCell ref="D686:D689"/>
    <mergeCell ref="D556:D559"/>
    <mergeCell ref="D562:D565"/>
    <mergeCell ref="D566:D569"/>
    <mergeCell ref="D570:D573"/>
    <mergeCell ref="B560:E560"/>
    <mergeCell ref="C562:C565"/>
    <mergeCell ref="C566:C569"/>
    <mergeCell ref="C570:C573"/>
    <mergeCell ref="D574:D577"/>
    <mergeCell ref="D578:D581"/>
    <mergeCell ref="D582:D585"/>
    <mergeCell ref="D586:D589"/>
    <mergeCell ref="D590:D593"/>
    <mergeCell ref="D594:D597"/>
    <mergeCell ref="D598:D601"/>
    <mergeCell ref="D602:D605"/>
    <mergeCell ref="D606:D609"/>
    <mergeCell ref="D490:D493"/>
    <mergeCell ref="D494:D497"/>
    <mergeCell ref="D498:D501"/>
    <mergeCell ref="D502:D505"/>
    <mergeCell ref="D510:D513"/>
    <mergeCell ref="D514:D517"/>
    <mergeCell ref="D518:D521"/>
    <mergeCell ref="D524:D527"/>
    <mergeCell ref="D528:D531"/>
    <mergeCell ref="D532:D535"/>
    <mergeCell ref="D536:D539"/>
    <mergeCell ref="D540:D543"/>
    <mergeCell ref="B523:F523"/>
    <mergeCell ref="B522:F522"/>
    <mergeCell ref="C532:C535"/>
    <mergeCell ref="D548:D551"/>
    <mergeCell ref="D552:D555"/>
    <mergeCell ref="D430:D433"/>
    <mergeCell ref="D434:D437"/>
    <mergeCell ref="D438:D441"/>
    <mergeCell ref="B428:E428"/>
    <mergeCell ref="B429:E429"/>
    <mergeCell ref="D442:D445"/>
    <mergeCell ref="D446:D449"/>
    <mergeCell ref="D450:D453"/>
    <mergeCell ref="D454:D457"/>
    <mergeCell ref="D458:D461"/>
    <mergeCell ref="D462:D465"/>
    <mergeCell ref="D466:D469"/>
    <mergeCell ref="D470:D473"/>
    <mergeCell ref="D474:D477"/>
    <mergeCell ref="D478:D481"/>
    <mergeCell ref="D482:D485"/>
    <mergeCell ref="D486:D489"/>
    <mergeCell ref="D360:D363"/>
    <mergeCell ref="D364:D367"/>
    <mergeCell ref="D368:D371"/>
    <mergeCell ref="D372:D375"/>
    <mergeCell ref="D376:D379"/>
    <mergeCell ref="D380:D383"/>
    <mergeCell ref="D384:D387"/>
    <mergeCell ref="D388:D391"/>
    <mergeCell ref="D392:D395"/>
    <mergeCell ref="D396:D399"/>
    <mergeCell ref="D400:D403"/>
    <mergeCell ref="D404:D407"/>
    <mergeCell ref="D408:D411"/>
    <mergeCell ref="D412:D415"/>
    <mergeCell ref="D416:D419"/>
    <mergeCell ref="D420:D423"/>
    <mergeCell ref="D424:D427"/>
    <mergeCell ref="D300:D303"/>
    <mergeCell ref="D304:D307"/>
    <mergeCell ref="D308:D311"/>
    <mergeCell ref="D312:D315"/>
    <mergeCell ref="D316:D319"/>
    <mergeCell ref="D320:D323"/>
    <mergeCell ref="D324:D327"/>
    <mergeCell ref="D332:D335"/>
    <mergeCell ref="D336:D339"/>
    <mergeCell ref="D340:D343"/>
    <mergeCell ref="B330:F330"/>
    <mergeCell ref="B331:F331"/>
    <mergeCell ref="C340:C343"/>
    <mergeCell ref="D344:D347"/>
    <mergeCell ref="D348:D351"/>
    <mergeCell ref="D352:D355"/>
    <mergeCell ref="D356:D359"/>
    <mergeCell ref="D174:D177"/>
    <mergeCell ref="D178:D181"/>
    <mergeCell ref="D182:D185"/>
    <mergeCell ref="D190:D193"/>
    <mergeCell ref="D194:D197"/>
    <mergeCell ref="D198:D201"/>
    <mergeCell ref="D202:D205"/>
    <mergeCell ref="D208:D211"/>
    <mergeCell ref="B186:F186"/>
    <mergeCell ref="B206:F206"/>
    <mergeCell ref="B207:F207"/>
    <mergeCell ref="C202:C205"/>
    <mergeCell ref="C208:C211"/>
    <mergeCell ref="D212:D215"/>
    <mergeCell ref="D216:D219"/>
    <mergeCell ref="D220:D223"/>
    <mergeCell ref="C2074:C2077"/>
    <mergeCell ref="D274:D277"/>
    <mergeCell ref="D280:D283"/>
    <mergeCell ref="D284:D287"/>
    <mergeCell ref="D288:D291"/>
    <mergeCell ref="D224:D227"/>
    <mergeCell ref="D228:D231"/>
    <mergeCell ref="D236:D239"/>
    <mergeCell ref="D244:D247"/>
    <mergeCell ref="D250:D253"/>
    <mergeCell ref="D254:D257"/>
    <mergeCell ref="D258:D261"/>
    <mergeCell ref="D266:D269"/>
    <mergeCell ref="D270:D273"/>
    <mergeCell ref="D292:D295"/>
    <mergeCell ref="D296:D299"/>
    <mergeCell ref="D92:D95"/>
    <mergeCell ref="D96:D99"/>
    <mergeCell ref="D100:D103"/>
    <mergeCell ref="D104:D107"/>
    <mergeCell ref="D108:D111"/>
    <mergeCell ref="D112:D115"/>
    <mergeCell ref="D118:D121"/>
    <mergeCell ref="D122:D125"/>
    <mergeCell ref="D126:D129"/>
    <mergeCell ref="D130:D133"/>
    <mergeCell ref="D134:D137"/>
    <mergeCell ref="D138:D141"/>
    <mergeCell ref="D142:D145"/>
    <mergeCell ref="D146:D149"/>
    <mergeCell ref="D150:D153"/>
    <mergeCell ref="D154:D157"/>
    <mergeCell ref="D158:D161"/>
    <mergeCell ref="C2142:C2145"/>
    <mergeCell ref="C2146:C2149"/>
    <mergeCell ref="C2152:C2155"/>
    <mergeCell ref="C2092:C2095"/>
    <mergeCell ref="C2096:C2099"/>
    <mergeCell ref="C2100:C2103"/>
    <mergeCell ref="C2062:C2065"/>
    <mergeCell ref="C2046:C2049"/>
    <mergeCell ref="C2088:C2091"/>
    <mergeCell ref="C2156:C2159"/>
    <mergeCell ref="C2160:C2163"/>
    <mergeCell ref="C2164:C2167"/>
    <mergeCell ref="C2168:C2171"/>
    <mergeCell ref="D16:D18"/>
    <mergeCell ref="C17:C18"/>
    <mergeCell ref="D24:D27"/>
    <mergeCell ref="D28:D31"/>
    <mergeCell ref="D32:D35"/>
    <mergeCell ref="D36:D39"/>
    <mergeCell ref="D40:D43"/>
    <mergeCell ref="D44:D47"/>
    <mergeCell ref="D48:D51"/>
    <mergeCell ref="D52:D55"/>
    <mergeCell ref="D56:D59"/>
    <mergeCell ref="D60:D63"/>
    <mergeCell ref="D64:D67"/>
    <mergeCell ref="D68:D71"/>
    <mergeCell ref="D72:D75"/>
    <mergeCell ref="D76:D79"/>
    <mergeCell ref="D80:D83"/>
    <mergeCell ref="D84:D87"/>
    <mergeCell ref="D88:D91"/>
    <mergeCell ref="C1928:C1931"/>
    <mergeCell ref="C1932:C1935"/>
    <mergeCell ref="C1936:C1939"/>
    <mergeCell ref="C1940:C1943"/>
    <mergeCell ref="C1944:C1947"/>
    <mergeCell ref="C1948:C1951"/>
    <mergeCell ref="C1952:C1955"/>
    <mergeCell ref="C1956:C1959"/>
    <mergeCell ref="C2036:C2039"/>
    <mergeCell ref="C1960:C1963"/>
    <mergeCell ref="C1964:C1967"/>
    <mergeCell ref="C1968:C1971"/>
    <mergeCell ref="C1972:C1975"/>
    <mergeCell ref="C1976:C1979"/>
    <mergeCell ref="C1980:C1983"/>
    <mergeCell ref="C1984:C1987"/>
    <mergeCell ref="C1988:C1991"/>
    <mergeCell ref="C1992:C1995"/>
    <mergeCell ref="C2104:C2107"/>
    <mergeCell ref="C2108:C2111"/>
    <mergeCell ref="C2112:C2115"/>
    <mergeCell ref="C2116:C2119"/>
    <mergeCell ref="C2120:C2123"/>
    <mergeCell ref="C2018:C2021"/>
    <mergeCell ref="C2022:C2025"/>
    <mergeCell ref="C2026:C2029"/>
    <mergeCell ref="C2032:C2035"/>
    <mergeCell ref="C2058:C2061"/>
    <mergeCell ref="C2132:C2135"/>
    <mergeCell ref="C2136:C2139"/>
    <mergeCell ref="C1996:C1999"/>
    <mergeCell ref="C2000:C2003"/>
    <mergeCell ref="C2006:C2009"/>
    <mergeCell ref="C2010:C2013"/>
    <mergeCell ref="C2014:C2017"/>
    <mergeCell ref="C2042:C2045"/>
    <mergeCell ref="C2050:C2053"/>
    <mergeCell ref="C2054:C2057"/>
    <mergeCell ref="C2124:C2127"/>
    <mergeCell ref="C2070:C2073"/>
    <mergeCell ref="C2128:C2131"/>
    <mergeCell ref="C2078:C2081"/>
    <mergeCell ref="C2082:C2085"/>
    <mergeCell ref="C1908:C1911"/>
    <mergeCell ref="C1912:C1915"/>
    <mergeCell ref="C1916:C1919"/>
    <mergeCell ref="C1920:C1923"/>
    <mergeCell ref="C1924:C1927"/>
    <mergeCell ref="C1806:C1809"/>
    <mergeCell ref="C1810:C1813"/>
    <mergeCell ref="C1814:C1817"/>
    <mergeCell ref="C1818:C1821"/>
    <mergeCell ref="C1824:C1827"/>
    <mergeCell ref="C1828:C1831"/>
    <mergeCell ref="C1832:C1835"/>
    <mergeCell ref="C1836:C1839"/>
    <mergeCell ref="C1840:C1843"/>
    <mergeCell ref="C1844:C1847"/>
    <mergeCell ref="C1848:C1851"/>
    <mergeCell ref="C1854:C1857"/>
    <mergeCell ref="C1858:C1861"/>
    <mergeCell ref="C1862:C1865"/>
    <mergeCell ref="C1868:C1871"/>
    <mergeCell ref="C1872:C1875"/>
    <mergeCell ref="C1876:C1879"/>
    <mergeCell ref="C1786:C1789"/>
    <mergeCell ref="C1790:C1793"/>
    <mergeCell ref="C1794:C1797"/>
    <mergeCell ref="C1798:C1801"/>
    <mergeCell ref="C1802:C1805"/>
    <mergeCell ref="C1880:C1883"/>
    <mergeCell ref="C1884:C1887"/>
    <mergeCell ref="C1888:C1891"/>
    <mergeCell ref="C1892:C1895"/>
    <mergeCell ref="C1896:C1899"/>
    <mergeCell ref="C1900:C1903"/>
    <mergeCell ref="C1904:C1907"/>
    <mergeCell ref="C1760:C1763"/>
    <mergeCell ref="C1766:C1769"/>
    <mergeCell ref="C1770:C1773"/>
    <mergeCell ref="C1774:C1777"/>
    <mergeCell ref="C1782:C1785"/>
    <mergeCell ref="C1658:C1661"/>
    <mergeCell ref="C1662:C1665"/>
    <mergeCell ref="C1666:C1669"/>
    <mergeCell ref="C1670:C1673"/>
    <mergeCell ref="C1674:C1677"/>
    <mergeCell ref="C1678:C1681"/>
    <mergeCell ref="C1682:C1685"/>
    <mergeCell ref="C1686:C1689"/>
    <mergeCell ref="C1690:C1693"/>
    <mergeCell ref="C1694:C1697"/>
    <mergeCell ref="C1698:C1701"/>
    <mergeCell ref="C1702:C1705"/>
    <mergeCell ref="C1706:C1709"/>
    <mergeCell ref="C1710:C1713"/>
    <mergeCell ref="C1714:C1717"/>
    <mergeCell ref="C1718:C1721"/>
    <mergeCell ref="C1722:C1725"/>
    <mergeCell ref="C1638:C1641"/>
    <mergeCell ref="C1642:C1645"/>
    <mergeCell ref="C1646:C1649"/>
    <mergeCell ref="C1650:C1653"/>
    <mergeCell ref="C1654:C1657"/>
    <mergeCell ref="C1726:C1729"/>
    <mergeCell ref="C1730:C1733"/>
    <mergeCell ref="C1736:C1739"/>
    <mergeCell ref="C1740:C1743"/>
    <mergeCell ref="C1748:C1751"/>
    <mergeCell ref="C1752:C1755"/>
    <mergeCell ref="C1756:C1759"/>
    <mergeCell ref="C1618:C1621"/>
    <mergeCell ref="C1622:C1625"/>
    <mergeCell ref="C1626:C1629"/>
    <mergeCell ref="C1630:C1633"/>
    <mergeCell ref="C1634:C1637"/>
    <mergeCell ref="C1516:C1519"/>
    <mergeCell ref="C1520:C1523"/>
    <mergeCell ref="C1524:C1527"/>
    <mergeCell ref="C1528:C1531"/>
    <mergeCell ref="C1532:C1535"/>
    <mergeCell ref="C1536:C1539"/>
    <mergeCell ref="C1540:C1543"/>
    <mergeCell ref="C1544:C1547"/>
    <mergeCell ref="C1548:C1551"/>
    <mergeCell ref="C1552:C1555"/>
    <mergeCell ref="C1556:C1559"/>
    <mergeCell ref="C1560:C1563"/>
    <mergeCell ref="C1564:C1567"/>
    <mergeCell ref="C1568:C1571"/>
    <mergeCell ref="C1572:C1575"/>
    <mergeCell ref="C1576:C1579"/>
    <mergeCell ref="C1580:C1583"/>
    <mergeCell ref="C1492:C1495"/>
    <mergeCell ref="C1500:C1503"/>
    <mergeCell ref="C1504:C1507"/>
    <mergeCell ref="C1508:C1511"/>
    <mergeCell ref="C1512:C1515"/>
    <mergeCell ref="C1584:C1587"/>
    <mergeCell ref="C1588:C1591"/>
    <mergeCell ref="C1594:C1597"/>
    <mergeCell ref="C1598:C1601"/>
    <mergeCell ref="C1602:C1605"/>
    <mergeCell ref="C1610:C1613"/>
    <mergeCell ref="C1614:C1617"/>
    <mergeCell ref="C1438:C1441"/>
    <mergeCell ref="C1442:C1445"/>
    <mergeCell ref="C1446:C1449"/>
    <mergeCell ref="C1450:C1453"/>
    <mergeCell ref="C1454:C1457"/>
    <mergeCell ref="C1460:C1463"/>
    <mergeCell ref="C1464:C1467"/>
    <mergeCell ref="C1470:C1473"/>
    <mergeCell ref="C1474:C1477"/>
    <mergeCell ref="C1480:C1483"/>
    <mergeCell ref="C1484:C1487"/>
    <mergeCell ref="C1488:C1491"/>
    <mergeCell ref="C1394:C1397"/>
    <mergeCell ref="C1398:C1401"/>
    <mergeCell ref="C1402:C1405"/>
    <mergeCell ref="C1406:C1409"/>
    <mergeCell ref="C1410:C1413"/>
    <mergeCell ref="C1414:C1417"/>
    <mergeCell ref="C1234:C1237"/>
    <mergeCell ref="C1266:C1269"/>
    <mergeCell ref="C1418:C1421"/>
    <mergeCell ref="C1422:C1425"/>
    <mergeCell ref="C1378:C1381"/>
    <mergeCell ref="C1382:C1385"/>
    <mergeCell ref="C1386:C1389"/>
    <mergeCell ref="C1390:C1393"/>
    <mergeCell ref="C1426:C1429"/>
    <mergeCell ref="C1430:C1433"/>
    <mergeCell ref="C1434:C1437"/>
    <mergeCell ref="C1346:C1349"/>
    <mergeCell ref="C1350:C1353"/>
    <mergeCell ref="C1354:C1357"/>
    <mergeCell ref="C1358:C1361"/>
    <mergeCell ref="C1362:C1365"/>
    <mergeCell ref="C1366:C1369"/>
    <mergeCell ref="C1370:C1373"/>
    <mergeCell ref="C1278:C1281"/>
    <mergeCell ref="C1282:C1285"/>
    <mergeCell ref="C1286:C1289"/>
    <mergeCell ref="C1200:C1203"/>
    <mergeCell ref="C1204:C1207"/>
    <mergeCell ref="C1208:C1211"/>
    <mergeCell ref="C1212:C1215"/>
    <mergeCell ref="C1238:C1241"/>
    <mergeCell ref="C1216:C1219"/>
    <mergeCell ref="C1220:C1223"/>
    <mergeCell ref="C1342:C1345"/>
    <mergeCell ref="C1292:C1295"/>
    <mergeCell ref="C1296:C1299"/>
    <mergeCell ref="C1300:C1303"/>
    <mergeCell ref="C1304:C1307"/>
    <mergeCell ref="C1310:C1313"/>
    <mergeCell ref="C1314:C1317"/>
    <mergeCell ref="C1318:C1321"/>
    <mergeCell ref="C1324:C1327"/>
    <mergeCell ref="C1328:C1331"/>
    <mergeCell ref="C1334:C1337"/>
    <mergeCell ref="C1338:C1341"/>
    <mergeCell ref="C1264:C1265"/>
    <mergeCell ref="C1242:C1245"/>
    <mergeCell ref="C1246:C1249"/>
    <mergeCell ref="C1250:C1253"/>
    <mergeCell ref="C1254:C1257"/>
    <mergeCell ref="C1260:C1263"/>
    <mergeCell ref="C1270:C1273"/>
    <mergeCell ref="C1274:C1277"/>
    <mergeCell ref="C1224:C1227"/>
    <mergeCell ref="C1228:C1231"/>
    <mergeCell ref="C1180:C1183"/>
    <mergeCell ref="C1184:C1187"/>
    <mergeCell ref="C1188:C1191"/>
    <mergeCell ref="C1192:C1195"/>
    <mergeCell ref="C1196:C1199"/>
    <mergeCell ref="C1074:C1077"/>
    <mergeCell ref="C1078:C1081"/>
    <mergeCell ref="C1082:C1085"/>
    <mergeCell ref="C1088:C1091"/>
    <mergeCell ref="C1092:C1095"/>
    <mergeCell ref="C1098:C1101"/>
    <mergeCell ref="C1102:C1105"/>
    <mergeCell ref="C1106:C1109"/>
    <mergeCell ref="C1110:C1113"/>
    <mergeCell ref="C1116:C1119"/>
    <mergeCell ref="C1120:C1123"/>
    <mergeCell ref="C1124:C1127"/>
    <mergeCell ref="C1128:C1131"/>
    <mergeCell ref="C1134:C1137"/>
    <mergeCell ref="C1138:C1141"/>
    <mergeCell ref="C1142:C1145"/>
    <mergeCell ref="C1148:C1151"/>
    <mergeCell ref="C1054:C1057"/>
    <mergeCell ref="C1058:C1061"/>
    <mergeCell ref="C1062:C1065"/>
    <mergeCell ref="C1066:C1069"/>
    <mergeCell ref="C1070:C1073"/>
    <mergeCell ref="C1152:C1155"/>
    <mergeCell ref="C1156:C1159"/>
    <mergeCell ref="C1160:C1163"/>
    <mergeCell ref="C1164:C1167"/>
    <mergeCell ref="C1168:C1171"/>
    <mergeCell ref="C1172:C1175"/>
    <mergeCell ref="C1176:C1179"/>
    <mergeCell ref="C1034:C1037"/>
    <mergeCell ref="C1038:C1041"/>
    <mergeCell ref="C1042:C1045"/>
    <mergeCell ref="C1046:C1049"/>
    <mergeCell ref="C1050:C1053"/>
    <mergeCell ref="C928:C931"/>
    <mergeCell ref="C932:C935"/>
    <mergeCell ref="C936:C939"/>
    <mergeCell ref="C940:C943"/>
    <mergeCell ref="C944:C947"/>
    <mergeCell ref="C948:C951"/>
    <mergeCell ref="C954:C957"/>
    <mergeCell ref="C958:C961"/>
    <mergeCell ref="C962:C965"/>
    <mergeCell ref="C968:C971"/>
    <mergeCell ref="C972:C975"/>
    <mergeCell ref="C976:C979"/>
    <mergeCell ref="C980:C983"/>
    <mergeCell ref="C986:C989"/>
    <mergeCell ref="C990:C993"/>
    <mergeCell ref="C996:C999"/>
    <mergeCell ref="C1000:C1003"/>
    <mergeCell ref="C902:C905"/>
    <mergeCell ref="C908:C911"/>
    <mergeCell ref="C912:C915"/>
    <mergeCell ref="C918:C921"/>
    <mergeCell ref="C922:C925"/>
    <mergeCell ref="C1004:C1007"/>
    <mergeCell ref="C1008:C1011"/>
    <mergeCell ref="C1012:C1015"/>
    <mergeCell ref="C1016:C1019"/>
    <mergeCell ref="C1022:C1025"/>
    <mergeCell ref="C1026:C1029"/>
    <mergeCell ref="C1030:C1033"/>
    <mergeCell ref="C880:C883"/>
    <mergeCell ref="C886:C889"/>
    <mergeCell ref="C890:C893"/>
    <mergeCell ref="C894:C897"/>
    <mergeCell ref="C898:C901"/>
    <mergeCell ref="C780:C783"/>
    <mergeCell ref="C784:C787"/>
    <mergeCell ref="C790:C793"/>
    <mergeCell ref="C794:C797"/>
    <mergeCell ref="C798:C801"/>
    <mergeCell ref="C802:C805"/>
    <mergeCell ref="C806:C809"/>
    <mergeCell ref="C810:C813"/>
    <mergeCell ref="C814:C817"/>
    <mergeCell ref="C818:C821"/>
    <mergeCell ref="C822:C825"/>
    <mergeCell ref="C826:C829"/>
    <mergeCell ref="C830:C833"/>
    <mergeCell ref="C834:C837"/>
    <mergeCell ref="C838:C841"/>
    <mergeCell ref="C842:C845"/>
    <mergeCell ref="C846:C849"/>
    <mergeCell ref="C760:C763"/>
    <mergeCell ref="C764:C767"/>
    <mergeCell ref="C768:C771"/>
    <mergeCell ref="C772:C775"/>
    <mergeCell ref="C776:C779"/>
    <mergeCell ref="C850:C853"/>
    <mergeCell ref="C854:C857"/>
    <mergeCell ref="C858:C861"/>
    <mergeCell ref="C862:C865"/>
    <mergeCell ref="C866:C869"/>
    <mergeCell ref="C872:C875"/>
    <mergeCell ref="C876:C879"/>
    <mergeCell ref="C738:C741"/>
    <mergeCell ref="C744:C747"/>
    <mergeCell ref="C748:C751"/>
    <mergeCell ref="C752:C755"/>
    <mergeCell ref="C756:C759"/>
    <mergeCell ref="C634:C637"/>
    <mergeCell ref="C640:C643"/>
    <mergeCell ref="C644:C647"/>
    <mergeCell ref="C648:C651"/>
    <mergeCell ref="C652:C655"/>
    <mergeCell ref="C656:C659"/>
    <mergeCell ref="C660:C663"/>
    <mergeCell ref="C664:C667"/>
    <mergeCell ref="C668:C671"/>
    <mergeCell ref="C672:C675"/>
    <mergeCell ref="C676:C679"/>
    <mergeCell ref="C686:C689"/>
    <mergeCell ref="C690:C693"/>
    <mergeCell ref="C694:C697"/>
    <mergeCell ref="C698:C701"/>
    <mergeCell ref="C702:C705"/>
    <mergeCell ref="C706:C709"/>
    <mergeCell ref="C614:C617"/>
    <mergeCell ref="C618:C621"/>
    <mergeCell ref="C622:C625"/>
    <mergeCell ref="C626:C629"/>
    <mergeCell ref="C630:C633"/>
    <mergeCell ref="C710:C713"/>
    <mergeCell ref="C714:C717"/>
    <mergeCell ref="C718:C721"/>
    <mergeCell ref="C722:C725"/>
    <mergeCell ref="C726:C729"/>
    <mergeCell ref="C730:C733"/>
    <mergeCell ref="C734:C737"/>
    <mergeCell ref="C586:C589"/>
    <mergeCell ref="C590:C593"/>
    <mergeCell ref="C594:C597"/>
    <mergeCell ref="C598:C601"/>
    <mergeCell ref="C602:C605"/>
    <mergeCell ref="C606:C609"/>
    <mergeCell ref="C478:C481"/>
    <mergeCell ref="C482:C485"/>
    <mergeCell ref="C486:C489"/>
    <mergeCell ref="C490:C493"/>
    <mergeCell ref="C494:C497"/>
    <mergeCell ref="C498:C501"/>
    <mergeCell ref="C502:C505"/>
    <mergeCell ref="C510:C513"/>
    <mergeCell ref="C514:C517"/>
    <mergeCell ref="C518:C521"/>
    <mergeCell ref="C524:C527"/>
    <mergeCell ref="C528:C531"/>
    <mergeCell ref="C466:C469"/>
    <mergeCell ref="C470:C473"/>
    <mergeCell ref="C474:C477"/>
    <mergeCell ref="C364:C367"/>
    <mergeCell ref="C368:C371"/>
    <mergeCell ref="C372:C375"/>
    <mergeCell ref="C376:C379"/>
    <mergeCell ref="C380:C383"/>
    <mergeCell ref="C384:C387"/>
    <mergeCell ref="C442:C445"/>
    <mergeCell ref="C574:C577"/>
    <mergeCell ref="C578:C581"/>
    <mergeCell ref="C582:C585"/>
    <mergeCell ref="C388:C391"/>
    <mergeCell ref="C536:C539"/>
    <mergeCell ref="C540:C543"/>
    <mergeCell ref="C548:C551"/>
    <mergeCell ref="C552:C555"/>
    <mergeCell ref="C556:C559"/>
    <mergeCell ref="C462:C465"/>
    <mergeCell ref="C392:C395"/>
    <mergeCell ref="C396:C399"/>
    <mergeCell ref="C400:C403"/>
    <mergeCell ref="C404:C407"/>
    <mergeCell ref="C408:C411"/>
    <mergeCell ref="C320:C323"/>
    <mergeCell ref="C324:C327"/>
    <mergeCell ref="C332:C335"/>
    <mergeCell ref="C336:C339"/>
    <mergeCell ref="C446:C449"/>
    <mergeCell ref="C450:C453"/>
    <mergeCell ref="C454:C457"/>
    <mergeCell ref="C458:C461"/>
    <mergeCell ref="C412:C415"/>
    <mergeCell ref="C416:C419"/>
    <mergeCell ref="C420:C423"/>
    <mergeCell ref="C424:C427"/>
    <mergeCell ref="C430:C433"/>
    <mergeCell ref="C434:C437"/>
    <mergeCell ref="C344:C347"/>
    <mergeCell ref="C348:C351"/>
    <mergeCell ref="C352:C355"/>
    <mergeCell ref="C356:C359"/>
    <mergeCell ref="C360:C363"/>
    <mergeCell ref="C438:C441"/>
    <mergeCell ref="C254:C257"/>
    <mergeCell ref="C258:C261"/>
    <mergeCell ref="C266:C269"/>
    <mergeCell ref="C270:C273"/>
    <mergeCell ref="C274:C277"/>
    <mergeCell ref="B262:E262"/>
    <mergeCell ref="B264:F264"/>
    <mergeCell ref="B265:F265"/>
    <mergeCell ref="C308:C311"/>
    <mergeCell ref="C312:C315"/>
    <mergeCell ref="C316:C319"/>
    <mergeCell ref="C158:C161"/>
    <mergeCell ref="C162:C165"/>
    <mergeCell ref="C166:C169"/>
    <mergeCell ref="C170:C173"/>
    <mergeCell ref="C174:C177"/>
    <mergeCell ref="C178:C181"/>
    <mergeCell ref="C280:C283"/>
    <mergeCell ref="C212:C215"/>
    <mergeCell ref="C216:C219"/>
    <mergeCell ref="C220:C223"/>
    <mergeCell ref="C224:C227"/>
    <mergeCell ref="C304:C307"/>
    <mergeCell ref="C284:C287"/>
    <mergeCell ref="C288:C291"/>
    <mergeCell ref="C292:C295"/>
    <mergeCell ref="C296:C299"/>
    <mergeCell ref="C300:C303"/>
    <mergeCell ref="C228:C231"/>
    <mergeCell ref="D162:D165"/>
    <mergeCell ref="D166:D169"/>
    <mergeCell ref="D170:D173"/>
    <mergeCell ref="C24:C27"/>
    <mergeCell ref="C28:C31"/>
    <mergeCell ref="C32:C35"/>
    <mergeCell ref="C36:C39"/>
    <mergeCell ref="C40:C43"/>
    <mergeCell ref="C44:C47"/>
    <mergeCell ref="C48:C51"/>
    <mergeCell ref="C52:C55"/>
    <mergeCell ref="C56:C59"/>
    <mergeCell ref="C60:C63"/>
    <mergeCell ref="C64:C67"/>
    <mergeCell ref="C68:C71"/>
    <mergeCell ref="C72:C75"/>
    <mergeCell ref="C76:C79"/>
    <mergeCell ref="C80:C83"/>
    <mergeCell ref="C84:C87"/>
    <mergeCell ref="C244:C247"/>
    <mergeCell ref="C182:C185"/>
    <mergeCell ref="C190:C193"/>
    <mergeCell ref="C194:C197"/>
    <mergeCell ref="C198:C201"/>
    <mergeCell ref="A2168:A2171"/>
    <mergeCell ref="B2168:B2171"/>
    <mergeCell ref="A2164:A2167"/>
    <mergeCell ref="B2164:B2167"/>
    <mergeCell ref="A2160:A2163"/>
    <mergeCell ref="B2160:B2163"/>
    <mergeCell ref="A2136:A2139"/>
    <mergeCell ref="B2136:B2139"/>
    <mergeCell ref="A2156:A2159"/>
    <mergeCell ref="B2156:B2159"/>
    <mergeCell ref="A2152:A2155"/>
    <mergeCell ref="B2152:B2155"/>
    <mergeCell ref="A2146:A2149"/>
    <mergeCell ref="B2146:B2149"/>
    <mergeCell ref="C88:C91"/>
    <mergeCell ref="C92:C95"/>
    <mergeCell ref="C96:C99"/>
    <mergeCell ref="C100:C103"/>
    <mergeCell ref="C104:C107"/>
    <mergeCell ref="C108:C111"/>
    <mergeCell ref="C112:C115"/>
    <mergeCell ref="C118:C121"/>
    <mergeCell ref="C122:C125"/>
    <mergeCell ref="C126:C129"/>
    <mergeCell ref="C130:C133"/>
    <mergeCell ref="C134:C137"/>
    <mergeCell ref="C138:C141"/>
    <mergeCell ref="C142:C145"/>
    <mergeCell ref="C146:C149"/>
    <mergeCell ref="C150:C153"/>
    <mergeCell ref="C154:C157"/>
    <mergeCell ref="C250:C253"/>
    <mergeCell ref="A2124:A2127"/>
    <mergeCell ref="B2124:B2127"/>
    <mergeCell ref="A2108:A2111"/>
    <mergeCell ref="B2108:B2111"/>
    <mergeCell ref="A2104:A2107"/>
    <mergeCell ref="B2104:B2107"/>
    <mergeCell ref="A2120:A2123"/>
    <mergeCell ref="B2120:B2123"/>
    <mergeCell ref="A2116:A2119"/>
    <mergeCell ref="B2116:B2119"/>
    <mergeCell ref="A2132:A2135"/>
    <mergeCell ref="B2132:B2135"/>
    <mergeCell ref="A2128:A2131"/>
    <mergeCell ref="B2128:B2131"/>
    <mergeCell ref="A2142:A2145"/>
    <mergeCell ref="B2142:B2145"/>
    <mergeCell ref="A6:B6"/>
    <mergeCell ref="A9:B9"/>
    <mergeCell ref="A12:B12"/>
    <mergeCell ref="A2070:A2073"/>
    <mergeCell ref="B2070:B2073"/>
    <mergeCell ref="A2062:A2065"/>
    <mergeCell ref="B2062:B2065"/>
    <mergeCell ref="A2058:A2061"/>
    <mergeCell ref="B2058:B2061"/>
    <mergeCell ref="A2078:A2081"/>
    <mergeCell ref="B2078:B2081"/>
    <mergeCell ref="A2074:A2077"/>
    <mergeCell ref="B2074:B2077"/>
    <mergeCell ref="A2088:A2091"/>
    <mergeCell ref="B2088:B2091"/>
    <mergeCell ref="A2082:A2085"/>
    <mergeCell ref="B2082:B2085"/>
    <mergeCell ref="A2112:A2115"/>
    <mergeCell ref="B2112:B2115"/>
    <mergeCell ref="A2100:A2103"/>
    <mergeCell ref="B2100:B2103"/>
    <mergeCell ref="A2096:A2099"/>
    <mergeCell ref="B2096:B2099"/>
    <mergeCell ref="A2092:A2095"/>
    <mergeCell ref="B2092:B2095"/>
    <mergeCell ref="A2026:A2029"/>
    <mergeCell ref="B2026:B2029"/>
    <mergeCell ref="A2022:A2025"/>
    <mergeCell ref="B2022:B2025"/>
    <mergeCell ref="A2018:A2021"/>
    <mergeCell ref="B2018:B2021"/>
    <mergeCell ref="A2042:A2045"/>
    <mergeCell ref="B2042:B2045"/>
    <mergeCell ref="A2036:A2039"/>
    <mergeCell ref="B2036:B2039"/>
    <mergeCell ref="A2032:A2035"/>
    <mergeCell ref="B2032:B2035"/>
    <mergeCell ref="A2054:A2057"/>
    <mergeCell ref="B2054:B2057"/>
    <mergeCell ref="A2050:A2053"/>
    <mergeCell ref="B2050:B2053"/>
    <mergeCell ref="A2046:A2049"/>
    <mergeCell ref="B2046:B2049"/>
    <mergeCell ref="A1980:A1983"/>
    <mergeCell ref="B1980:B1983"/>
    <mergeCell ref="A1976:A1979"/>
    <mergeCell ref="B1976:B1979"/>
    <mergeCell ref="A1972:A1975"/>
    <mergeCell ref="B1972:B1975"/>
    <mergeCell ref="A1988:A1991"/>
    <mergeCell ref="B1988:B1991"/>
    <mergeCell ref="A1984:A1987"/>
    <mergeCell ref="B1984:B1987"/>
    <mergeCell ref="A2000:A2003"/>
    <mergeCell ref="B2000:B2003"/>
    <mergeCell ref="A1996:A1999"/>
    <mergeCell ref="B1996:B1999"/>
    <mergeCell ref="A1992:A1995"/>
    <mergeCell ref="B1992:B1995"/>
    <mergeCell ref="A2014:A2017"/>
    <mergeCell ref="B2014:B2017"/>
    <mergeCell ref="A2010:A2013"/>
    <mergeCell ref="B2010:B2013"/>
    <mergeCell ref="A2006:A2009"/>
    <mergeCell ref="B2006:B2009"/>
    <mergeCell ref="A1944:A1947"/>
    <mergeCell ref="B1944:B1947"/>
    <mergeCell ref="A1940:A1943"/>
    <mergeCell ref="B1940:B1943"/>
    <mergeCell ref="A1936:A1939"/>
    <mergeCell ref="B1936:B1939"/>
    <mergeCell ref="A1956:A1959"/>
    <mergeCell ref="B1956:B1959"/>
    <mergeCell ref="A1952:A1955"/>
    <mergeCell ref="B1952:B1955"/>
    <mergeCell ref="A1948:A1951"/>
    <mergeCell ref="B1948:B1951"/>
    <mergeCell ref="A1968:A1971"/>
    <mergeCell ref="B1968:B1971"/>
    <mergeCell ref="A1964:A1967"/>
    <mergeCell ref="B1964:B1967"/>
    <mergeCell ref="A1960:A1963"/>
    <mergeCell ref="B1960:B1963"/>
    <mergeCell ref="A1900:A1903"/>
    <mergeCell ref="B1900:B1903"/>
    <mergeCell ref="A1896:A1899"/>
    <mergeCell ref="B1896:B1899"/>
    <mergeCell ref="A1892:A1895"/>
    <mergeCell ref="B1892:B1895"/>
    <mergeCell ref="A1908:A1911"/>
    <mergeCell ref="B1908:B1911"/>
    <mergeCell ref="A1904:A1907"/>
    <mergeCell ref="B1904:B1907"/>
    <mergeCell ref="A1920:A1923"/>
    <mergeCell ref="B1920:B1923"/>
    <mergeCell ref="A1916:A1919"/>
    <mergeCell ref="B1916:B1919"/>
    <mergeCell ref="A1912:A1915"/>
    <mergeCell ref="B1912:B1915"/>
    <mergeCell ref="A1932:A1935"/>
    <mergeCell ref="B1932:B1935"/>
    <mergeCell ref="A1928:A1931"/>
    <mergeCell ref="B1928:B1931"/>
    <mergeCell ref="A1924:A1927"/>
    <mergeCell ref="B1924:B1927"/>
    <mergeCell ref="A1848:A1851"/>
    <mergeCell ref="B1848:B1851"/>
    <mergeCell ref="A1844:A1847"/>
    <mergeCell ref="B1844:B1847"/>
    <mergeCell ref="A1862:A1865"/>
    <mergeCell ref="B1862:B1865"/>
    <mergeCell ref="A1858:A1861"/>
    <mergeCell ref="B1858:B1861"/>
    <mergeCell ref="A1854:A1857"/>
    <mergeCell ref="B1854:B1857"/>
    <mergeCell ref="A1876:A1879"/>
    <mergeCell ref="B1876:B1879"/>
    <mergeCell ref="A1872:A1875"/>
    <mergeCell ref="B1872:B1875"/>
    <mergeCell ref="A1868:A1871"/>
    <mergeCell ref="B1868:B1871"/>
    <mergeCell ref="A1888:A1891"/>
    <mergeCell ref="B1888:B1891"/>
    <mergeCell ref="A1884:A1887"/>
    <mergeCell ref="B1884:B1887"/>
    <mergeCell ref="A1880:A1883"/>
    <mergeCell ref="B1880:B1883"/>
    <mergeCell ref="A1802:A1805"/>
    <mergeCell ref="B1802:B1805"/>
    <mergeCell ref="A1798:A1801"/>
    <mergeCell ref="B1798:B1801"/>
    <mergeCell ref="A1814:A1817"/>
    <mergeCell ref="B1814:B1817"/>
    <mergeCell ref="A1810:A1813"/>
    <mergeCell ref="B1810:B1813"/>
    <mergeCell ref="A1806:A1809"/>
    <mergeCell ref="B1806:B1809"/>
    <mergeCell ref="A1828:A1831"/>
    <mergeCell ref="B1828:B1831"/>
    <mergeCell ref="A1824:A1827"/>
    <mergeCell ref="B1824:B1827"/>
    <mergeCell ref="A1832:A1835"/>
    <mergeCell ref="B1832:B1835"/>
    <mergeCell ref="A1840:A1843"/>
    <mergeCell ref="B1840:B1843"/>
    <mergeCell ref="A1836:A1839"/>
    <mergeCell ref="B1836:B1839"/>
    <mergeCell ref="A1818:A1821"/>
    <mergeCell ref="B1818:B1821"/>
    <mergeCell ref="A1718:A1721"/>
    <mergeCell ref="B1718:B1721"/>
    <mergeCell ref="A1714:A1717"/>
    <mergeCell ref="B1714:B1717"/>
    <mergeCell ref="A1730:A1733"/>
    <mergeCell ref="B1730:B1733"/>
    <mergeCell ref="A1726:A1729"/>
    <mergeCell ref="B1726:B1729"/>
    <mergeCell ref="B1748:B1751"/>
    <mergeCell ref="A1740:A1743"/>
    <mergeCell ref="B1740:B1743"/>
    <mergeCell ref="A1736:A1739"/>
    <mergeCell ref="B1736:B1739"/>
    <mergeCell ref="A1760:A1763"/>
    <mergeCell ref="B1760:B1763"/>
    <mergeCell ref="A1756:A1759"/>
    <mergeCell ref="B1756:B1759"/>
    <mergeCell ref="A1752:A1755"/>
    <mergeCell ref="B1752:B1755"/>
    <mergeCell ref="A1774:A1777"/>
    <mergeCell ref="B1774:B1777"/>
    <mergeCell ref="A1770:A1773"/>
    <mergeCell ref="B1770:B1773"/>
    <mergeCell ref="A1766:A1769"/>
    <mergeCell ref="B1766:B1769"/>
    <mergeCell ref="A1790:A1793"/>
    <mergeCell ref="B1790:B1793"/>
    <mergeCell ref="A1786:A1789"/>
    <mergeCell ref="B1786:B1789"/>
    <mergeCell ref="A1782:A1785"/>
    <mergeCell ref="A1686:A1689"/>
    <mergeCell ref="B1686:B1689"/>
    <mergeCell ref="A1682:A1685"/>
    <mergeCell ref="B1682:B1685"/>
    <mergeCell ref="A1678:A1681"/>
    <mergeCell ref="B1678:B1681"/>
    <mergeCell ref="A1698:A1701"/>
    <mergeCell ref="B1698:B1701"/>
    <mergeCell ref="A1694:A1697"/>
    <mergeCell ref="B1694:B1697"/>
    <mergeCell ref="A1690:A1693"/>
    <mergeCell ref="B1690:B1693"/>
    <mergeCell ref="A1794:A1797"/>
    <mergeCell ref="B1794:B1797"/>
    <mergeCell ref="A1706:A1709"/>
    <mergeCell ref="B1706:B1709"/>
    <mergeCell ref="A1702:A1705"/>
    <mergeCell ref="B1702:B1705"/>
    <mergeCell ref="A1710:A1713"/>
    <mergeCell ref="B1710:B1713"/>
    <mergeCell ref="A1722:A1725"/>
    <mergeCell ref="B1722:B1725"/>
    <mergeCell ref="A1748:A1751"/>
    <mergeCell ref="B1782:B1785"/>
    <mergeCell ref="A1650:A1653"/>
    <mergeCell ref="B1650:B1653"/>
    <mergeCell ref="A1646:A1649"/>
    <mergeCell ref="B1646:B1649"/>
    <mergeCell ref="A1642:A1645"/>
    <mergeCell ref="B1642:B1645"/>
    <mergeCell ref="A1662:A1665"/>
    <mergeCell ref="B1662:B1665"/>
    <mergeCell ref="A1658:A1661"/>
    <mergeCell ref="B1658:B1661"/>
    <mergeCell ref="A1654:A1657"/>
    <mergeCell ref="B1654:B1657"/>
    <mergeCell ref="A1674:A1677"/>
    <mergeCell ref="B1674:B1677"/>
    <mergeCell ref="A1670:A1673"/>
    <mergeCell ref="B1670:B1673"/>
    <mergeCell ref="A1666:A1669"/>
    <mergeCell ref="B1666:B1669"/>
    <mergeCell ref="A1614:A1617"/>
    <mergeCell ref="B1614:B1617"/>
    <mergeCell ref="A1610:A1613"/>
    <mergeCell ref="B1610:B1613"/>
    <mergeCell ref="A1602:A1605"/>
    <mergeCell ref="B1602:B1605"/>
    <mergeCell ref="A1626:A1629"/>
    <mergeCell ref="B1626:B1629"/>
    <mergeCell ref="A1622:A1625"/>
    <mergeCell ref="B1622:B1625"/>
    <mergeCell ref="A1618:A1621"/>
    <mergeCell ref="B1618:B1621"/>
    <mergeCell ref="A1638:A1641"/>
    <mergeCell ref="B1638:B1641"/>
    <mergeCell ref="A1634:A1637"/>
    <mergeCell ref="B1634:B1637"/>
    <mergeCell ref="A1630:A1633"/>
    <mergeCell ref="B1630:B1633"/>
    <mergeCell ref="A1564:A1567"/>
    <mergeCell ref="B1564:B1567"/>
    <mergeCell ref="A1560:A1563"/>
    <mergeCell ref="B1560:B1563"/>
    <mergeCell ref="A1556:A1559"/>
    <mergeCell ref="B1556:B1559"/>
    <mergeCell ref="A1572:A1575"/>
    <mergeCell ref="B1572:B1575"/>
    <mergeCell ref="A1568:A1571"/>
    <mergeCell ref="B1568:B1571"/>
    <mergeCell ref="A1576:A1579"/>
    <mergeCell ref="B1576:B1579"/>
    <mergeCell ref="A1584:A1587"/>
    <mergeCell ref="B1584:B1587"/>
    <mergeCell ref="A1580:A1583"/>
    <mergeCell ref="B1580:B1583"/>
    <mergeCell ref="A1598:A1601"/>
    <mergeCell ref="B1598:B1601"/>
    <mergeCell ref="A1594:A1597"/>
    <mergeCell ref="B1594:B1597"/>
    <mergeCell ref="A1588:A1591"/>
    <mergeCell ref="B1588:B1591"/>
    <mergeCell ref="A1528:A1531"/>
    <mergeCell ref="B1528:B1531"/>
    <mergeCell ref="A1524:A1527"/>
    <mergeCell ref="B1524:B1527"/>
    <mergeCell ref="A1520:A1523"/>
    <mergeCell ref="B1520:B1523"/>
    <mergeCell ref="A1540:A1543"/>
    <mergeCell ref="B1540:B1543"/>
    <mergeCell ref="A1536:A1539"/>
    <mergeCell ref="B1536:B1539"/>
    <mergeCell ref="A1532:A1535"/>
    <mergeCell ref="B1532:B1535"/>
    <mergeCell ref="A1552:A1555"/>
    <mergeCell ref="B1552:B1555"/>
    <mergeCell ref="A1548:A1551"/>
    <mergeCell ref="B1548:B1551"/>
    <mergeCell ref="A1544:A1547"/>
    <mergeCell ref="B1544:B1547"/>
    <mergeCell ref="A1474:A1477"/>
    <mergeCell ref="B1474:B1477"/>
    <mergeCell ref="A1470:A1473"/>
    <mergeCell ref="B1470:B1473"/>
    <mergeCell ref="A1488:A1491"/>
    <mergeCell ref="B1488:B1491"/>
    <mergeCell ref="A1484:A1487"/>
    <mergeCell ref="B1484:B1487"/>
    <mergeCell ref="A1480:A1483"/>
    <mergeCell ref="B1480:B1483"/>
    <mergeCell ref="A1504:A1507"/>
    <mergeCell ref="B1504:B1507"/>
    <mergeCell ref="A1500:A1503"/>
    <mergeCell ref="B1500:B1503"/>
    <mergeCell ref="A1492:A1495"/>
    <mergeCell ref="B1492:B1495"/>
    <mergeCell ref="A1516:A1519"/>
    <mergeCell ref="B1516:B1519"/>
    <mergeCell ref="A1512:A1515"/>
    <mergeCell ref="B1512:B1515"/>
    <mergeCell ref="A1508:A1511"/>
    <mergeCell ref="B1508:B1511"/>
    <mergeCell ref="A1410:A1413"/>
    <mergeCell ref="B1410:B1413"/>
    <mergeCell ref="A1426:A1429"/>
    <mergeCell ref="B1426:B1429"/>
    <mergeCell ref="A1422:A1425"/>
    <mergeCell ref="B1422:B1425"/>
    <mergeCell ref="A1442:A1445"/>
    <mergeCell ref="B1442:B1445"/>
    <mergeCell ref="A1438:A1441"/>
    <mergeCell ref="B1438:B1441"/>
    <mergeCell ref="A1434:A1437"/>
    <mergeCell ref="B1434:B1437"/>
    <mergeCell ref="A1450:A1453"/>
    <mergeCell ref="B1450:B1453"/>
    <mergeCell ref="A1446:A1449"/>
    <mergeCell ref="B1446:B1449"/>
    <mergeCell ref="A1464:A1467"/>
    <mergeCell ref="B1464:B1467"/>
    <mergeCell ref="A1460:A1463"/>
    <mergeCell ref="B1460:B1463"/>
    <mergeCell ref="A1454:A1457"/>
    <mergeCell ref="B1454:B1457"/>
    <mergeCell ref="A1354:A1357"/>
    <mergeCell ref="B1354:B1357"/>
    <mergeCell ref="A1366:A1369"/>
    <mergeCell ref="B1366:B1369"/>
    <mergeCell ref="A1362:A1365"/>
    <mergeCell ref="B1362:B1365"/>
    <mergeCell ref="A1358:A1361"/>
    <mergeCell ref="B1358:B1361"/>
    <mergeCell ref="A1430:A1433"/>
    <mergeCell ref="B1430:B1433"/>
    <mergeCell ref="A1378:A1381"/>
    <mergeCell ref="B1378:B1381"/>
    <mergeCell ref="A1370:A1373"/>
    <mergeCell ref="B1370:B1373"/>
    <mergeCell ref="A1386:A1389"/>
    <mergeCell ref="B1386:B1389"/>
    <mergeCell ref="A1382:A1385"/>
    <mergeCell ref="B1382:B1385"/>
    <mergeCell ref="A1398:A1401"/>
    <mergeCell ref="A1394:A1397"/>
    <mergeCell ref="B1394:B1397"/>
    <mergeCell ref="A1390:A1393"/>
    <mergeCell ref="B1390:B1393"/>
    <mergeCell ref="A1406:A1409"/>
    <mergeCell ref="B1406:B1409"/>
    <mergeCell ref="A1402:A1405"/>
    <mergeCell ref="B1402:B1405"/>
    <mergeCell ref="B1398:B1401"/>
    <mergeCell ref="A1418:A1421"/>
    <mergeCell ref="B1418:B1421"/>
    <mergeCell ref="A1414:A1417"/>
    <mergeCell ref="B1414:B1417"/>
    <mergeCell ref="A1296:A1299"/>
    <mergeCell ref="B1296:B1299"/>
    <mergeCell ref="A1350:A1353"/>
    <mergeCell ref="B1350:B1353"/>
    <mergeCell ref="A1346:A1349"/>
    <mergeCell ref="B1346:B1349"/>
    <mergeCell ref="A1324:A1327"/>
    <mergeCell ref="B1324:B1327"/>
    <mergeCell ref="A1342:A1345"/>
    <mergeCell ref="B1342:B1345"/>
    <mergeCell ref="A1338:A1341"/>
    <mergeCell ref="B1338:B1341"/>
    <mergeCell ref="A1318:A1321"/>
    <mergeCell ref="B1318:B1321"/>
    <mergeCell ref="A1314:A1317"/>
    <mergeCell ref="B1314:B1317"/>
    <mergeCell ref="A1334:A1337"/>
    <mergeCell ref="B1334:B1337"/>
    <mergeCell ref="A1328:A1331"/>
    <mergeCell ref="B1328:B1331"/>
    <mergeCell ref="A1246:A1249"/>
    <mergeCell ref="B1246:B1249"/>
    <mergeCell ref="A1242:A1245"/>
    <mergeCell ref="B1242:B1245"/>
    <mergeCell ref="A1238:A1241"/>
    <mergeCell ref="B1238:B1241"/>
    <mergeCell ref="A1260:A1263"/>
    <mergeCell ref="B1260:B1263"/>
    <mergeCell ref="A1254:A1257"/>
    <mergeCell ref="B1254:B1257"/>
    <mergeCell ref="A1250:A1253"/>
    <mergeCell ref="B1250:B1253"/>
    <mergeCell ref="A1270:A1273"/>
    <mergeCell ref="B1270:B1273"/>
    <mergeCell ref="A1266:A1269"/>
    <mergeCell ref="B1266:B1269"/>
    <mergeCell ref="A1310:A1313"/>
    <mergeCell ref="B1310:B1313"/>
    <mergeCell ref="A1278:A1281"/>
    <mergeCell ref="B1278:B1281"/>
    <mergeCell ref="A1274:A1277"/>
    <mergeCell ref="B1274:B1277"/>
    <mergeCell ref="A1292:A1295"/>
    <mergeCell ref="B1292:B1295"/>
    <mergeCell ref="A1286:A1289"/>
    <mergeCell ref="B1286:B1289"/>
    <mergeCell ref="A1282:A1285"/>
    <mergeCell ref="B1282:B1285"/>
    <mergeCell ref="A1304:A1307"/>
    <mergeCell ref="B1304:B1307"/>
    <mergeCell ref="A1300:A1303"/>
    <mergeCell ref="B1300:B1303"/>
    <mergeCell ref="A1208:A1211"/>
    <mergeCell ref="B1208:B1211"/>
    <mergeCell ref="A1204:A1207"/>
    <mergeCell ref="B1204:B1207"/>
    <mergeCell ref="A1200:A1203"/>
    <mergeCell ref="B1200:B1203"/>
    <mergeCell ref="A1216:A1219"/>
    <mergeCell ref="B1216:B1219"/>
    <mergeCell ref="A1212:A1215"/>
    <mergeCell ref="B1212:B1215"/>
    <mergeCell ref="A1224:A1227"/>
    <mergeCell ref="B1224:B1227"/>
    <mergeCell ref="A1220:A1223"/>
    <mergeCell ref="B1220:B1223"/>
    <mergeCell ref="A1234:A1237"/>
    <mergeCell ref="B1234:B1237"/>
    <mergeCell ref="A1228:A1231"/>
    <mergeCell ref="B1228:B1231"/>
    <mergeCell ref="A1172:A1175"/>
    <mergeCell ref="B1172:B1175"/>
    <mergeCell ref="A1168:A1171"/>
    <mergeCell ref="B1168:B1171"/>
    <mergeCell ref="A1164:A1167"/>
    <mergeCell ref="B1164:B1167"/>
    <mergeCell ref="A1184:A1187"/>
    <mergeCell ref="B1184:B1187"/>
    <mergeCell ref="A1180:A1183"/>
    <mergeCell ref="B1180:B1183"/>
    <mergeCell ref="A1176:A1179"/>
    <mergeCell ref="B1176:B1179"/>
    <mergeCell ref="A1196:A1199"/>
    <mergeCell ref="B1196:B1199"/>
    <mergeCell ref="A1192:A1195"/>
    <mergeCell ref="B1192:B1195"/>
    <mergeCell ref="A1188:A1191"/>
    <mergeCell ref="B1188:B1191"/>
    <mergeCell ref="A1124:A1127"/>
    <mergeCell ref="B1124:B1127"/>
    <mergeCell ref="A1120:A1123"/>
    <mergeCell ref="B1120:B1123"/>
    <mergeCell ref="A1116:A1119"/>
    <mergeCell ref="B1116:B1119"/>
    <mergeCell ref="A1134:A1137"/>
    <mergeCell ref="B1134:B1137"/>
    <mergeCell ref="A1128:A1131"/>
    <mergeCell ref="B1128:B1131"/>
    <mergeCell ref="A1148:A1151"/>
    <mergeCell ref="B1148:B1151"/>
    <mergeCell ref="A1142:A1145"/>
    <mergeCell ref="B1142:B1145"/>
    <mergeCell ref="A1138:A1141"/>
    <mergeCell ref="B1138:B1141"/>
    <mergeCell ref="A1160:A1163"/>
    <mergeCell ref="B1160:B1163"/>
    <mergeCell ref="A1156:A1159"/>
    <mergeCell ref="B1156:B1159"/>
    <mergeCell ref="A1152:A1155"/>
    <mergeCell ref="B1152:B1155"/>
    <mergeCell ref="A1074:A1077"/>
    <mergeCell ref="B1074:B1077"/>
    <mergeCell ref="A1098:A1101"/>
    <mergeCell ref="B1098:B1101"/>
    <mergeCell ref="A1078:A1081"/>
    <mergeCell ref="B1078:B1081"/>
    <mergeCell ref="A1106:A1109"/>
    <mergeCell ref="B1106:B1109"/>
    <mergeCell ref="A1102:A1105"/>
    <mergeCell ref="B1102:B1105"/>
    <mergeCell ref="A1082:A1085"/>
    <mergeCell ref="B1082:B1085"/>
    <mergeCell ref="A1092:A1095"/>
    <mergeCell ref="B1092:B1095"/>
    <mergeCell ref="A1088:A1091"/>
    <mergeCell ref="B1088:B1091"/>
    <mergeCell ref="A1110:A1113"/>
    <mergeCell ref="B1110:B1113"/>
    <mergeCell ref="A1046:A1049"/>
    <mergeCell ref="B1046:B1049"/>
    <mergeCell ref="A1042:A1045"/>
    <mergeCell ref="B1042:B1045"/>
    <mergeCell ref="A1038:A1041"/>
    <mergeCell ref="B1038:B1041"/>
    <mergeCell ref="A1058:A1061"/>
    <mergeCell ref="B1058:B1061"/>
    <mergeCell ref="A1054:A1057"/>
    <mergeCell ref="B1054:B1057"/>
    <mergeCell ref="A1050:A1053"/>
    <mergeCell ref="B1050:B1053"/>
    <mergeCell ref="A1070:A1073"/>
    <mergeCell ref="B1070:B1073"/>
    <mergeCell ref="A1066:A1069"/>
    <mergeCell ref="B1066:B1069"/>
    <mergeCell ref="A1062:A1065"/>
    <mergeCell ref="B1062:B1065"/>
    <mergeCell ref="A1012:A1015"/>
    <mergeCell ref="B1012:B1015"/>
    <mergeCell ref="A996:A999"/>
    <mergeCell ref="B996:B999"/>
    <mergeCell ref="A990:A993"/>
    <mergeCell ref="B990:B993"/>
    <mergeCell ref="A1008:A1011"/>
    <mergeCell ref="B1008:B1011"/>
    <mergeCell ref="A1004:A1007"/>
    <mergeCell ref="B1004:B1007"/>
    <mergeCell ref="A1000:A1003"/>
    <mergeCell ref="B1000:B1003"/>
    <mergeCell ref="A1022:A1025"/>
    <mergeCell ref="B1022:B1025"/>
    <mergeCell ref="A1016:A1019"/>
    <mergeCell ref="B1016:B1019"/>
    <mergeCell ref="A1034:A1037"/>
    <mergeCell ref="B1034:B1037"/>
    <mergeCell ref="A1030:A1033"/>
    <mergeCell ref="B1030:B1033"/>
    <mergeCell ref="A1026:A1029"/>
    <mergeCell ref="B1026:B1029"/>
    <mergeCell ref="A958:A961"/>
    <mergeCell ref="B958:B961"/>
    <mergeCell ref="A954:A957"/>
    <mergeCell ref="B954:B957"/>
    <mergeCell ref="A948:A951"/>
    <mergeCell ref="B948:B951"/>
    <mergeCell ref="A972:A975"/>
    <mergeCell ref="B972:B975"/>
    <mergeCell ref="A968:A971"/>
    <mergeCell ref="B968:B971"/>
    <mergeCell ref="A962:A965"/>
    <mergeCell ref="B962:B965"/>
    <mergeCell ref="A986:A989"/>
    <mergeCell ref="B986:B989"/>
    <mergeCell ref="A980:A983"/>
    <mergeCell ref="B980:B983"/>
    <mergeCell ref="A976:A979"/>
    <mergeCell ref="B976:B979"/>
    <mergeCell ref="A908:A911"/>
    <mergeCell ref="B908:B911"/>
    <mergeCell ref="A902:A905"/>
    <mergeCell ref="B902:B905"/>
    <mergeCell ref="A922:A925"/>
    <mergeCell ref="B922:B925"/>
    <mergeCell ref="A918:A921"/>
    <mergeCell ref="B918:B921"/>
    <mergeCell ref="A912:A915"/>
    <mergeCell ref="B912:B915"/>
    <mergeCell ref="A932:A935"/>
    <mergeCell ref="B932:B935"/>
    <mergeCell ref="A928:A931"/>
    <mergeCell ref="B928:B931"/>
    <mergeCell ref="A944:A947"/>
    <mergeCell ref="B944:B947"/>
    <mergeCell ref="A940:A943"/>
    <mergeCell ref="B940:B943"/>
    <mergeCell ref="A936:A939"/>
    <mergeCell ref="B936:B939"/>
    <mergeCell ref="A872:A875"/>
    <mergeCell ref="B872:B875"/>
    <mergeCell ref="A866:A869"/>
    <mergeCell ref="B866:B869"/>
    <mergeCell ref="A862:A865"/>
    <mergeCell ref="B862:B865"/>
    <mergeCell ref="A886:A889"/>
    <mergeCell ref="B886:B889"/>
    <mergeCell ref="A880:A883"/>
    <mergeCell ref="B880:B883"/>
    <mergeCell ref="A876:A879"/>
    <mergeCell ref="B876:B879"/>
    <mergeCell ref="A898:A901"/>
    <mergeCell ref="B898:B901"/>
    <mergeCell ref="A894:A897"/>
    <mergeCell ref="B894:B897"/>
    <mergeCell ref="A890:A893"/>
    <mergeCell ref="B890:B893"/>
    <mergeCell ref="A834:A837"/>
    <mergeCell ref="B834:B837"/>
    <mergeCell ref="A830:A833"/>
    <mergeCell ref="B830:B833"/>
    <mergeCell ref="A826:A829"/>
    <mergeCell ref="B826:B829"/>
    <mergeCell ref="A846:A849"/>
    <mergeCell ref="B846:B849"/>
    <mergeCell ref="A842:A845"/>
    <mergeCell ref="B842:B845"/>
    <mergeCell ref="A838:A841"/>
    <mergeCell ref="B838:B841"/>
    <mergeCell ref="A858:A861"/>
    <mergeCell ref="B858:B861"/>
    <mergeCell ref="A854:A857"/>
    <mergeCell ref="B854:B857"/>
    <mergeCell ref="A850:A853"/>
    <mergeCell ref="B850:B853"/>
    <mergeCell ref="A798:A801"/>
    <mergeCell ref="B798:B801"/>
    <mergeCell ref="A794:A797"/>
    <mergeCell ref="B794:B797"/>
    <mergeCell ref="A790:A793"/>
    <mergeCell ref="B790:B793"/>
    <mergeCell ref="A810:A813"/>
    <mergeCell ref="B810:B813"/>
    <mergeCell ref="A806:A809"/>
    <mergeCell ref="B806:B809"/>
    <mergeCell ref="A802:A805"/>
    <mergeCell ref="B802:B805"/>
    <mergeCell ref="A822:A825"/>
    <mergeCell ref="B822:B825"/>
    <mergeCell ref="A818:A821"/>
    <mergeCell ref="B818:B821"/>
    <mergeCell ref="A814:A817"/>
    <mergeCell ref="B814:B817"/>
    <mergeCell ref="A760:A763"/>
    <mergeCell ref="B760:B763"/>
    <mergeCell ref="A756:A759"/>
    <mergeCell ref="B756:B759"/>
    <mergeCell ref="A752:A755"/>
    <mergeCell ref="B752:B755"/>
    <mergeCell ref="A772:A775"/>
    <mergeCell ref="B772:B775"/>
    <mergeCell ref="A768:A771"/>
    <mergeCell ref="B768:B771"/>
    <mergeCell ref="A764:A767"/>
    <mergeCell ref="B764:B767"/>
    <mergeCell ref="A784:A787"/>
    <mergeCell ref="B784:B787"/>
    <mergeCell ref="A780:A783"/>
    <mergeCell ref="B780:B783"/>
    <mergeCell ref="A776:A779"/>
    <mergeCell ref="B776:B779"/>
    <mergeCell ref="A722:A725"/>
    <mergeCell ref="B722:B725"/>
    <mergeCell ref="A718:A721"/>
    <mergeCell ref="B718:B721"/>
    <mergeCell ref="A714:A717"/>
    <mergeCell ref="B714:B717"/>
    <mergeCell ref="A734:A737"/>
    <mergeCell ref="B734:B737"/>
    <mergeCell ref="A730:A733"/>
    <mergeCell ref="B730:B733"/>
    <mergeCell ref="A726:A729"/>
    <mergeCell ref="B726:B729"/>
    <mergeCell ref="A748:A751"/>
    <mergeCell ref="B748:B751"/>
    <mergeCell ref="A744:A747"/>
    <mergeCell ref="B744:B747"/>
    <mergeCell ref="A738:A741"/>
    <mergeCell ref="B738:B741"/>
    <mergeCell ref="A686:A689"/>
    <mergeCell ref="B686:B689"/>
    <mergeCell ref="A676:A679"/>
    <mergeCell ref="B676:B679"/>
    <mergeCell ref="A672:A675"/>
    <mergeCell ref="B672:B675"/>
    <mergeCell ref="A698:A701"/>
    <mergeCell ref="B698:B701"/>
    <mergeCell ref="A694:A697"/>
    <mergeCell ref="B694:B697"/>
    <mergeCell ref="A690:A693"/>
    <mergeCell ref="B690:B693"/>
    <mergeCell ref="A710:A713"/>
    <mergeCell ref="B710:B713"/>
    <mergeCell ref="A706:A709"/>
    <mergeCell ref="B706:B709"/>
    <mergeCell ref="A702:A705"/>
    <mergeCell ref="B702:B705"/>
    <mergeCell ref="A640:A643"/>
    <mergeCell ref="B640:B643"/>
    <mergeCell ref="A634:A637"/>
    <mergeCell ref="B634:B637"/>
    <mergeCell ref="A630:A633"/>
    <mergeCell ref="B630:B633"/>
    <mergeCell ref="A652:A655"/>
    <mergeCell ref="B652:B655"/>
    <mergeCell ref="A648:A651"/>
    <mergeCell ref="B648:B651"/>
    <mergeCell ref="A644:A647"/>
    <mergeCell ref="B644:B647"/>
    <mergeCell ref="A660:A663"/>
    <mergeCell ref="B660:B663"/>
    <mergeCell ref="A656:A659"/>
    <mergeCell ref="B656:B659"/>
    <mergeCell ref="A668:A671"/>
    <mergeCell ref="B668:B671"/>
    <mergeCell ref="A664:A667"/>
    <mergeCell ref="B664:B667"/>
    <mergeCell ref="A590:A593"/>
    <mergeCell ref="B590:B593"/>
    <mergeCell ref="A586:A589"/>
    <mergeCell ref="B586:B589"/>
    <mergeCell ref="A582:A585"/>
    <mergeCell ref="B582:B585"/>
    <mergeCell ref="A598:A601"/>
    <mergeCell ref="B598:B601"/>
    <mergeCell ref="A594:A597"/>
    <mergeCell ref="B594:B597"/>
    <mergeCell ref="A614:A617"/>
    <mergeCell ref="B614:B617"/>
    <mergeCell ref="A606:A609"/>
    <mergeCell ref="B606:B609"/>
    <mergeCell ref="A602:A605"/>
    <mergeCell ref="B602:B605"/>
    <mergeCell ref="A626:A629"/>
    <mergeCell ref="B626:B629"/>
    <mergeCell ref="A622:A625"/>
    <mergeCell ref="B622:B625"/>
    <mergeCell ref="A618:A621"/>
    <mergeCell ref="B618:B621"/>
    <mergeCell ref="A552:A555"/>
    <mergeCell ref="B552:B555"/>
    <mergeCell ref="A548:A551"/>
    <mergeCell ref="B548:B551"/>
    <mergeCell ref="A540:A543"/>
    <mergeCell ref="B540:B543"/>
    <mergeCell ref="A566:A569"/>
    <mergeCell ref="B566:B569"/>
    <mergeCell ref="A562:A565"/>
    <mergeCell ref="B562:B565"/>
    <mergeCell ref="A556:A559"/>
    <mergeCell ref="B556:B559"/>
    <mergeCell ref="A578:A581"/>
    <mergeCell ref="B578:B581"/>
    <mergeCell ref="A574:A577"/>
    <mergeCell ref="B574:B577"/>
    <mergeCell ref="A570:A573"/>
    <mergeCell ref="B570:B573"/>
    <mergeCell ref="A498:A501"/>
    <mergeCell ref="B498:B501"/>
    <mergeCell ref="A494:A497"/>
    <mergeCell ref="B494:B497"/>
    <mergeCell ref="A490:A493"/>
    <mergeCell ref="B490:B493"/>
    <mergeCell ref="A510:A513"/>
    <mergeCell ref="B510:B513"/>
    <mergeCell ref="A502:A505"/>
    <mergeCell ref="B502:B505"/>
    <mergeCell ref="A524:A527"/>
    <mergeCell ref="B524:B527"/>
    <mergeCell ref="A518:A521"/>
    <mergeCell ref="B518:B521"/>
    <mergeCell ref="A514:A517"/>
    <mergeCell ref="B514:B517"/>
    <mergeCell ref="A536:A539"/>
    <mergeCell ref="B536:B539"/>
    <mergeCell ref="A532:A535"/>
    <mergeCell ref="B532:B535"/>
    <mergeCell ref="A528:A531"/>
    <mergeCell ref="B528:B531"/>
    <mergeCell ref="A462:A465"/>
    <mergeCell ref="B462:B465"/>
    <mergeCell ref="A458:A461"/>
    <mergeCell ref="B458:B461"/>
    <mergeCell ref="A454:A457"/>
    <mergeCell ref="B454:B457"/>
    <mergeCell ref="A474:A477"/>
    <mergeCell ref="B474:B477"/>
    <mergeCell ref="A470:A473"/>
    <mergeCell ref="B470:B473"/>
    <mergeCell ref="A466:A469"/>
    <mergeCell ref="B466:B469"/>
    <mergeCell ref="A486:A489"/>
    <mergeCell ref="B486:B489"/>
    <mergeCell ref="A482:A485"/>
    <mergeCell ref="B482:B485"/>
    <mergeCell ref="A478:A481"/>
    <mergeCell ref="B478:B481"/>
    <mergeCell ref="A416:A419"/>
    <mergeCell ref="B416:B419"/>
    <mergeCell ref="A412:A415"/>
    <mergeCell ref="B412:B415"/>
    <mergeCell ref="A408:A411"/>
    <mergeCell ref="B408:B411"/>
    <mergeCell ref="A424:A427"/>
    <mergeCell ref="B424:B427"/>
    <mergeCell ref="A420:A423"/>
    <mergeCell ref="B420:B423"/>
    <mergeCell ref="A438:A441"/>
    <mergeCell ref="B438:B441"/>
    <mergeCell ref="A434:A437"/>
    <mergeCell ref="B434:B437"/>
    <mergeCell ref="A430:A433"/>
    <mergeCell ref="B430:B433"/>
    <mergeCell ref="A450:A453"/>
    <mergeCell ref="B450:B453"/>
    <mergeCell ref="A446:A449"/>
    <mergeCell ref="B446:B449"/>
    <mergeCell ref="A442:A445"/>
    <mergeCell ref="B442:B445"/>
    <mergeCell ref="A380:A383"/>
    <mergeCell ref="B380:B383"/>
    <mergeCell ref="A376:A379"/>
    <mergeCell ref="B376:B379"/>
    <mergeCell ref="A372:A375"/>
    <mergeCell ref="B372:B375"/>
    <mergeCell ref="A392:A395"/>
    <mergeCell ref="B392:B395"/>
    <mergeCell ref="A388:A391"/>
    <mergeCell ref="B388:B391"/>
    <mergeCell ref="A384:A387"/>
    <mergeCell ref="B384:B387"/>
    <mergeCell ref="A404:A407"/>
    <mergeCell ref="B404:B407"/>
    <mergeCell ref="A400:A403"/>
    <mergeCell ref="B400:B403"/>
    <mergeCell ref="A396:A399"/>
    <mergeCell ref="B396:B399"/>
    <mergeCell ref="A344:A347"/>
    <mergeCell ref="B344:B347"/>
    <mergeCell ref="A340:A343"/>
    <mergeCell ref="B340:B343"/>
    <mergeCell ref="A336:A339"/>
    <mergeCell ref="B336:B339"/>
    <mergeCell ref="A356:A359"/>
    <mergeCell ref="B356:B359"/>
    <mergeCell ref="A352:A355"/>
    <mergeCell ref="B352:B355"/>
    <mergeCell ref="A348:A351"/>
    <mergeCell ref="B348:B351"/>
    <mergeCell ref="A368:A371"/>
    <mergeCell ref="B368:B371"/>
    <mergeCell ref="A364:A367"/>
    <mergeCell ref="B364:B367"/>
    <mergeCell ref="A360:A363"/>
    <mergeCell ref="B360:B363"/>
    <mergeCell ref="A296:A299"/>
    <mergeCell ref="B296:B299"/>
    <mergeCell ref="A292:A295"/>
    <mergeCell ref="B292:B295"/>
    <mergeCell ref="A288:A291"/>
    <mergeCell ref="B288:B291"/>
    <mergeCell ref="A308:A311"/>
    <mergeCell ref="B308:B311"/>
    <mergeCell ref="A304:A307"/>
    <mergeCell ref="B304:B307"/>
    <mergeCell ref="A300:A303"/>
    <mergeCell ref="B300:B303"/>
    <mergeCell ref="A316:A319"/>
    <mergeCell ref="B316:B319"/>
    <mergeCell ref="A312:A315"/>
    <mergeCell ref="B312:B315"/>
    <mergeCell ref="A332:A335"/>
    <mergeCell ref="B332:B335"/>
    <mergeCell ref="A324:A327"/>
    <mergeCell ref="B324:B327"/>
    <mergeCell ref="A320:A323"/>
    <mergeCell ref="B320:B323"/>
    <mergeCell ref="A254:A257"/>
    <mergeCell ref="B254:B257"/>
    <mergeCell ref="A250:A253"/>
    <mergeCell ref="B250:B253"/>
    <mergeCell ref="A244:A247"/>
    <mergeCell ref="B244:B247"/>
    <mergeCell ref="A270:A273"/>
    <mergeCell ref="B270:B273"/>
    <mergeCell ref="A266:A269"/>
    <mergeCell ref="B266:B269"/>
    <mergeCell ref="A258:A261"/>
    <mergeCell ref="B258:B261"/>
    <mergeCell ref="A284:A287"/>
    <mergeCell ref="B284:B287"/>
    <mergeCell ref="A280:A283"/>
    <mergeCell ref="B280:B283"/>
    <mergeCell ref="A274:A277"/>
    <mergeCell ref="B274:B277"/>
    <mergeCell ref="GV240:GV243"/>
    <mergeCell ref="GW240:GW243"/>
    <mergeCell ref="GX240:GX243"/>
    <mergeCell ref="GY240:GY243"/>
    <mergeCell ref="GZ240:GZ243"/>
    <mergeCell ref="HA240:HA243"/>
    <mergeCell ref="GP240:GP243"/>
    <mergeCell ref="GQ240:GQ243"/>
    <mergeCell ref="GR240:GR243"/>
    <mergeCell ref="GS240:GS243"/>
    <mergeCell ref="GT240:GT243"/>
    <mergeCell ref="GU240:GU243"/>
    <mergeCell ref="GJ240:GJ243"/>
    <mergeCell ref="GK240:GK243"/>
    <mergeCell ref="GL240:GL243"/>
    <mergeCell ref="GM240:GM243"/>
    <mergeCell ref="GN240:GN243"/>
    <mergeCell ref="GO240:GO243"/>
    <mergeCell ref="HN240:HN243"/>
    <mergeCell ref="HO240:HO243"/>
    <mergeCell ref="HP240:HP243"/>
    <mergeCell ref="HQ240:HQ243"/>
    <mergeCell ref="HR240:HR243"/>
    <mergeCell ref="HS240:HS243"/>
    <mergeCell ref="HH240:HH243"/>
    <mergeCell ref="HI240:HI243"/>
    <mergeCell ref="HJ240:HJ243"/>
    <mergeCell ref="HK240:HK243"/>
    <mergeCell ref="HL240:HL243"/>
    <mergeCell ref="HM240:HM243"/>
    <mergeCell ref="HB240:HB243"/>
    <mergeCell ref="HC240:HC243"/>
    <mergeCell ref="HD240:HD243"/>
    <mergeCell ref="HE240:HE243"/>
    <mergeCell ref="HF240:HF243"/>
    <mergeCell ref="HG240:HG243"/>
    <mergeCell ref="FL240:FL243"/>
    <mergeCell ref="FM240:FM243"/>
    <mergeCell ref="FN240:FN243"/>
    <mergeCell ref="FO240:FO243"/>
    <mergeCell ref="FP240:FP243"/>
    <mergeCell ref="FQ240:FQ243"/>
    <mergeCell ref="FF240:FF243"/>
    <mergeCell ref="FG240:FG243"/>
    <mergeCell ref="FH240:FH243"/>
    <mergeCell ref="FI240:FI243"/>
    <mergeCell ref="FJ240:FJ243"/>
    <mergeCell ref="FK240:FK243"/>
    <mergeCell ref="EZ240:EZ243"/>
    <mergeCell ref="FA240:FA243"/>
    <mergeCell ref="FB240:FB243"/>
    <mergeCell ref="FC240:FC243"/>
    <mergeCell ref="FD240:FD243"/>
    <mergeCell ref="FE240:FE243"/>
    <mergeCell ref="GD240:GD243"/>
    <mergeCell ref="GE240:GE243"/>
    <mergeCell ref="GF240:GF243"/>
    <mergeCell ref="GG240:GG243"/>
    <mergeCell ref="GH240:GH243"/>
    <mergeCell ref="GI240:GI243"/>
    <mergeCell ref="FX240:FX243"/>
    <mergeCell ref="FY240:FY243"/>
    <mergeCell ref="FZ240:FZ243"/>
    <mergeCell ref="GA240:GA243"/>
    <mergeCell ref="GB240:GB243"/>
    <mergeCell ref="GC240:GC243"/>
    <mergeCell ref="FR240:FR243"/>
    <mergeCell ref="FS240:FS243"/>
    <mergeCell ref="FT240:FT243"/>
    <mergeCell ref="FU240:FU243"/>
    <mergeCell ref="FV240:FV243"/>
    <mergeCell ref="FW240:FW243"/>
    <mergeCell ref="EB240:EB243"/>
    <mergeCell ref="EC240:EC243"/>
    <mergeCell ref="ED240:ED243"/>
    <mergeCell ref="EE240:EE243"/>
    <mergeCell ref="EF240:EF243"/>
    <mergeCell ref="EG240:EG243"/>
    <mergeCell ref="DV240:DV243"/>
    <mergeCell ref="DW240:DW243"/>
    <mergeCell ref="DX240:DX243"/>
    <mergeCell ref="DY240:DY243"/>
    <mergeCell ref="DZ240:DZ243"/>
    <mergeCell ref="EA240:EA243"/>
    <mergeCell ref="DP240:DP243"/>
    <mergeCell ref="DQ240:DQ243"/>
    <mergeCell ref="DR240:DR243"/>
    <mergeCell ref="DS240:DS243"/>
    <mergeCell ref="DT240:DT243"/>
    <mergeCell ref="DU240:DU243"/>
    <mergeCell ref="ET240:ET243"/>
    <mergeCell ref="EU240:EU243"/>
    <mergeCell ref="EV240:EV243"/>
    <mergeCell ref="EW240:EW243"/>
    <mergeCell ref="EX240:EX243"/>
    <mergeCell ref="EY240:EY243"/>
    <mergeCell ref="EN240:EN243"/>
    <mergeCell ref="EO240:EO243"/>
    <mergeCell ref="EP240:EP243"/>
    <mergeCell ref="EQ240:EQ243"/>
    <mergeCell ref="ER240:ER243"/>
    <mergeCell ref="ES240:ES243"/>
    <mergeCell ref="EH240:EH243"/>
    <mergeCell ref="EI240:EI243"/>
    <mergeCell ref="EJ240:EJ243"/>
    <mergeCell ref="EK240:EK243"/>
    <mergeCell ref="EL240:EL243"/>
    <mergeCell ref="EM240:EM243"/>
    <mergeCell ref="DO240:DO243"/>
    <mergeCell ref="DD240:DD243"/>
    <mergeCell ref="DE240:DE243"/>
    <mergeCell ref="DF240:DF243"/>
    <mergeCell ref="DG240:DG243"/>
    <mergeCell ref="DH240:DH243"/>
    <mergeCell ref="DI240:DI243"/>
    <mergeCell ref="CX240:CX243"/>
    <mergeCell ref="CY240:CY243"/>
    <mergeCell ref="CZ240:CZ243"/>
    <mergeCell ref="DA240:DA243"/>
    <mergeCell ref="DB240:DB243"/>
    <mergeCell ref="DC240:DC243"/>
    <mergeCell ref="CR240:CR243"/>
    <mergeCell ref="CS240:CS243"/>
    <mergeCell ref="CT240:CT243"/>
    <mergeCell ref="CU240:CU243"/>
    <mergeCell ref="CV240:CV243"/>
    <mergeCell ref="CW240:CW243"/>
    <mergeCell ref="BB240:BB243"/>
    <mergeCell ref="BC240:BC243"/>
    <mergeCell ref="BD240:BD243"/>
    <mergeCell ref="BE240:BE243"/>
    <mergeCell ref="BF240:BF243"/>
    <mergeCell ref="BG240:BG243"/>
    <mergeCell ref="AV240:AV243"/>
    <mergeCell ref="AW240:AW243"/>
    <mergeCell ref="AX240:AX243"/>
    <mergeCell ref="AY240:AY243"/>
    <mergeCell ref="AZ240:AZ243"/>
    <mergeCell ref="BA240:BA243"/>
    <mergeCell ref="DJ240:DJ243"/>
    <mergeCell ref="DK240:DK243"/>
    <mergeCell ref="DL240:DL243"/>
    <mergeCell ref="DM240:DM243"/>
    <mergeCell ref="DN240:DN243"/>
    <mergeCell ref="CL240:CL243"/>
    <mergeCell ref="CM240:CM243"/>
    <mergeCell ref="CN240:CN243"/>
    <mergeCell ref="CO240:CO243"/>
    <mergeCell ref="CP240:CP243"/>
    <mergeCell ref="CQ240:CQ243"/>
    <mergeCell ref="CF240:CF243"/>
    <mergeCell ref="CG240:CG243"/>
    <mergeCell ref="CH240:CH243"/>
    <mergeCell ref="CI240:CI243"/>
    <mergeCell ref="CJ240:CJ243"/>
    <mergeCell ref="CK240:CK243"/>
    <mergeCell ref="V240:V243"/>
    <mergeCell ref="W240:W243"/>
    <mergeCell ref="L240:L243"/>
    <mergeCell ref="M240:M243"/>
    <mergeCell ref="N240:N243"/>
    <mergeCell ref="O240:O243"/>
    <mergeCell ref="P240:P243"/>
    <mergeCell ref="Q240:Q243"/>
    <mergeCell ref="BZ240:BZ243"/>
    <mergeCell ref="CA240:CA243"/>
    <mergeCell ref="CB240:CB243"/>
    <mergeCell ref="CC240:CC243"/>
    <mergeCell ref="CD240:CD243"/>
    <mergeCell ref="CE240:CE243"/>
    <mergeCell ref="BT240:BT243"/>
    <mergeCell ref="BU240:BU243"/>
    <mergeCell ref="BV240:BV243"/>
    <mergeCell ref="BW240:BW243"/>
    <mergeCell ref="BX240:BX243"/>
    <mergeCell ref="BY240:BY243"/>
    <mergeCell ref="BN240:BN243"/>
    <mergeCell ref="BO240:BO243"/>
    <mergeCell ref="BP240:BP243"/>
    <mergeCell ref="BQ240:BQ243"/>
    <mergeCell ref="BR240:BR243"/>
    <mergeCell ref="BS240:BS243"/>
    <mergeCell ref="BH240:BH243"/>
    <mergeCell ref="BI240:BI243"/>
    <mergeCell ref="BJ240:BJ243"/>
    <mergeCell ref="BK240:BK243"/>
    <mergeCell ref="BL240:BL243"/>
    <mergeCell ref="BM240:BM243"/>
    <mergeCell ref="AQ240:AQ243"/>
    <mergeCell ref="AR240:AR243"/>
    <mergeCell ref="A240:A243"/>
    <mergeCell ref="B240:B243"/>
    <mergeCell ref="C236:C239"/>
    <mergeCell ref="C240:C243"/>
    <mergeCell ref="AS240:AS243"/>
    <mergeCell ref="AT240:AT243"/>
    <mergeCell ref="AU240:AU243"/>
    <mergeCell ref="AJ240:AJ243"/>
    <mergeCell ref="AK240:AK243"/>
    <mergeCell ref="AL240:AL243"/>
    <mergeCell ref="AM240:AM243"/>
    <mergeCell ref="AN240:AN243"/>
    <mergeCell ref="AO240:AO243"/>
    <mergeCell ref="AP240:AP243"/>
    <mergeCell ref="AD240:AD243"/>
    <mergeCell ref="AE240:AE243"/>
    <mergeCell ref="AF240:AF243"/>
    <mergeCell ref="AG240:AG243"/>
    <mergeCell ref="AH240:AH243"/>
    <mergeCell ref="AI240:AI243"/>
    <mergeCell ref="X240:X243"/>
    <mergeCell ref="Y240:Y243"/>
    <mergeCell ref="Z240:Z243"/>
    <mergeCell ref="AA240:AA243"/>
    <mergeCell ref="AB240:AB243"/>
    <mergeCell ref="AC240:AC243"/>
    <mergeCell ref="R240:R243"/>
    <mergeCell ref="S240:S243"/>
    <mergeCell ref="T240:T243"/>
    <mergeCell ref="U240:U243"/>
    <mergeCell ref="A236:A239"/>
    <mergeCell ref="B236:B239"/>
    <mergeCell ref="B232:F232"/>
    <mergeCell ref="A198:A201"/>
    <mergeCell ref="B198:B201"/>
    <mergeCell ref="A228:A231"/>
    <mergeCell ref="B228:B231"/>
    <mergeCell ref="A224:A227"/>
    <mergeCell ref="B224:B227"/>
    <mergeCell ref="A220:A223"/>
    <mergeCell ref="B220:B223"/>
    <mergeCell ref="J240:J243"/>
    <mergeCell ref="K240:K243"/>
    <mergeCell ref="G240:G243"/>
    <mergeCell ref="H240:H243"/>
    <mergeCell ref="I240:I243"/>
    <mergeCell ref="D240:D243"/>
    <mergeCell ref="A166:A169"/>
    <mergeCell ref="B166:B169"/>
    <mergeCell ref="A162:A165"/>
    <mergeCell ref="B162:B165"/>
    <mergeCell ref="B170:B173"/>
    <mergeCell ref="A178:A181"/>
    <mergeCell ref="B178:B181"/>
    <mergeCell ref="A170:A173"/>
    <mergeCell ref="A174:A177"/>
    <mergeCell ref="B174:B177"/>
    <mergeCell ref="A212:A215"/>
    <mergeCell ref="B212:B215"/>
    <mergeCell ref="A208:A211"/>
    <mergeCell ref="B208:B211"/>
    <mergeCell ref="A202:A205"/>
    <mergeCell ref="B202:B205"/>
    <mergeCell ref="A216:A219"/>
    <mergeCell ref="B216:B219"/>
    <mergeCell ref="A194:A197"/>
    <mergeCell ref="B194:B197"/>
    <mergeCell ref="A190:A193"/>
    <mergeCell ref="B190:B193"/>
    <mergeCell ref="A182:A185"/>
    <mergeCell ref="B182:B185"/>
    <mergeCell ref="A134:A137"/>
    <mergeCell ref="B134:B137"/>
    <mergeCell ref="B146:B149"/>
    <mergeCell ref="A146:A149"/>
    <mergeCell ref="A130:A133"/>
    <mergeCell ref="B130:B133"/>
    <mergeCell ref="A142:A145"/>
    <mergeCell ref="B142:B145"/>
    <mergeCell ref="A126:A129"/>
    <mergeCell ref="B126:B129"/>
    <mergeCell ref="A138:A141"/>
    <mergeCell ref="B138:B141"/>
    <mergeCell ref="A158:A161"/>
    <mergeCell ref="B158:B161"/>
    <mergeCell ref="B150:B153"/>
    <mergeCell ref="A154:A157"/>
    <mergeCell ref="B154:B157"/>
    <mergeCell ref="A150:A153"/>
    <mergeCell ref="A88:A91"/>
    <mergeCell ref="B88:B91"/>
    <mergeCell ref="A84:A87"/>
    <mergeCell ref="B84:B87"/>
    <mergeCell ref="A80:A83"/>
    <mergeCell ref="B80:B83"/>
    <mergeCell ref="A96:A99"/>
    <mergeCell ref="B96:B99"/>
    <mergeCell ref="A92:A95"/>
    <mergeCell ref="B92:B95"/>
    <mergeCell ref="A100:A103"/>
    <mergeCell ref="B100:B103"/>
    <mergeCell ref="A108:A111"/>
    <mergeCell ref="B108:B111"/>
    <mergeCell ref="A104:A107"/>
    <mergeCell ref="B104:B107"/>
    <mergeCell ref="A122:A125"/>
    <mergeCell ref="B122:B125"/>
    <mergeCell ref="A118:A121"/>
    <mergeCell ref="B118:B121"/>
    <mergeCell ref="A112:A115"/>
    <mergeCell ref="B112:B115"/>
    <mergeCell ref="A52:A55"/>
    <mergeCell ref="B52:B55"/>
    <mergeCell ref="A48:A51"/>
    <mergeCell ref="B48:B51"/>
    <mergeCell ref="A44:A47"/>
    <mergeCell ref="B44:B47"/>
    <mergeCell ref="A64:A67"/>
    <mergeCell ref="B64:B67"/>
    <mergeCell ref="A60:A63"/>
    <mergeCell ref="B60:B63"/>
    <mergeCell ref="A56:A59"/>
    <mergeCell ref="B56:B59"/>
    <mergeCell ref="A76:A79"/>
    <mergeCell ref="B76:B79"/>
    <mergeCell ref="A72:A75"/>
    <mergeCell ref="B72:B75"/>
    <mergeCell ref="A68:A71"/>
    <mergeCell ref="B68:B71"/>
    <mergeCell ref="A7:F7"/>
    <mergeCell ref="A10:F10"/>
    <mergeCell ref="B1322:D1322"/>
    <mergeCell ref="B1323:D1323"/>
    <mergeCell ref="B2066:E2066"/>
    <mergeCell ref="E17:E18"/>
    <mergeCell ref="F17:F18"/>
    <mergeCell ref="B906:D906"/>
    <mergeCell ref="B907:D907"/>
    <mergeCell ref="B547:F547"/>
    <mergeCell ref="B1592:F1592"/>
    <mergeCell ref="B1147:F1147"/>
    <mergeCell ref="B1146:F1146"/>
    <mergeCell ref="B544:F544"/>
    <mergeCell ref="B545:F545"/>
    <mergeCell ref="B546:F546"/>
    <mergeCell ref="B278:F278"/>
    <mergeCell ref="B279:F279"/>
    <mergeCell ref="A14:B14"/>
    <mergeCell ref="A15:B15"/>
    <mergeCell ref="A16:A18"/>
    <mergeCell ref="B16:B18"/>
    <mergeCell ref="A32:A35"/>
    <mergeCell ref="B32:B35"/>
    <mergeCell ref="A28:A31"/>
    <mergeCell ref="B28:B31"/>
    <mergeCell ref="A24:A27"/>
    <mergeCell ref="B24:B27"/>
    <mergeCell ref="A40:A43"/>
    <mergeCell ref="B40:B43"/>
    <mergeCell ref="A36:A39"/>
    <mergeCell ref="B36:B39"/>
  </mergeCells>
  <pageMargins left="0.11811023622047245" right="0.11811023622047245" top="0.35433070866141736" bottom="0.35433070866141736" header="0.31496062992125984" footer="0.31496062992125984"/>
  <pageSetup paperSize="9" orientation="portrait" r:id="rId1"/>
  <rowBreaks count="43" manualBreakCount="43">
    <brk id="39" max="34" man="1"/>
    <brk id="95" max="34" man="1"/>
    <brk id="137" max="34" man="1"/>
    <brk id="185" max="34" man="1"/>
    <brk id="239" max="34" man="1"/>
    <brk id="283" max="34" man="1"/>
    <brk id="329" max="34" man="1"/>
    <brk id="367" max="34" man="1"/>
    <brk id="419" max="34" man="1"/>
    <brk id="457" max="34" man="1"/>
    <brk id="505" max="34" man="1"/>
    <brk id="551" max="34" man="1"/>
    <brk id="597" max="34" man="1"/>
    <brk id="651" max="34" man="1"/>
    <brk id="705" max="34" man="1"/>
    <brk id="759" max="34" man="1"/>
    <brk id="805" max="34" man="1"/>
    <brk id="849" max="34" man="1"/>
    <brk id="893" max="34" man="1"/>
    <brk id="989" max="34" man="1"/>
    <brk id="1021" max="34" man="1"/>
    <brk id="1045" max="34" man="1"/>
    <brk id="1073" max="34" man="1"/>
    <brk id="1115" max="34" man="1"/>
    <brk id="1155" max="34" man="1"/>
    <brk id="1211" max="34" man="1"/>
    <brk id="1263" max="34" man="1"/>
    <brk id="1369" max="34" man="1"/>
    <brk id="1417" max="34" man="1"/>
    <brk id="1463" max="34" man="1"/>
    <brk id="1507" max="34" man="1"/>
    <brk id="1559" max="34" man="1"/>
    <brk id="1657" max="34" man="1"/>
    <brk id="1705" max="34" man="1"/>
    <brk id="1759" max="34" man="1"/>
    <brk id="1789" max="34" man="1"/>
    <brk id="1839" max="34" man="1"/>
    <brk id="1887" max="34" man="1"/>
    <brk id="1939" max="34" man="1"/>
    <brk id="1991" max="34" man="1"/>
    <brk id="2041" max="34" man="1"/>
    <brk id="2095" max="34" man="1"/>
    <brk id="2151" max="34" man="1"/>
  </rowBreaks>
  <colBreaks count="1" manualBreakCount="1">
    <brk id="6" max="21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8"/>
  <sheetViews>
    <sheetView showGridLines="0" zoomScale="85" zoomScaleNormal="85" zoomScaleSheetLayoutView="70" workbookViewId="0">
      <selection activeCell="B20" sqref="B20:B23"/>
    </sheetView>
  </sheetViews>
  <sheetFormatPr defaultRowHeight="12"/>
  <cols>
    <col min="1" max="1" width="6.7109375" style="82" bestFit="1" customWidth="1"/>
    <col min="2" max="2" width="43.7109375" style="82" customWidth="1"/>
    <col min="3" max="3" width="8.5703125" style="82" customWidth="1"/>
    <col min="4" max="4" width="10.7109375" style="269" bestFit="1" customWidth="1"/>
    <col min="5" max="5" width="16.7109375" style="82" bestFit="1" customWidth="1"/>
    <col min="6" max="6" width="18.7109375" style="82" bestFit="1" customWidth="1"/>
    <col min="7" max="7" width="13.28515625" style="82" customWidth="1"/>
    <col min="8" max="16384" width="9.140625" style="82"/>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169" customFormat="1" ht="21" customHeight="1">
      <c r="A6" s="796" t="s">
        <v>237</v>
      </c>
      <c r="B6" s="796"/>
      <c r="C6" s="478"/>
      <c r="D6" s="478"/>
      <c r="E6" s="478"/>
      <c r="F6" s="478"/>
    </row>
    <row r="7" spans="1:6" s="169" customFormat="1" ht="39.75" customHeight="1">
      <c r="A7" s="796" t="s">
        <v>238</v>
      </c>
      <c r="B7" s="796"/>
      <c r="C7" s="796"/>
      <c r="D7" s="796"/>
      <c r="E7" s="796"/>
      <c r="F7" s="796"/>
    </row>
    <row r="8" spans="1:6" s="169" customFormat="1" ht="1.5" customHeight="1">
      <c r="A8" s="460"/>
      <c r="B8" s="460"/>
      <c r="C8" s="479"/>
      <c r="D8" s="479"/>
      <c r="E8" s="479"/>
      <c r="F8" s="479"/>
    </row>
    <row r="9" spans="1:6" s="169" customFormat="1" ht="16.5" customHeight="1">
      <c r="A9" s="796" t="s">
        <v>778</v>
      </c>
      <c r="B9" s="796"/>
      <c r="C9" s="478"/>
      <c r="D9" s="478"/>
      <c r="E9" s="478"/>
      <c r="F9" s="478"/>
    </row>
    <row r="10" spans="1:6" s="170" customFormat="1" ht="15" customHeight="1">
      <c r="A10" s="797" t="s">
        <v>779</v>
      </c>
      <c r="B10" s="797"/>
      <c r="C10" s="797"/>
      <c r="D10" s="797"/>
      <c r="E10" s="797"/>
      <c r="F10" s="797"/>
    </row>
    <row r="11" spans="1:6" s="170" customFormat="1" ht="16.5" hidden="1">
      <c r="A11" s="308"/>
      <c r="B11" s="308"/>
      <c r="C11" s="266"/>
      <c r="D11" s="266"/>
      <c r="E11" s="480"/>
      <c r="F11" s="480"/>
    </row>
    <row r="12" spans="1:6" s="171" customFormat="1" ht="20.25" customHeight="1">
      <c r="A12" s="796" t="s">
        <v>920</v>
      </c>
      <c r="B12" s="796"/>
      <c r="C12" s="481"/>
      <c r="D12" s="481"/>
      <c r="E12" s="481"/>
      <c r="F12" s="481"/>
    </row>
    <row r="13" spans="1:6" ht="6.75" customHeight="1">
      <c r="A13" s="309"/>
      <c r="B13" s="267"/>
      <c r="C13" s="72"/>
      <c r="D13" s="73"/>
      <c r="E13" s="72"/>
      <c r="F13" s="72"/>
    </row>
    <row r="14" spans="1:6" ht="13.5">
      <c r="A14" s="795"/>
      <c r="B14" s="795"/>
      <c r="D14" s="82"/>
      <c r="E14" s="72"/>
      <c r="F14" s="72"/>
    </row>
    <row r="15" spans="1:6" ht="13.5">
      <c r="A15" s="795"/>
      <c r="B15" s="795"/>
      <c r="D15" s="82"/>
      <c r="E15" s="72"/>
      <c r="F15" s="72"/>
    </row>
    <row r="16" spans="1:6" ht="27" customHeight="1">
      <c r="A16" s="560" t="s">
        <v>263</v>
      </c>
      <c r="B16" s="560" t="s">
        <v>264</v>
      </c>
      <c r="C16" s="293"/>
      <c r="D16" s="786" t="s">
        <v>265</v>
      </c>
      <c r="E16" s="560" t="s">
        <v>832</v>
      </c>
      <c r="F16" s="613" t="s">
        <v>833</v>
      </c>
    </row>
    <row r="17" spans="1:6" ht="28.5" customHeight="1">
      <c r="A17" s="787"/>
      <c r="B17" s="728"/>
      <c r="C17" s="294" t="s">
        <v>266</v>
      </c>
      <c r="D17" s="787"/>
      <c r="E17" s="728"/>
      <c r="F17" s="727"/>
    </row>
    <row r="18" spans="1:6" ht="11.25" customHeight="1">
      <c r="A18" s="788"/>
      <c r="B18" s="561"/>
      <c r="C18" s="295" t="s">
        <v>267</v>
      </c>
      <c r="D18" s="788"/>
      <c r="E18" s="561"/>
      <c r="F18" s="614"/>
    </row>
    <row r="19" spans="1:6" ht="15.75" customHeight="1">
      <c r="A19" s="292">
        <v>1</v>
      </c>
      <c r="B19" s="292">
        <v>3</v>
      </c>
      <c r="C19" s="292">
        <v>4</v>
      </c>
      <c r="D19" s="292">
        <v>5</v>
      </c>
      <c r="E19" s="292">
        <v>6</v>
      </c>
      <c r="F19" s="292">
        <v>7</v>
      </c>
    </row>
    <row r="20" spans="1:6" ht="18" customHeight="1">
      <c r="A20" s="789">
        <v>1</v>
      </c>
      <c r="B20" s="794" t="s">
        <v>747</v>
      </c>
      <c r="C20" s="729" t="s">
        <v>748</v>
      </c>
      <c r="D20" s="745">
        <v>11</v>
      </c>
      <c r="E20" s="265"/>
      <c r="F20" s="265"/>
    </row>
    <row r="21" spans="1:6" ht="18" customHeight="1">
      <c r="A21" s="789"/>
      <c r="B21" s="794"/>
      <c r="C21" s="730"/>
      <c r="D21" s="746"/>
      <c r="E21" s="265"/>
      <c r="F21" s="265"/>
    </row>
    <row r="22" spans="1:6" ht="33.75" customHeight="1">
      <c r="A22" s="789"/>
      <c r="B22" s="794"/>
      <c r="C22" s="730"/>
      <c r="D22" s="746"/>
      <c r="E22" s="265"/>
      <c r="F22" s="265"/>
    </row>
    <row r="23" spans="1:6" ht="18" customHeight="1">
      <c r="A23" s="789"/>
      <c r="B23" s="794"/>
      <c r="C23" s="731"/>
      <c r="D23" s="747"/>
      <c r="E23" s="265"/>
      <c r="F23" s="265"/>
    </row>
    <row r="24" spans="1:6" ht="18" customHeight="1">
      <c r="A24" s="789">
        <v>2</v>
      </c>
      <c r="B24" s="794" t="s">
        <v>749</v>
      </c>
      <c r="C24" s="729" t="s">
        <v>156</v>
      </c>
      <c r="D24" s="783">
        <v>2.7</v>
      </c>
      <c r="E24" s="265"/>
      <c r="F24" s="265"/>
    </row>
    <row r="25" spans="1:6" ht="0.75" customHeight="1">
      <c r="A25" s="789"/>
      <c r="B25" s="794"/>
      <c r="C25" s="730"/>
      <c r="D25" s="784"/>
      <c r="E25" s="265"/>
      <c r="F25" s="265"/>
    </row>
    <row r="26" spans="1:6" ht="48.75" customHeight="1">
      <c r="A26" s="789"/>
      <c r="B26" s="794"/>
      <c r="C26" s="730"/>
      <c r="D26" s="784"/>
      <c r="E26" s="265"/>
      <c r="F26" s="265"/>
    </row>
    <row r="27" spans="1:6" ht="26.45" customHeight="1">
      <c r="A27" s="789"/>
      <c r="B27" s="794"/>
      <c r="C27" s="731"/>
      <c r="D27" s="785"/>
      <c r="E27" s="265"/>
      <c r="F27" s="265"/>
    </row>
    <row r="28" spans="1:6" ht="29.25" customHeight="1">
      <c r="A28" s="789">
        <v>3</v>
      </c>
      <c r="B28" s="794" t="s">
        <v>750</v>
      </c>
      <c r="C28" s="775" t="s">
        <v>156</v>
      </c>
      <c r="D28" s="771">
        <v>2.2549999999999999</v>
      </c>
      <c r="E28" s="265"/>
      <c r="F28" s="265"/>
    </row>
    <row r="29" spans="1:6" ht="5.25" customHeight="1">
      <c r="A29" s="789"/>
      <c r="B29" s="794"/>
      <c r="C29" s="776"/>
      <c r="D29" s="771"/>
      <c r="E29" s="265"/>
      <c r="F29" s="265"/>
    </row>
    <row r="30" spans="1:6" ht="48.75" customHeight="1">
      <c r="A30" s="789"/>
      <c r="B30" s="794"/>
      <c r="C30" s="776"/>
      <c r="D30" s="771"/>
      <c r="E30" s="265"/>
      <c r="F30" s="265"/>
    </row>
    <row r="31" spans="1:6" ht="17.25" customHeight="1">
      <c r="A31" s="789"/>
      <c r="B31" s="794"/>
      <c r="C31" s="776"/>
      <c r="D31" s="771"/>
      <c r="E31" s="265"/>
      <c r="F31" s="265"/>
    </row>
    <row r="32" spans="1:6" ht="23.25" customHeight="1">
      <c r="A32" s="789">
        <v>4</v>
      </c>
      <c r="B32" s="794" t="s">
        <v>751</v>
      </c>
      <c r="C32" s="775" t="s">
        <v>156</v>
      </c>
      <c r="D32" s="771">
        <v>9.2460000000000004</v>
      </c>
      <c r="E32" s="265"/>
      <c r="F32" s="265"/>
    </row>
    <row r="33" spans="1:6" ht="18.75" customHeight="1">
      <c r="A33" s="789"/>
      <c r="B33" s="794"/>
      <c r="C33" s="776"/>
      <c r="D33" s="771"/>
      <c r="E33" s="265"/>
      <c r="F33" s="265"/>
    </row>
    <row r="34" spans="1:6" ht="38.25" customHeight="1">
      <c r="A34" s="789"/>
      <c r="B34" s="794"/>
      <c r="C34" s="776"/>
      <c r="D34" s="771"/>
      <c r="E34" s="265"/>
      <c r="F34" s="265"/>
    </row>
    <row r="35" spans="1:6" ht="34.5" customHeight="1">
      <c r="A35" s="789"/>
      <c r="B35" s="794"/>
      <c r="C35" s="776"/>
      <c r="D35" s="771"/>
      <c r="E35" s="265"/>
      <c r="F35" s="265"/>
    </row>
    <row r="36" spans="1:6" ht="22.5" customHeight="1">
      <c r="A36" s="789">
        <v>5</v>
      </c>
      <c r="B36" s="790" t="s">
        <v>753</v>
      </c>
      <c r="C36" s="729" t="s">
        <v>748</v>
      </c>
      <c r="D36" s="753">
        <v>6</v>
      </c>
      <c r="E36" s="265"/>
      <c r="F36" s="265"/>
    </row>
    <row r="37" spans="1:6" ht="0.75" customHeight="1">
      <c r="A37" s="789"/>
      <c r="B37" s="791"/>
      <c r="C37" s="730"/>
      <c r="D37" s="754"/>
      <c r="E37" s="265"/>
      <c r="F37" s="265"/>
    </row>
    <row r="38" spans="1:6" ht="18" customHeight="1">
      <c r="A38" s="789"/>
      <c r="B38" s="791"/>
      <c r="C38" s="730"/>
      <c r="D38" s="754"/>
      <c r="E38" s="265"/>
      <c r="F38" s="265"/>
    </row>
    <row r="39" spans="1:6" ht="29.45" customHeight="1">
      <c r="A39" s="789"/>
      <c r="B39" s="792"/>
      <c r="C39" s="731"/>
      <c r="D39" s="755"/>
      <c r="E39" s="265"/>
      <c r="F39" s="265"/>
    </row>
    <row r="40" spans="1:6" ht="17.25" customHeight="1">
      <c r="A40" s="789">
        <v>6</v>
      </c>
      <c r="B40" s="790" t="s">
        <v>754</v>
      </c>
      <c r="C40" s="729" t="s">
        <v>748</v>
      </c>
      <c r="D40" s="753">
        <v>5</v>
      </c>
      <c r="E40" s="265"/>
      <c r="F40" s="265"/>
    </row>
    <row r="41" spans="1:6" ht="15" customHeight="1">
      <c r="A41" s="789"/>
      <c r="B41" s="791"/>
      <c r="C41" s="730"/>
      <c r="D41" s="754"/>
      <c r="E41" s="265"/>
      <c r="F41" s="265"/>
    </row>
    <row r="42" spans="1:6" ht="21" customHeight="1">
      <c r="A42" s="789"/>
      <c r="B42" s="791"/>
      <c r="C42" s="730"/>
      <c r="D42" s="754"/>
      <c r="E42" s="265"/>
      <c r="F42" s="265"/>
    </row>
    <row r="43" spans="1:6" ht="35.450000000000003" customHeight="1">
      <c r="A43" s="789"/>
      <c r="B43" s="792"/>
      <c r="C43" s="731"/>
      <c r="D43" s="755"/>
      <c r="E43" s="265"/>
      <c r="F43" s="265"/>
    </row>
    <row r="44" spans="1:6" ht="28.5" customHeight="1">
      <c r="A44" s="789">
        <v>7</v>
      </c>
      <c r="B44" s="794" t="s">
        <v>921</v>
      </c>
      <c r="C44" s="729" t="s">
        <v>748</v>
      </c>
      <c r="D44" s="771">
        <v>43</v>
      </c>
      <c r="E44" s="265"/>
      <c r="F44" s="265"/>
    </row>
    <row r="45" spans="1:6" ht="6" customHeight="1">
      <c r="A45" s="789"/>
      <c r="B45" s="794"/>
      <c r="C45" s="730"/>
      <c r="D45" s="771"/>
      <c r="E45" s="265"/>
      <c r="F45" s="265"/>
    </row>
    <row r="46" spans="1:6" ht="21.75" customHeight="1">
      <c r="A46" s="789"/>
      <c r="B46" s="794"/>
      <c r="C46" s="730"/>
      <c r="D46" s="771"/>
      <c r="E46" s="265"/>
      <c r="F46" s="265"/>
    </row>
    <row r="47" spans="1:6" ht="13.15" customHeight="1">
      <c r="A47" s="789"/>
      <c r="B47" s="794"/>
      <c r="C47" s="731"/>
      <c r="D47" s="771"/>
      <c r="E47" s="265"/>
      <c r="F47" s="265"/>
    </row>
    <row r="48" spans="1:6" ht="37.5" customHeight="1">
      <c r="A48" s="789">
        <v>8</v>
      </c>
      <c r="B48" s="794" t="s">
        <v>750</v>
      </c>
      <c r="C48" s="767" t="s">
        <v>156</v>
      </c>
      <c r="D48" s="771">
        <v>3</v>
      </c>
      <c r="E48" s="265"/>
      <c r="F48" s="265"/>
    </row>
    <row r="49" spans="1:6" ht="0.75" customHeight="1">
      <c r="A49" s="789"/>
      <c r="B49" s="794"/>
      <c r="C49" s="767"/>
      <c r="D49" s="771"/>
      <c r="E49" s="265"/>
      <c r="F49" s="265"/>
    </row>
    <row r="50" spans="1:6" ht="46.5" customHeight="1">
      <c r="A50" s="789"/>
      <c r="B50" s="794"/>
      <c r="C50" s="767"/>
      <c r="D50" s="771"/>
      <c r="E50" s="265"/>
      <c r="F50" s="265"/>
    </row>
    <row r="51" spans="1:6">
      <c r="A51" s="789"/>
      <c r="B51" s="794"/>
      <c r="C51" s="767"/>
      <c r="D51" s="771"/>
      <c r="E51" s="265"/>
      <c r="F51" s="265"/>
    </row>
    <row r="52" spans="1:6" ht="23.25" customHeight="1">
      <c r="A52" s="789">
        <v>9</v>
      </c>
      <c r="B52" s="794" t="s">
        <v>755</v>
      </c>
      <c r="C52" s="767" t="s">
        <v>156</v>
      </c>
      <c r="D52" s="771">
        <v>10.89</v>
      </c>
      <c r="E52" s="265"/>
      <c r="F52" s="265"/>
    </row>
    <row r="53" spans="1:6">
      <c r="A53" s="789"/>
      <c r="B53" s="794"/>
      <c r="C53" s="767"/>
      <c r="D53" s="771"/>
      <c r="E53" s="265"/>
      <c r="F53" s="265"/>
    </row>
    <row r="54" spans="1:6">
      <c r="A54" s="789"/>
      <c r="B54" s="794"/>
      <c r="C54" s="767"/>
      <c r="D54" s="771"/>
      <c r="E54" s="265"/>
      <c r="F54" s="265"/>
    </row>
    <row r="55" spans="1:6" ht="20.25" customHeight="1">
      <c r="A55" s="789"/>
      <c r="B55" s="794"/>
      <c r="C55" s="767"/>
      <c r="D55" s="771"/>
      <c r="E55" s="265"/>
      <c r="F55" s="265"/>
    </row>
    <row r="56" spans="1:6" ht="56.25" customHeight="1">
      <c r="A56" s="789">
        <v>10</v>
      </c>
      <c r="B56" s="790" t="s">
        <v>756</v>
      </c>
      <c r="C56" s="729" t="s">
        <v>142</v>
      </c>
      <c r="D56" s="753">
        <v>27</v>
      </c>
      <c r="E56" s="265"/>
      <c r="F56" s="265"/>
    </row>
    <row r="57" spans="1:6" ht="18.75" customHeight="1">
      <c r="A57" s="789"/>
      <c r="B57" s="791"/>
      <c r="C57" s="730"/>
      <c r="D57" s="754"/>
      <c r="E57" s="265"/>
      <c r="F57" s="265"/>
    </row>
    <row r="58" spans="1:6" ht="18.75" customHeight="1">
      <c r="A58" s="789"/>
      <c r="B58" s="791"/>
      <c r="C58" s="730"/>
      <c r="D58" s="754"/>
      <c r="E58" s="265"/>
      <c r="F58" s="265"/>
    </row>
    <row r="59" spans="1:6" ht="29.45" customHeight="1">
      <c r="A59" s="789"/>
      <c r="B59" s="792"/>
      <c r="C59" s="731"/>
      <c r="D59" s="755"/>
      <c r="E59" s="265"/>
      <c r="F59" s="265"/>
    </row>
    <row r="60" spans="1:6" ht="70.5" customHeight="1">
      <c r="A60" s="789">
        <v>11</v>
      </c>
      <c r="B60" s="790" t="s">
        <v>922</v>
      </c>
      <c r="C60" s="729" t="s">
        <v>142</v>
      </c>
      <c r="D60" s="753">
        <v>3</v>
      </c>
      <c r="E60" s="265"/>
      <c r="F60" s="265"/>
    </row>
    <row r="61" spans="1:6">
      <c r="A61" s="789"/>
      <c r="B61" s="791"/>
      <c r="C61" s="730"/>
      <c r="D61" s="754"/>
      <c r="E61" s="265"/>
      <c r="F61" s="265"/>
    </row>
    <row r="62" spans="1:6">
      <c r="A62" s="789"/>
      <c r="B62" s="791"/>
      <c r="C62" s="730"/>
      <c r="D62" s="754"/>
      <c r="E62" s="265"/>
      <c r="F62" s="265"/>
    </row>
    <row r="63" spans="1:6" ht="16.149999999999999" customHeight="1">
      <c r="A63" s="789"/>
      <c r="B63" s="792"/>
      <c r="C63" s="731"/>
      <c r="D63" s="755"/>
      <c r="E63" s="265"/>
      <c r="F63" s="265"/>
    </row>
    <row r="64" spans="1:6" ht="80.25" customHeight="1">
      <c r="A64" s="789">
        <v>12</v>
      </c>
      <c r="B64" s="790" t="s">
        <v>923</v>
      </c>
      <c r="C64" s="729" t="s">
        <v>142</v>
      </c>
      <c r="D64" s="753">
        <v>19</v>
      </c>
      <c r="E64" s="265"/>
      <c r="F64" s="265"/>
    </row>
    <row r="65" spans="1:6">
      <c r="A65" s="789"/>
      <c r="B65" s="791"/>
      <c r="C65" s="730"/>
      <c r="D65" s="754"/>
      <c r="E65" s="265"/>
      <c r="F65" s="265"/>
    </row>
    <row r="66" spans="1:6">
      <c r="A66" s="789"/>
      <c r="B66" s="791"/>
      <c r="C66" s="730"/>
      <c r="D66" s="754"/>
      <c r="E66" s="265"/>
      <c r="F66" s="265"/>
    </row>
    <row r="67" spans="1:6" ht="21.75" customHeight="1">
      <c r="A67" s="789"/>
      <c r="B67" s="792"/>
      <c r="C67" s="731"/>
      <c r="D67" s="755"/>
      <c r="E67" s="265"/>
      <c r="F67" s="265"/>
    </row>
    <row r="68" spans="1:6" ht="42.75" customHeight="1">
      <c r="A68" s="789">
        <v>13</v>
      </c>
      <c r="B68" s="790" t="s">
        <v>924</v>
      </c>
      <c r="C68" s="729" t="s">
        <v>142</v>
      </c>
      <c r="D68" s="753">
        <v>14</v>
      </c>
      <c r="E68" s="265"/>
      <c r="F68" s="265"/>
    </row>
    <row r="69" spans="1:6">
      <c r="A69" s="789"/>
      <c r="B69" s="791"/>
      <c r="C69" s="730"/>
      <c r="D69" s="754"/>
      <c r="E69" s="265"/>
      <c r="F69" s="265"/>
    </row>
    <row r="70" spans="1:6">
      <c r="A70" s="789"/>
      <c r="B70" s="791"/>
      <c r="C70" s="730"/>
      <c r="D70" s="754"/>
      <c r="E70" s="265"/>
      <c r="F70" s="265"/>
    </row>
    <row r="71" spans="1:6" ht="41.45" customHeight="1">
      <c r="A71" s="789"/>
      <c r="B71" s="792"/>
      <c r="C71" s="731"/>
      <c r="D71" s="755"/>
      <c r="E71" s="265"/>
      <c r="F71" s="265"/>
    </row>
    <row r="72" spans="1:6" ht="29.25" customHeight="1">
      <c r="A72" s="789">
        <v>14</v>
      </c>
      <c r="B72" s="794" t="s">
        <v>1527</v>
      </c>
      <c r="C72" s="729" t="s">
        <v>142</v>
      </c>
      <c r="D72" s="777">
        <v>43</v>
      </c>
      <c r="E72" s="265"/>
      <c r="F72" s="265"/>
    </row>
    <row r="73" spans="1:6" ht="2.25" customHeight="1">
      <c r="A73" s="789"/>
      <c r="B73" s="794"/>
      <c r="C73" s="730"/>
      <c r="D73" s="778"/>
      <c r="E73" s="265"/>
      <c r="F73" s="265"/>
    </row>
    <row r="74" spans="1:6" ht="29.25" customHeight="1">
      <c r="A74" s="789"/>
      <c r="B74" s="794"/>
      <c r="C74" s="730"/>
      <c r="D74" s="778"/>
      <c r="E74" s="265"/>
      <c r="F74" s="265"/>
    </row>
    <row r="75" spans="1:6" ht="48.6" customHeight="1">
      <c r="A75" s="789"/>
      <c r="B75" s="794"/>
      <c r="C75" s="731"/>
      <c r="D75" s="779"/>
      <c r="E75" s="265"/>
      <c r="F75" s="265"/>
    </row>
    <row r="76" spans="1:6" ht="14.25" customHeight="1">
      <c r="A76" s="789">
        <v>15</v>
      </c>
      <c r="B76" s="794" t="s">
        <v>757</v>
      </c>
      <c r="C76" s="729" t="s">
        <v>748</v>
      </c>
      <c r="D76" s="771">
        <v>4</v>
      </c>
      <c r="E76" s="265"/>
      <c r="F76" s="265"/>
    </row>
    <row r="77" spans="1:6" ht="3" customHeight="1">
      <c r="A77" s="789"/>
      <c r="B77" s="794"/>
      <c r="C77" s="730"/>
      <c r="D77" s="771"/>
      <c r="E77" s="265"/>
      <c r="F77" s="265"/>
    </row>
    <row r="78" spans="1:6" ht="20.25" customHeight="1">
      <c r="A78" s="789"/>
      <c r="B78" s="794"/>
      <c r="C78" s="730"/>
      <c r="D78" s="771"/>
      <c r="E78" s="265"/>
      <c r="F78" s="265"/>
    </row>
    <row r="79" spans="1:6" ht="15.75" customHeight="1">
      <c r="A79" s="789"/>
      <c r="B79" s="794"/>
      <c r="C79" s="731"/>
      <c r="D79" s="771"/>
      <c r="E79" s="265"/>
      <c r="F79" s="265"/>
    </row>
    <row r="80" spans="1:6" s="268" customFormat="1" ht="22.5" customHeight="1">
      <c r="A80" s="789">
        <v>16</v>
      </c>
      <c r="B80" s="794" t="s">
        <v>749</v>
      </c>
      <c r="C80" s="729" t="s">
        <v>156</v>
      </c>
      <c r="D80" s="783">
        <v>1</v>
      </c>
      <c r="E80" s="265"/>
      <c r="F80" s="265"/>
    </row>
    <row r="81" spans="1:6" s="268" customFormat="1" ht="12.75">
      <c r="A81" s="789"/>
      <c r="B81" s="794"/>
      <c r="C81" s="730"/>
      <c r="D81" s="784"/>
      <c r="E81" s="265"/>
      <c r="F81" s="265"/>
    </row>
    <row r="82" spans="1:6" s="268" customFormat="1" ht="6.75" customHeight="1">
      <c r="A82" s="789"/>
      <c r="B82" s="794"/>
      <c r="C82" s="730"/>
      <c r="D82" s="784"/>
      <c r="E82" s="265"/>
      <c r="F82" s="265"/>
    </row>
    <row r="83" spans="1:6" s="268" customFormat="1" ht="12.75">
      <c r="A83" s="789"/>
      <c r="B83" s="794"/>
      <c r="C83" s="731"/>
      <c r="D83" s="785"/>
      <c r="E83" s="265"/>
      <c r="F83" s="265"/>
    </row>
    <row r="84" spans="1:6" ht="18" customHeight="1">
      <c r="A84" s="789">
        <v>17</v>
      </c>
      <c r="B84" s="790" t="s">
        <v>758</v>
      </c>
      <c r="C84" s="729" t="s">
        <v>142</v>
      </c>
      <c r="D84" s="753">
        <v>6</v>
      </c>
      <c r="E84" s="265"/>
      <c r="F84" s="265"/>
    </row>
    <row r="85" spans="1:6" ht="6.75" customHeight="1">
      <c r="A85" s="789"/>
      <c r="B85" s="791"/>
      <c r="C85" s="730"/>
      <c r="D85" s="754"/>
      <c r="E85" s="265"/>
      <c r="F85" s="265"/>
    </row>
    <row r="86" spans="1:6">
      <c r="A86" s="789"/>
      <c r="B86" s="791"/>
      <c r="C86" s="730"/>
      <c r="D86" s="754"/>
      <c r="E86" s="265"/>
      <c r="F86" s="265"/>
    </row>
    <row r="87" spans="1:6" ht="21.75" customHeight="1">
      <c r="A87" s="789"/>
      <c r="B87" s="792"/>
      <c r="C87" s="731"/>
      <c r="D87" s="755"/>
      <c r="E87" s="265"/>
      <c r="F87" s="265"/>
    </row>
    <row r="88" spans="1:6" ht="17.25" customHeight="1">
      <c r="A88" s="789">
        <v>18</v>
      </c>
      <c r="B88" s="790" t="s">
        <v>759</v>
      </c>
      <c r="C88" s="729" t="s">
        <v>142</v>
      </c>
      <c r="D88" s="753">
        <v>6</v>
      </c>
      <c r="E88" s="265"/>
      <c r="F88" s="265"/>
    </row>
    <row r="89" spans="1:6">
      <c r="A89" s="789"/>
      <c r="B89" s="791"/>
      <c r="C89" s="730"/>
      <c r="D89" s="754"/>
      <c r="E89" s="265"/>
      <c r="F89" s="265"/>
    </row>
    <row r="90" spans="1:6">
      <c r="A90" s="789"/>
      <c r="B90" s="791"/>
      <c r="C90" s="730"/>
      <c r="D90" s="754"/>
      <c r="E90" s="265"/>
      <c r="F90" s="265"/>
    </row>
    <row r="91" spans="1:6" ht="41.45" customHeight="1">
      <c r="A91" s="789"/>
      <c r="B91" s="792"/>
      <c r="C91" s="731"/>
      <c r="D91" s="755"/>
      <c r="E91" s="265"/>
      <c r="F91" s="265"/>
    </row>
    <row r="92" spans="1:6" ht="14.25" customHeight="1">
      <c r="A92" s="789">
        <v>19</v>
      </c>
      <c r="B92" s="794" t="s">
        <v>760</v>
      </c>
      <c r="C92" s="729" t="s">
        <v>748</v>
      </c>
      <c r="D92" s="771">
        <v>2</v>
      </c>
      <c r="E92" s="265"/>
      <c r="F92" s="265"/>
    </row>
    <row r="93" spans="1:6" ht="2.25" customHeight="1">
      <c r="A93" s="789"/>
      <c r="B93" s="794"/>
      <c r="C93" s="730"/>
      <c r="D93" s="771"/>
      <c r="E93" s="265"/>
      <c r="F93" s="265"/>
    </row>
    <row r="94" spans="1:6" ht="9.75" customHeight="1">
      <c r="A94" s="789"/>
      <c r="B94" s="794"/>
      <c r="C94" s="730"/>
      <c r="D94" s="771"/>
      <c r="E94" s="265"/>
      <c r="F94" s="265"/>
    </row>
    <row r="95" spans="1:6" ht="34.15" customHeight="1">
      <c r="A95" s="789"/>
      <c r="B95" s="794"/>
      <c r="C95" s="731"/>
      <c r="D95" s="771"/>
      <c r="E95" s="265"/>
      <c r="F95" s="265"/>
    </row>
    <row r="96" spans="1:6" ht="6" customHeight="1">
      <c r="A96" s="789">
        <v>20</v>
      </c>
      <c r="B96" s="790" t="s">
        <v>761</v>
      </c>
      <c r="C96" s="729" t="s">
        <v>142</v>
      </c>
      <c r="D96" s="753">
        <v>6</v>
      </c>
      <c r="E96" s="265"/>
      <c r="F96" s="265"/>
    </row>
    <row r="97" spans="1:6" ht="3" customHeight="1">
      <c r="A97" s="789"/>
      <c r="B97" s="791"/>
      <c r="C97" s="730"/>
      <c r="D97" s="754"/>
      <c r="E97" s="265"/>
      <c r="F97" s="265"/>
    </row>
    <row r="98" spans="1:6" ht="16.5" customHeight="1">
      <c r="A98" s="789"/>
      <c r="B98" s="791"/>
      <c r="C98" s="730"/>
      <c r="D98" s="754"/>
      <c r="E98" s="265"/>
      <c r="F98" s="265"/>
    </row>
    <row r="99" spans="1:6" ht="21.75" customHeight="1">
      <c r="A99" s="789"/>
      <c r="B99" s="792"/>
      <c r="C99" s="731"/>
      <c r="D99" s="755"/>
      <c r="E99" s="265"/>
      <c r="F99" s="265"/>
    </row>
    <row r="100" spans="1:6" ht="10.5" customHeight="1">
      <c r="A100" s="789">
        <v>21</v>
      </c>
      <c r="B100" s="794" t="s">
        <v>926</v>
      </c>
      <c r="C100" s="729" t="s">
        <v>748</v>
      </c>
      <c r="D100" s="771">
        <v>15</v>
      </c>
      <c r="E100" s="265"/>
      <c r="F100" s="265"/>
    </row>
    <row r="101" spans="1:6" ht="19.5" customHeight="1">
      <c r="A101" s="789"/>
      <c r="B101" s="794"/>
      <c r="C101" s="730"/>
      <c r="D101" s="771"/>
      <c r="E101" s="265"/>
      <c r="F101" s="265"/>
    </row>
    <row r="102" spans="1:6" ht="3" customHeight="1">
      <c r="A102" s="789"/>
      <c r="B102" s="794"/>
      <c r="C102" s="730"/>
      <c r="D102" s="771"/>
      <c r="E102" s="265"/>
      <c r="F102" s="265"/>
    </row>
    <row r="103" spans="1:6" ht="19.5" customHeight="1">
      <c r="A103" s="789"/>
      <c r="B103" s="794"/>
      <c r="C103" s="731"/>
      <c r="D103" s="771"/>
      <c r="E103" s="265"/>
      <c r="F103" s="265"/>
    </row>
    <row r="104" spans="1:6" ht="7.5" customHeight="1">
      <c r="A104" s="789">
        <v>22</v>
      </c>
      <c r="B104" s="794" t="s">
        <v>749</v>
      </c>
      <c r="C104" s="767" t="s">
        <v>156</v>
      </c>
      <c r="D104" s="771">
        <v>9.9</v>
      </c>
      <c r="E104" s="265"/>
      <c r="F104" s="265"/>
    </row>
    <row r="105" spans="1:6" ht="17.25" customHeight="1">
      <c r="A105" s="789"/>
      <c r="B105" s="794"/>
      <c r="C105" s="767"/>
      <c r="D105" s="771"/>
      <c r="E105" s="265"/>
      <c r="F105" s="265"/>
    </row>
    <row r="106" spans="1:6" ht="12" customHeight="1">
      <c r="A106" s="789"/>
      <c r="B106" s="794"/>
      <c r="C106" s="767"/>
      <c r="D106" s="771"/>
      <c r="E106" s="265"/>
      <c r="F106" s="265"/>
    </row>
    <row r="107" spans="1:6" ht="23.25" customHeight="1">
      <c r="A107" s="789"/>
      <c r="B107" s="794"/>
      <c r="C107" s="767"/>
      <c r="D107" s="771"/>
      <c r="E107" s="265"/>
      <c r="F107" s="265"/>
    </row>
    <row r="108" spans="1:6" ht="14.25" customHeight="1">
      <c r="A108" s="789">
        <v>23</v>
      </c>
      <c r="B108" s="790" t="s">
        <v>925</v>
      </c>
      <c r="C108" s="729" t="s">
        <v>142</v>
      </c>
      <c r="D108" s="753">
        <v>33</v>
      </c>
      <c r="E108" s="265"/>
      <c r="F108" s="265"/>
    </row>
    <row r="109" spans="1:6" ht="18.75" customHeight="1">
      <c r="A109" s="789"/>
      <c r="B109" s="791"/>
      <c r="C109" s="730"/>
      <c r="D109" s="754"/>
      <c r="E109" s="265"/>
      <c r="F109" s="265"/>
    </row>
    <row r="110" spans="1:6" ht="2.25" customHeight="1">
      <c r="A110" s="789"/>
      <c r="B110" s="791"/>
      <c r="C110" s="730"/>
      <c r="D110" s="754"/>
      <c r="E110" s="265"/>
      <c r="F110" s="265"/>
    </row>
    <row r="111" spans="1:6" ht="21.75" customHeight="1">
      <c r="A111" s="789"/>
      <c r="B111" s="792"/>
      <c r="C111" s="731"/>
      <c r="D111" s="755"/>
      <c r="E111" s="265"/>
      <c r="F111" s="265"/>
    </row>
    <row r="112" spans="1:6" ht="15" customHeight="1">
      <c r="A112" s="789">
        <v>24</v>
      </c>
      <c r="B112" s="794" t="s">
        <v>927</v>
      </c>
      <c r="C112" s="729" t="s">
        <v>142</v>
      </c>
      <c r="D112" s="771">
        <v>8</v>
      </c>
      <c r="E112" s="265"/>
      <c r="F112" s="265"/>
    </row>
    <row r="113" spans="1:6" ht="1.5" customHeight="1">
      <c r="A113" s="789"/>
      <c r="B113" s="794"/>
      <c r="C113" s="730"/>
      <c r="D113" s="771"/>
      <c r="E113" s="265"/>
      <c r="F113" s="265"/>
    </row>
    <row r="114" spans="1:6" ht="20.25" customHeight="1">
      <c r="A114" s="789"/>
      <c r="B114" s="794"/>
      <c r="C114" s="730"/>
      <c r="D114" s="771"/>
      <c r="E114" s="265"/>
      <c r="F114" s="265"/>
    </row>
    <row r="115" spans="1:6" ht="38.450000000000003" customHeight="1">
      <c r="A115" s="789"/>
      <c r="B115" s="794"/>
      <c r="C115" s="731"/>
      <c r="D115" s="771"/>
      <c r="E115" s="265"/>
      <c r="F115" s="265"/>
    </row>
    <row r="116" spans="1:6" s="268" customFormat="1" ht="26.25" customHeight="1">
      <c r="A116" s="789">
        <v>25</v>
      </c>
      <c r="B116" s="794" t="s">
        <v>928</v>
      </c>
      <c r="C116" s="729" t="s">
        <v>142</v>
      </c>
      <c r="D116" s="771">
        <v>4</v>
      </c>
      <c r="E116" s="265"/>
      <c r="F116" s="265"/>
    </row>
    <row r="117" spans="1:6" ht="0.75" customHeight="1">
      <c r="A117" s="789"/>
      <c r="B117" s="794"/>
      <c r="C117" s="730"/>
      <c r="D117" s="771"/>
      <c r="E117" s="265"/>
      <c r="F117" s="265"/>
    </row>
    <row r="118" spans="1:6" ht="20.25" customHeight="1">
      <c r="A118" s="789"/>
      <c r="B118" s="794"/>
      <c r="C118" s="730"/>
      <c r="D118" s="771"/>
      <c r="E118" s="265"/>
      <c r="F118" s="265"/>
    </row>
    <row r="119" spans="1:6" ht="34.9" customHeight="1">
      <c r="A119" s="789"/>
      <c r="B119" s="794"/>
      <c r="C119" s="731"/>
      <c r="D119" s="771"/>
      <c r="E119" s="265"/>
      <c r="F119" s="265"/>
    </row>
    <row r="120" spans="1:6" ht="18" customHeight="1">
      <c r="A120" s="789">
        <v>26</v>
      </c>
      <c r="B120" s="790" t="s">
        <v>929</v>
      </c>
      <c r="C120" s="729" t="s">
        <v>142</v>
      </c>
      <c r="D120" s="753">
        <v>3</v>
      </c>
      <c r="E120" s="265"/>
      <c r="F120" s="265"/>
    </row>
    <row r="121" spans="1:6">
      <c r="A121" s="789"/>
      <c r="B121" s="791"/>
      <c r="C121" s="730"/>
      <c r="D121" s="754"/>
      <c r="E121" s="265"/>
      <c r="F121" s="265"/>
    </row>
    <row r="122" spans="1:6" ht="2.25" customHeight="1">
      <c r="A122" s="789"/>
      <c r="B122" s="791"/>
      <c r="C122" s="730"/>
      <c r="D122" s="754"/>
      <c r="E122" s="265"/>
      <c r="F122" s="265"/>
    </row>
    <row r="123" spans="1:6" ht="21.75" customHeight="1">
      <c r="A123" s="789"/>
      <c r="B123" s="792"/>
      <c r="C123" s="731"/>
      <c r="D123" s="755"/>
      <c r="E123" s="265"/>
      <c r="F123" s="265"/>
    </row>
    <row r="124" spans="1:6" ht="11.25" customHeight="1">
      <c r="A124" s="789">
        <v>27</v>
      </c>
      <c r="B124" s="790" t="s">
        <v>930</v>
      </c>
      <c r="C124" s="729" t="s">
        <v>142</v>
      </c>
      <c r="D124" s="753">
        <v>1</v>
      </c>
      <c r="E124" s="265"/>
      <c r="F124" s="265"/>
    </row>
    <row r="125" spans="1:6">
      <c r="A125" s="789"/>
      <c r="B125" s="791"/>
      <c r="C125" s="730"/>
      <c r="D125" s="754"/>
      <c r="E125" s="265"/>
      <c r="F125" s="265"/>
    </row>
    <row r="126" spans="1:6">
      <c r="A126" s="789"/>
      <c r="B126" s="791"/>
      <c r="C126" s="730"/>
      <c r="D126" s="754"/>
      <c r="E126" s="265"/>
      <c r="F126" s="265"/>
    </row>
    <row r="127" spans="1:6" ht="30.6" customHeight="1">
      <c r="A127" s="789"/>
      <c r="B127" s="792"/>
      <c r="C127" s="731"/>
      <c r="D127" s="755"/>
      <c r="E127" s="265"/>
      <c r="F127" s="265"/>
    </row>
    <row r="128" spans="1:6" ht="18" customHeight="1">
      <c r="A128" s="775">
        <v>28</v>
      </c>
      <c r="B128" s="790" t="s">
        <v>931</v>
      </c>
      <c r="C128" s="729" t="s">
        <v>142</v>
      </c>
      <c r="D128" s="745">
        <v>69</v>
      </c>
      <c r="E128" s="265"/>
      <c r="F128" s="265"/>
    </row>
    <row r="129" spans="1:6" ht="7.5" customHeight="1">
      <c r="A129" s="776"/>
      <c r="B129" s="791"/>
      <c r="C129" s="730"/>
      <c r="D129" s="746"/>
      <c r="E129" s="265"/>
      <c r="F129" s="265"/>
    </row>
    <row r="130" spans="1:6" ht="6.75" customHeight="1">
      <c r="A130" s="776"/>
      <c r="B130" s="791"/>
      <c r="C130" s="730"/>
      <c r="D130" s="746"/>
      <c r="E130" s="265"/>
      <c r="F130" s="265"/>
    </row>
    <row r="131" spans="1:6" ht="7.5" customHeight="1">
      <c r="A131" s="793"/>
      <c r="B131" s="792"/>
      <c r="C131" s="731"/>
      <c r="D131" s="747"/>
      <c r="E131" s="265"/>
      <c r="F131" s="265"/>
    </row>
    <row r="132" spans="1:6" ht="13.5" customHeight="1">
      <c r="A132" s="789">
        <v>29</v>
      </c>
      <c r="B132" s="790" t="s">
        <v>762</v>
      </c>
      <c r="C132" s="729" t="s">
        <v>142</v>
      </c>
      <c r="D132" s="768">
        <v>69</v>
      </c>
      <c r="E132" s="265"/>
      <c r="F132" s="265"/>
    </row>
    <row r="133" spans="1:6" ht="18.75" customHeight="1">
      <c r="A133" s="789"/>
      <c r="B133" s="791"/>
      <c r="C133" s="730"/>
      <c r="D133" s="769"/>
      <c r="E133" s="265"/>
      <c r="F133" s="265"/>
    </row>
    <row r="134" spans="1:6" ht="5.25" customHeight="1">
      <c r="A134" s="789"/>
      <c r="B134" s="791"/>
      <c r="C134" s="730"/>
      <c r="D134" s="769"/>
      <c r="E134" s="265"/>
      <c r="F134" s="265"/>
    </row>
    <row r="135" spans="1:6" ht="15.75" customHeight="1">
      <c r="A135" s="789"/>
      <c r="B135" s="792"/>
      <c r="C135" s="731"/>
      <c r="D135" s="770"/>
      <c r="E135" s="265"/>
      <c r="F135" s="265"/>
    </row>
    <row r="136" spans="1:6">
      <c r="A136" s="775">
        <v>30</v>
      </c>
      <c r="B136" s="790" t="s">
        <v>763</v>
      </c>
      <c r="C136" s="729" t="s">
        <v>142</v>
      </c>
      <c r="D136" s="745">
        <v>4</v>
      </c>
      <c r="E136" s="265"/>
      <c r="F136" s="265"/>
    </row>
    <row r="137" spans="1:6">
      <c r="A137" s="776"/>
      <c r="B137" s="791"/>
      <c r="C137" s="730"/>
      <c r="D137" s="746"/>
      <c r="E137" s="265"/>
      <c r="F137" s="265"/>
    </row>
    <row r="138" spans="1:6">
      <c r="A138" s="776"/>
      <c r="B138" s="791"/>
      <c r="C138" s="730"/>
      <c r="D138" s="746"/>
      <c r="E138" s="265"/>
      <c r="F138" s="265"/>
    </row>
    <row r="139" spans="1:6" ht="32.450000000000003" customHeight="1">
      <c r="A139" s="793"/>
      <c r="B139" s="792"/>
      <c r="C139" s="731"/>
      <c r="D139" s="747"/>
      <c r="E139" s="265"/>
      <c r="F139" s="265"/>
    </row>
    <row r="140" spans="1:6" ht="9" customHeight="1">
      <c r="A140" s="789">
        <v>31</v>
      </c>
      <c r="B140" s="790" t="s">
        <v>932</v>
      </c>
      <c r="C140" s="729" t="s">
        <v>142</v>
      </c>
      <c r="D140" s="753">
        <v>4</v>
      </c>
      <c r="E140" s="265"/>
      <c r="F140" s="265"/>
    </row>
    <row r="141" spans="1:6" ht="6" customHeight="1">
      <c r="A141" s="789"/>
      <c r="B141" s="791"/>
      <c r="C141" s="730"/>
      <c r="D141" s="754"/>
      <c r="E141" s="265"/>
      <c r="F141" s="265"/>
    </row>
    <row r="142" spans="1:6">
      <c r="A142" s="789"/>
      <c r="B142" s="791"/>
      <c r="C142" s="730"/>
      <c r="D142" s="754"/>
      <c r="E142" s="265"/>
      <c r="F142" s="265"/>
    </row>
    <row r="143" spans="1:6" ht="11.25" customHeight="1">
      <c r="A143" s="789"/>
      <c r="B143" s="792"/>
      <c r="C143" s="731"/>
      <c r="D143" s="755"/>
      <c r="E143" s="265"/>
      <c r="F143" s="265"/>
    </row>
    <row r="144" spans="1:6" ht="12" customHeight="1">
      <c r="A144" s="775">
        <v>32</v>
      </c>
      <c r="B144" s="790" t="s">
        <v>1528</v>
      </c>
      <c r="C144" s="729" t="s">
        <v>142</v>
      </c>
      <c r="D144" s="745">
        <v>4</v>
      </c>
      <c r="E144" s="265"/>
      <c r="F144" s="265"/>
    </row>
    <row r="145" spans="1:6">
      <c r="A145" s="776"/>
      <c r="B145" s="791"/>
      <c r="C145" s="730"/>
      <c r="D145" s="746"/>
      <c r="E145" s="265"/>
      <c r="F145" s="265"/>
    </row>
    <row r="146" spans="1:6" ht="6.75" customHeight="1">
      <c r="A146" s="776"/>
      <c r="B146" s="791"/>
      <c r="C146" s="730"/>
      <c r="D146" s="746"/>
      <c r="E146" s="265"/>
      <c r="F146" s="265"/>
    </row>
    <row r="147" spans="1:6" ht="26.45" customHeight="1">
      <c r="A147" s="793"/>
      <c r="B147" s="792"/>
      <c r="C147" s="731"/>
      <c r="D147" s="747"/>
      <c r="E147" s="265"/>
      <c r="F147" s="265"/>
    </row>
    <row r="148" spans="1:6" ht="13.5" customHeight="1">
      <c r="A148" s="789">
        <v>33</v>
      </c>
      <c r="B148" s="790" t="s">
        <v>764</v>
      </c>
      <c r="C148" s="729" t="s">
        <v>142</v>
      </c>
      <c r="D148" s="753">
        <v>4</v>
      </c>
      <c r="E148" s="265"/>
      <c r="F148" s="265"/>
    </row>
    <row r="149" spans="1:6">
      <c r="A149" s="789"/>
      <c r="B149" s="791"/>
      <c r="C149" s="730"/>
      <c r="D149" s="754"/>
      <c r="E149" s="265"/>
      <c r="F149" s="265"/>
    </row>
    <row r="150" spans="1:6">
      <c r="A150" s="789"/>
      <c r="B150" s="791"/>
      <c r="C150" s="730"/>
      <c r="D150" s="754"/>
      <c r="E150" s="265"/>
      <c r="F150" s="265"/>
    </row>
    <row r="151" spans="1:6" ht="17.25" customHeight="1">
      <c r="A151" s="789"/>
      <c r="B151" s="792"/>
      <c r="C151" s="731"/>
      <c r="D151" s="755"/>
      <c r="E151" s="265"/>
      <c r="F151" s="265"/>
    </row>
    <row r="152" spans="1:6">
      <c r="A152" s="775">
        <v>34</v>
      </c>
      <c r="B152" s="790" t="s">
        <v>933</v>
      </c>
      <c r="C152" s="729" t="s">
        <v>765</v>
      </c>
      <c r="D152" s="745">
        <v>12</v>
      </c>
      <c r="E152" s="265"/>
      <c r="F152" s="265"/>
    </row>
    <row r="153" spans="1:6">
      <c r="A153" s="776"/>
      <c r="B153" s="791"/>
      <c r="C153" s="730"/>
      <c r="D153" s="746"/>
      <c r="E153" s="265"/>
      <c r="F153" s="265"/>
    </row>
    <row r="154" spans="1:6" ht="6" customHeight="1">
      <c r="A154" s="776"/>
      <c r="B154" s="791"/>
      <c r="C154" s="730"/>
      <c r="D154" s="746"/>
      <c r="E154" s="265"/>
      <c r="F154" s="265"/>
    </row>
    <row r="155" spans="1:6" ht="22.5" customHeight="1">
      <c r="A155" s="793"/>
      <c r="B155" s="792"/>
      <c r="C155" s="731"/>
      <c r="D155" s="747"/>
      <c r="E155" s="265"/>
      <c r="F155" s="265"/>
    </row>
    <row r="156" spans="1:6" ht="21.75" customHeight="1">
      <c r="A156" s="775">
        <v>35</v>
      </c>
      <c r="B156" s="790" t="s">
        <v>1967</v>
      </c>
      <c r="C156" s="729" t="s">
        <v>765</v>
      </c>
      <c r="D156" s="745">
        <v>24</v>
      </c>
      <c r="E156" s="265"/>
      <c r="F156" s="265"/>
    </row>
    <row r="157" spans="1:6">
      <c r="A157" s="776"/>
      <c r="B157" s="791"/>
      <c r="C157" s="730"/>
      <c r="D157" s="746"/>
      <c r="E157" s="265"/>
      <c r="F157" s="265"/>
    </row>
    <row r="158" spans="1:6">
      <c r="A158" s="776"/>
      <c r="B158" s="791"/>
      <c r="C158" s="730"/>
      <c r="D158" s="746"/>
      <c r="E158" s="265"/>
      <c r="F158" s="265"/>
    </row>
    <row r="159" spans="1:6" ht="36.75" customHeight="1">
      <c r="A159" s="793"/>
      <c r="B159" s="792"/>
      <c r="C159" s="731"/>
      <c r="D159" s="747"/>
      <c r="E159" s="265"/>
      <c r="F159" s="265"/>
    </row>
    <row r="160" spans="1:6">
      <c r="A160" s="789">
        <v>36</v>
      </c>
      <c r="B160" s="790" t="s">
        <v>934</v>
      </c>
      <c r="C160" s="729" t="s">
        <v>142</v>
      </c>
      <c r="D160" s="724">
        <v>69.33</v>
      </c>
      <c r="E160" s="265"/>
      <c r="F160" s="265"/>
    </row>
    <row r="161" spans="1:6">
      <c r="A161" s="789"/>
      <c r="B161" s="791"/>
      <c r="C161" s="730"/>
      <c r="D161" s="725"/>
      <c r="E161" s="265"/>
      <c r="F161" s="265"/>
    </row>
    <row r="162" spans="1:6">
      <c r="A162" s="789"/>
      <c r="B162" s="791"/>
      <c r="C162" s="730"/>
      <c r="D162" s="725"/>
      <c r="E162" s="265"/>
      <c r="F162" s="265"/>
    </row>
    <row r="163" spans="1:6" ht="18.75" customHeight="1">
      <c r="A163" s="789"/>
      <c r="B163" s="792"/>
      <c r="C163" s="731"/>
      <c r="D163" s="726"/>
      <c r="E163" s="265"/>
      <c r="F163" s="265"/>
    </row>
    <row r="164" spans="1:6" ht="15" customHeight="1">
      <c r="A164" s="789">
        <v>37</v>
      </c>
      <c r="B164" s="790" t="s">
        <v>1966</v>
      </c>
      <c r="C164" s="729" t="s">
        <v>142</v>
      </c>
      <c r="D164" s="724">
        <v>37</v>
      </c>
      <c r="E164" s="265"/>
      <c r="F164" s="265"/>
    </row>
    <row r="165" spans="1:6">
      <c r="A165" s="789"/>
      <c r="B165" s="791"/>
      <c r="C165" s="730"/>
      <c r="D165" s="725"/>
      <c r="E165" s="265"/>
      <c r="F165" s="265"/>
    </row>
    <row r="166" spans="1:6">
      <c r="A166" s="789"/>
      <c r="B166" s="791"/>
      <c r="C166" s="730"/>
      <c r="D166" s="725"/>
      <c r="E166" s="265"/>
      <c r="F166" s="265"/>
    </row>
    <row r="167" spans="1:6" ht="13.5" customHeight="1">
      <c r="A167" s="789"/>
      <c r="B167" s="792"/>
      <c r="C167" s="731"/>
      <c r="D167" s="726"/>
      <c r="E167" s="265"/>
      <c r="F167" s="265"/>
    </row>
    <row r="168" spans="1:6" ht="15" customHeight="1">
      <c r="A168" s="789">
        <v>38</v>
      </c>
      <c r="B168" s="790" t="s">
        <v>1962</v>
      </c>
      <c r="C168" s="729" t="s">
        <v>142</v>
      </c>
      <c r="D168" s="724">
        <v>8</v>
      </c>
      <c r="E168" s="265"/>
      <c r="F168" s="265"/>
    </row>
    <row r="169" spans="1:6">
      <c r="A169" s="789"/>
      <c r="B169" s="791"/>
      <c r="C169" s="730"/>
      <c r="D169" s="725"/>
      <c r="E169" s="265"/>
      <c r="F169" s="265"/>
    </row>
    <row r="170" spans="1:6">
      <c r="A170" s="789"/>
      <c r="B170" s="791"/>
      <c r="C170" s="730"/>
      <c r="D170" s="725"/>
      <c r="E170" s="265"/>
      <c r="F170" s="265"/>
    </row>
    <row r="171" spans="1:6" ht="17.25" customHeight="1">
      <c r="A171" s="789"/>
      <c r="B171" s="792"/>
      <c r="C171" s="731"/>
      <c r="D171" s="726"/>
      <c r="E171" s="265"/>
      <c r="F171" s="265"/>
    </row>
    <row r="172" spans="1:6" ht="30.75" customHeight="1">
      <c r="A172" s="789">
        <v>39</v>
      </c>
      <c r="B172" s="790" t="s">
        <v>1963</v>
      </c>
      <c r="C172" s="767" t="s">
        <v>156</v>
      </c>
      <c r="D172" s="763">
        <v>10.234412000000001</v>
      </c>
      <c r="E172" s="265"/>
      <c r="F172" s="265"/>
    </row>
    <row r="173" spans="1:6">
      <c r="A173" s="789"/>
      <c r="B173" s="791"/>
      <c r="C173" s="767"/>
      <c r="D173" s="740"/>
      <c r="E173" s="265"/>
      <c r="F173" s="265"/>
    </row>
    <row r="174" spans="1:6">
      <c r="A174" s="789"/>
      <c r="B174" s="791"/>
      <c r="C174" s="767"/>
      <c r="D174" s="740"/>
      <c r="E174" s="265"/>
      <c r="F174" s="265"/>
    </row>
    <row r="175" spans="1:6" ht="22.5" customHeight="1">
      <c r="A175" s="789"/>
      <c r="B175" s="792"/>
      <c r="C175" s="767"/>
      <c r="D175" s="741"/>
      <c r="E175" s="265"/>
      <c r="F175" s="265"/>
    </row>
    <row r="176" spans="1:6" ht="17.25" customHeight="1">
      <c r="A176" s="789">
        <v>40</v>
      </c>
      <c r="B176" s="790" t="s">
        <v>1961</v>
      </c>
      <c r="C176" s="767" t="s">
        <v>752</v>
      </c>
      <c r="D176" s="763">
        <v>0.53342000000000001</v>
      </c>
      <c r="E176" s="265"/>
      <c r="F176" s="265"/>
    </row>
    <row r="177" spans="1:6">
      <c r="A177" s="789"/>
      <c r="B177" s="791"/>
      <c r="C177" s="767"/>
      <c r="D177" s="740"/>
      <c r="E177" s="265"/>
      <c r="F177" s="265"/>
    </row>
    <row r="178" spans="1:6">
      <c r="A178" s="789"/>
      <c r="B178" s="791"/>
      <c r="C178" s="767"/>
      <c r="D178" s="740"/>
      <c r="E178" s="265"/>
      <c r="F178" s="265"/>
    </row>
    <row r="179" spans="1:6" ht="42" customHeight="1">
      <c r="A179" s="789"/>
      <c r="B179" s="792"/>
      <c r="C179" s="767"/>
      <c r="D179" s="741"/>
      <c r="E179" s="265"/>
      <c r="F179" s="265"/>
    </row>
    <row r="180" spans="1:6">
      <c r="A180" s="789">
        <v>41</v>
      </c>
      <c r="B180" s="790" t="s">
        <v>1964</v>
      </c>
      <c r="C180" s="767" t="s">
        <v>752</v>
      </c>
      <c r="D180" s="768">
        <v>1.506E-3</v>
      </c>
      <c r="E180" s="265"/>
      <c r="F180" s="265"/>
    </row>
    <row r="181" spans="1:6">
      <c r="A181" s="789"/>
      <c r="B181" s="791"/>
      <c r="C181" s="767"/>
      <c r="D181" s="769"/>
      <c r="E181" s="265"/>
      <c r="F181" s="265"/>
    </row>
    <row r="182" spans="1:6">
      <c r="A182" s="789"/>
      <c r="B182" s="791"/>
      <c r="C182" s="767"/>
      <c r="D182" s="769"/>
      <c r="E182" s="265"/>
      <c r="F182" s="265"/>
    </row>
    <row r="183" spans="1:6" ht="19.5" customHeight="1">
      <c r="A183" s="789"/>
      <c r="B183" s="792"/>
      <c r="C183" s="767"/>
      <c r="D183" s="770"/>
      <c r="E183" s="265"/>
      <c r="F183" s="265"/>
    </row>
    <row r="184" spans="1:6" ht="15.75" customHeight="1">
      <c r="A184" s="789">
        <v>42</v>
      </c>
      <c r="B184" s="790" t="s">
        <v>1965</v>
      </c>
      <c r="C184" s="767" t="s">
        <v>752</v>
      </c>
      <c r="D184" s="735">
        <v>1.6000000000000001E-3</v>
      </c>
      <c r="E184" s="265"/>
      <c r="F184" s="265"/>
    </row>
    <row r="185" spans="1:6" ht="7.5" customHeight="1">
      <c r="A185" s="789"/>
      <c r="B185" s="791"/>
      <c r="C185" s="767"/>
      <c r="D185" s="733"/>
      <c r="E185" s="265"/>
      <c r="F185" s="265"/>
    </row>
    <row r="186" spans="1:6">
      <c r="A186" s="789"/>
      <c r="B186" s="791"/>
      <c r="C186" s="767"/>
      <c r="D186" s="733"/>
      <c r="E186" s="265"/>
      <c r="F186" s="265"/>
    </row>
    <row r="187" spans="1:6" ht="24" customHeight="1">
      <c r="A187" s="789"/>
      <c r="B187" s="792"/>
      <c r="C187" s="767"/>
      <c r="D187" s="734"/>
      <c r="E187" s="265"/>
      <c r="F187" s="265"/>
    </row>
    <row r="188" spans="1:6" ht="23.25" customHeight="1">
      <c r="A188" s="789">
        <v>43</v>
      </c>
      <c r="B188" s="790" t="s">
        <v>1959</v>
      </c>
      <c r="C188" s="729" t="s">
        <v>500</v>
      </c>
      <c r="D188" s="724">
        <f>100*1.65</f>
        <v>165</v>
      </c>
      <c r="E188" s="265"/>
      <c r="F188" s="265"/>
    </row>
    <row r="189" spans="1:6">
      <c r="A189" s="789"/>
      <c r="B189" s="791"/>
      <c r="C189" s="730"/>
      <c r="D189" s="725"/>
      <c r="E189" s="265"/>
      <c r="F189" s="265"/>
    </row>
    <row r="190" spans="1:6" ht="3.75" customHeight="1">
      <c r="A190" s="789"/>
      <c r="B190" s="791"/>
      <c r="C190" s="730"/>
      <c r="D190" s="725"/>
      <c r="E190" s="265"/>
      <c r="F190" s="265"/>
    </row>
    <row r="191" spans="1:6" ht="11.25" customHeight="1">
      <c r="A191" s="789"/>
      <c r="B191" s="792"/>
      <c r="C191" s="731"/>
      <c r="D191" s="726"/>
      <c r="E191" s="265"/>
      <c r="F191" s="265"/>
    </row>
    <row r="192" spans="1:6" ht="18.75" customHeight="1">
      <c r="A192" s="789">
        <v>44</v>
      </c>
      <c r="B192" s="790" t="s">
        <v>766</v>
      </c>
      <c r="C192" s="729" t="s">
        <v>500</v>
      </c>
      <c r="D192" s="724">
        <f>100*0.61</f>
        <v>61</v>
      </c>
      <c r="E192" s="265"/>
      <c r="F192" s="265"/>
    </row>
    <row r="193" spans="1:6" ht="18.75" customHeight="1">
      <c r="A193" s="789"/>
      <c r="B193" s="791"/>
      <c r="C193" s="730"/>
      <c r="D193" s="725"/>
      <c r="E193" s="265"/>
      <c r="F193" s="265"/>
    </row>
    <row r="194" spans="1:6" ht="29.25" customHeight="1">
      <c r="A194" s="789"/>
      <c r="B194" s="791"/>
      <c r="C194" s="730"/>
      <c r="D194" s="725"/>
      <c r="E194" s="265"/>
      <c r="F194" s="265"/>
    </row>
    <row r="195" spans="1:6" ht="18" customHeight="1">
      <c r="A195" s="789"/>
      <c r="B195" s="792"/>
      <c r="C195" s="731"/>
      <c r="D195" s="726"/>
      <c r="E195" s="265"/>
      <c r="F195" s="265"/>
    </row>
    <row r="196" spans="1:6" ht="21.75" customHeight="1">
      <c r="A196" s="789">
        <v>45</v>
      </c>
      <c r="B196" s="790" t="s">
        <v>1958</v>
      </c>
      <c r="C196" s="729" t="s">
        <v>500</v>
      </c>
      <c r="D196" s="724">
        <f>100*5.69</f>
        <v>569</v>
      </c>
      <c r="E196" s="265"/>
      <c r="F196" s="265"/>
    </row>
    <row r="197" spans="1:6" ht="3.75" customHeight="1">
      <c r="A197" s="789"/>
      <c r="B197" s="791"/>
      <c r="C197" s="730"/>
      <c r="D197" s="725"/>
      <c r="E197" s="265"/>
      <c r="F197" s="265"/>
    </row>
    <row r="198" spans="1:6" ht="0.75" customHeight="1">
      <c r="A198" s="789"/>
      <c r="B198" s="791"/>
      <c r="C198" s="730"/>
      <c r="D198" s="725"/>
      <c r="E198" s="265"/>
      <c r="F198" s="265"/>
    </row>
    <row r="199" spans="1:6" ht="12.75" customHeight="1">
      <c r="A199" s="789"/>
      <c r="B199" s="792"/>
      <c r="C199" s="731"/>
      <c r="D199" s="726"/>
      <c r="E199" s="265"/>
      <c r="F199" s="265"/>
    </row>
    <row r="200" spans="1:6" ht="14.25" customHeight="1">
      <c r="A200" s="789">
        <v>46</v>
      </c>
      <c r="B200" s="790" t="s">
        <v>1960</v>
      </c>
      <c r="C200" s="729" t="s">
        <v>500</v>
      </c>
      <c r="D200" s="724">
        <f>100*0.88</f>
        <v>88</v>
      </c>
      <c r="E200" s="265"/>
      <c r="F200" s="265"/>
    </row>
    <row r="201" spans="1:6" ht="8.25" customHeight="1">
      <c r="A201" s="789"/>
      <c r="B201" s="791"/>
      <c r="C201" s="730"/>
      <c r="D201" s="725"/>
      <c r="E201" s="265"/>
      <c r="F201" s="265"/>
    </row>
    <row r="202" spans="1:6">
      <c r="A202" s="789"/>
      <c r="B202" s="791"/>
      <c r="C202" s="730"/>
      <c r="D202" s="725"/>
      <c r="E202" s="265"/>
      <c r="F202" s="265"/>
    </row>
    <row r="203" spans="1:6" ht="19.899999999999999" customHeight="1">
      <c r="A203" s="789"/>
      <c r="B203" s="792"/>
      <c r="C203" s="731"/>
      <c r="D203" s="726"/>
      <c r="E203" s="265"/>
      <c r="F203" s="265"/>
    </row>
    <row r="204" spans="1:6" ht="15" customHeight="1">
      <c r="A204" s="789">
        <v>47</v>
      </c>
      <c r="B204" s="790" t="s">
        <v>936</v>
      </c>
      <c r="C204" s="729" t="s">
        <v>142</v>
      </c>
      <c r="D204" s="724">
        <v>432</v>
      </c>
      <c r="E204" s="265"/>
      <c r="F204" s="265"/>
    </row>
    <row r="205" spans="1:6" ht="4.5" customHeight="1">
      <c r="A205" s="789"/>
      <c r="B205" s="791"/>
      <c r="C205" s="730"/>
      <c r="D205" s="725"/>
      <c r="E205" s="265"/>
      <c r="F205" s="265"/>
    </row>
    <row r="206" spans="1:6">
      <c r="A206" s="789"/>
      <c r="B206" s="791"/>
      <c r="C206" s="730"/>
      <c r="D206" s="725"/>
      <c r="E206" s="265"/>
      <c r="F206" s="265"/>
    </row>
    <row r="207" spans="1:6" ht="25.15" customHeight="1">
      <c r="A207" s="789"/>
      <c r="B207" s="792"/>
      <c r="C207" s="731"/>
      <c r="D207" s="726"/>
      <c r="E207" s="265"/>
      <c r="F207" s="265"/>
    </row>
    <row r="208" spans="1:6" ht="11.25" customHeight="1">
      <c r="A208" s="789">
        <v>48</v>
      </c>
      <c r="B208" s="790" t="s">
        <v>937</v>
      </c>
      <c r="C208" s="729" t="s">
        <v>142</v>
      </c>
      <c r="D208" s="724">
        <v>184</v>
      </c>
      <c r="E208" s="265"/>
      <c r="F208" s="265"/>
    </row>
    <row r="209" spans="1:6" ht="12" customHeight="1">
      <c r="A209" s="789"/>
      <c r="B209" s="791"/>
      <c r="C209" s="730"/>
      <c r="D209" s="725"/>
      <c r="E209" s="265"/>
      <c r="F209" s="265"/>
    </row>
    <row r="210" spans="1:6">
      <c r="A210" s="789"/>
      <c r="B210" s="791"/>
      <c r="C210" s="730"/>
      <c r="D210" s="725"/>
      <c r="E210" s="265"/>
      <c r="F210" s="265"/>
    </row>
    <row r="211" spans="1:6" ht="13.5" customHeight="1">
      <c r="A211" s="789"/>
      <c r="B211" s="792"/>
      <c r="C211" s="731"/>
      <c r="D211" s="726"/>
      <c r="E211" s="265"/>
      <c r="F211" s="265"/>
    </row>
    <row r="212" spans="1:6" ht="15.75" customHeight="1">
      <c r="A212" s="789">
        <v>49</v>
      </c>
      <c r="B212" s="790" t="s">
        <v>938</v>
      </c>
      <c r="C212" s="729" t="s">
        <v>142</v>
      </c>
      <c r="D212" s="724">
        <v>184</v>
      </c>
      <c r="E212" s="265"/>
      <c r="F212" s="265"/>
    </row>
    <row r="213" spans="1:6" ht="3" customHeight="1">
      <c r="A213" s="789"/>
      <c r="B213" s="791"/>
      <c r="C213" s="730"/>
      <c r="D213" s="725"/>
      <c r="E213" s="265"/>
      <c r="F213" s="265"/>
    </row>
    <row r="214" spans="1:6">
      <c r="A214" s="789"/>
      <c r="B214" s="791"/>
      <c r="C214" s="730"/>
      <c r="D214" s="725"/>
      <c r="E214" s="265"/>
      <c r="F214" s="265"/>
    </row>
    <row r="215" spans="1:6" ht="13.5" customHeight="1">
      <c r="A215" s="789"/>
      <c r="B215" s="792"/>
      <c r="C215" s="731"/>
      <c r="D215" s="726"/>
      <c r="E215" s="265"/>
      <c r="F215" s="265"/>
    </row>
    <row r="216" spans="1:6" ht="9.75" customHeight="1">
      <c r="A216" s="789">
        <v>50</v>
      </c>
      <c r="B216" s="790" t="s">
        <v>1968</v>
      </c>
      <c r="C216" s="729" t="s">
        <v>142</v>
      </c>
      <c r="D216" s="724">
        <v>4609</v>
      </c>
      <c r="E216" s="265"/>
      <c r="F216" s="265"/>
    </row>
    <row r="217" spans="1:6" ht="9.75" customHeight="1">
      <c r="A217" s="789"/>
      <c r="B217" s="791"/>
      <c r="C217" s="730"/>
      <c r="D217" s="725"/>
      <c r="E217" s="265"/>
      <c r="F217" s="265"/>
    </row>
    <row r="218" spans="1:6">
      <c r="A218" s="789"/>
      <c r="B218" s="791"/>
      <c r="C218" s="730"/>
      <c r="D218" s="725"/>
      <c r="E218" s="265"/>
      <c r="F218" s="265"/>
    </row>
    <row r="219" spans="1:6" ht="13.5" customHeight="1">
      <c r="A219" s="789"/>
      <c r="B219" s="792"/>
      <c r="C219" s="731"/>
      <c r="D219" s="726"/>
      <c r="E219" s="265"/>
      <c r="F219" s="265"/>
    </row>
    <row r="220" spans="1:6" ht="13.5" customHeight="1">
      <c r="A220" s="789">
        <v>51</v>
      </c>
      <c r="B220" s="790" t="s">
        <v>1969</v>
      </c>
      <c r="C220" s="729" t="s">
        <v>142</v>
      </c>
      <c r="D220" s="724">
        <v>5</v>
      </c>
      <c r="E220" s="265"/>
      <c r="F220" s="265"/>
    </row>
    <row r="221" spans="1:6" ht="24" customHeight="1">
      <c r="A221" s="789"/>
      <c r="B221" s="791"/>
      <c r="C221" s="730"/>
      <c r="D221" s="725"/>
      <c r="E221" s="265"/>
      <c r="F221" s="265"/>
    </row>
    <row r="222" spans="1:6">
      <c r="A222" s="789"/>
      <c r="B222" s="791"/>
      <c r="C222" s="730"/>
      <c r="D222" s="725"/>
      <c r="E222" s="265"/>
      <c r="F222" s="265"/>
    </row>
    <row r="223" spans="1:6" ht="21" customHeight="1">
      <c r="A223" s="789"/>
      <c r="B223" s="792"/>
      <c r="C223" s="731"/>
      <c r="D223" s="726"/>
      <c r="E223" s="265"/>
      <c r="F223" s="265"/>
    </row>
    <row r="224" spans="1:6" ht="15.75" customHeight="1">
      <c r="A224" s="789">
        <v>52</v>
      </c>
      <c r="B224" s="790" t="s">
        <v>939</v>
      </c>
      <c r="C224" s="729" t="s">
        <v>142</v>
      </c>
      <c r="D224" s="724">
        <v>173</v>
      </c>
      <c r="E224" s="265"/>
      <c r="F224" s="265"/>
    </row>
    <row r="225" spans="1:6" ht="10.5" customHeight="1">
      <c r="A225" s="789"/>
      <c r="B225" s="791"/>
      <c r="C225" s="730"/>
      <c r="D225" s="725"/>
      <c r="E225" s="265"/>
      <c r="F225" s="265"/>
    </row>
    <row r="226" spans="1:6">
      <c r="A226" s="789"/>
      <c r="B226" s="791"/>
      <c r="C226" s="730"/>
      <c r="D226" s="725"/>
      <c r="E226" s="265"/>
      <c r="F226" s="265"/>
    </row>
    <row r="227" spans="1:6" ht="13.5" customHeight="1">
      <c r="A227" s="789"/>
      <c r="B227" s="792"/>
      <c r="C227" s="731"/>
      <c r="D227" s="726"/>
      <c r="E227" s="265"/>
      <c r="F227" s="265"/>
    </row>
    <row r="228" spans="1:6" ht="12" customHeight="1">
      <c r="A228" s="789">
        <v>53</v>
      </c>
      <c r="B228" s="790" t="s">
        <v>1970</v>
      </c>
      <c r="C228" s="729" t="s">
        <v>142</v>
      </c>
      <c r="D228" s="724">
        <v>321</v>
      </c>
      <c r="E228" s="265"/>
      <c r="F228" s="265"/>
    </row>
    <row r="229" spans="1:6" ht="7.5" customHeight="1">
      <c r="A229" s="789"/>
      <c r="B229" s="791"/>
      <c r="C229" s="730"/>
      <c r="D229" s="725"/>
      <c r="E229" s="265"/>
      <c r="F229" s="265"/>
    </row>
    <row r="230" spans="1:6">
      <c r="A230" s="789"/>
      <c r="B230" s="791"/>
      <c r="C230" s="730"/>
      <c r="D230" s="725"/>
      <c r="E230" s="265"/>
      <c r="F230" s="265"/>
    </row>
    <row r="231" spans="1:6" ht="13.5" customHeight="1">
      <c r="A231" s="789"/>
      <c r="B231" s="792"/>
      <c r="C231" s="731"/>
      <c r="D231" s="726"/>
      <c r="E231" s="265"/>
      <c r="F231" s="265"/>
    </row>
    <row r="232" spans="1:6" ht="15.75" customHeight="1">
      <c r="A232" s="789">
        <v>54</v>
      </c>
      <c r="B232" s="790" t="s">
        <v>940</v>
      </c>
      <c r="C232" s="729" t="s">
        <v>142</v>
      </c>
      <c r="D232" s="724">
        <v>321</v>
      </c>
      <c r="E232" s="265"/>
      <c r="F232" s="265"/>
    </row>
    <row r="233" spans="1:6">
      <c r="A233" s="789"/>
      <c r="B233" s="791"/>
      <c r="C233" s="730"/>
      <c r="D233" s="725"/>
      <c r="E233" s="265"/>
      <c r="F233" s="265"/>
    </row>
    <row r="234" spans="1:6">
      <c r="A234" s="789"/>
      <c r="B234" s="791"/>
      <c r="C234" s="730"/>
      <c r="D234" s="725"/>
      <c r="E234" s="265"/>
      <c r="F234" s="265"/>
    </row>
    <row r="235" spans="1:6" ht="13.5" customHeight="1">
      <c r="A235" s="789"/>
      <c r="B235" s="792"/>
      <c r="C235" s="731"/>
      <c r="D235" s="726"/>
      <c r="E235" s="265"/>
      <c r="F235" s="265"/>
    </row>
    <row r="236" spans="1:6" ht="15" customHeight="1">
      <c r="A236" s="789">
        <v>55</v>
      </c>
      <c r="B236" s="790" t="s">
        <v>941</v>
      </c>
      <c r="C236" s="729" t="s">
        <v>142</v>
      </c>
      <c r="D236" s="724">
        <v>148</v>
      </c>
      <c r="E236" s="265"/>
      <c r="F236" s="265"/>
    </row>
    <row r="237" spans="1:6" ht="1.5" customHeight="1">
      <c r="A237" s="789"/>
      <c r="B237" s="791"/>
      <c r="C237" s="730"/>
      <c r="D237" s="725"/>
      <c r="E237" s="265"/>
      <c r="F237" s="265"/>
    </row>
    <row r="238" spans="1:6">
      <c r="A238" s="789"/>
      <c r="B238" s="791"/>
      <c r="C238" s="730"/>
      <c r="D238" s="725"/>
      <c r="E238" s="265"/>
      <c r="F238" s="265"/>
    </row>
    <row r="239" spans="1:6" ht="13.5" customHeight="1">
      <c r="A239" s="789"/>
      <c r="B239" s="792"/>
      <c r="C239" s="731"/>
      <c r="D239" s="726"/>
      <c r="E239" s="265"/>
      <c r="F239" s="265"/>
    </row>
    <row r="240" spans="1:6" ht="15" customHeight="1">
      <c r="A240" s="789">
        <v>56</v>
      </c>
      <c r="B240" s="790" t="s">
        <v>942</v>
      </c>
      <c r="C240" s="729" t="s">
        <v>142</v>
      </c>
      <c r="D240" s="724">
        <v>593</v>
      </c>
      <c r="E240" s="265"/>
      <c r="F240" s="265"/>
    </row>
    <row r="241" spans="1:6" ht="1.5" customHeight="1">
      <c r="A241" s="789"/>
      <c r="B241" s="791"/>
      <c r="C241" s="730"/>
      <c r="D241" s="725"/>
      <c r="E241" s="265"/>
      <c r="F241" s="265"/>
    </row>
    <row r="242" spans="1:6">
      <c r="A242" s="789"/>
      <c r="B242" s="791"/>
      <c r="C242" s="730"/>
      <c r="D242" s="725"/>
      <c r="E242" s="265"/>
      <c r="F242" s="265"/>
    </row>
    <row r="243" spans="1:6" ht="13.5" customHeight="1">
      <c r="A243" s="789"/>
      <c r="B243" s="792"/>
      <c r="C243" s="731"/>
      <c r="D243" s="726"/>
      <c r="E243" s="265"/>
      <c r="F243" s="265"/>
    </row>
    <row r="244" spans="1:6" ht="12" customHeight="1">
      <c r="A244" s="789">
        <v>57</v>
      </c>
      <c r="B244" s="790" t="s">
        <v>943</v>
      </c>
      <c r="C244" s="729" t="s">
        <v>142</v>
      </c>
      <c r="D244" s="724">
        <v>11</v>
      </c>
      <c r="E244" s="265"/>
      <c r="F244" s="265"/>
    </row>
    <row r="245" spans="1:6" ht="2.25" customHeight="1">
      <c r="A245" s="789"/>
      <c r="B245" s="791"/>
      <c r="C245" s="730"/>
      <c r="D245" s="725"/>
      <c r="E245" s="265"/>
      <c r="F245" s="265"/>
    </row>
    <row r="246" spans="1:6">
      <c r="A246" s="789"/>
      <c r="B246" s="791"/>
      <c r="C246" s="730"/>
      <c r="D246" s="725"/>
      <c r="E246" s="265"/>
      <c r="F246" s="265"/>
    </row>
    <row r="247" spans="1:6" ht="13.5" customHeight="1">
      <c r="A247" s="789"/>
      <c r="B247" s="792"/>
      <c r="C247" s="731"/>
      <c r="D247" s="726"/>
      <c r="E247" s="265"/>
      <c r="F247" s="265"/>
    </row>
    <row r="248" spans="1:6" ht="13.5" customHeight="1">
      <c r="A248" s="789">
        <v>58</v>
      </c>
      <c r="B248" s="790" t="s">
        <v>1971</v>
      </c>
      <c r="C248" s="729" t="s">
        <v>142</v>
      </c>
      <c r="D248" s="724">
        <v>5</v>
      </c>
      <c r="E248" s="265"/>
      <c r="F248" s="265"/>
    </row>
    <row r="249" spans="1:6">
      <c r="A249" s="789"/>
      <c r="B249" s="791"/>
      <c r="C249" s="730"/>
      <c r="D249" s="725"/>
      <c r="E249" s="265"/>
      <c r="F249" s="265"/>
    </row>
    <row r="250" spans="1:6" ht="1.5" customHeight="1">
      <c r="A250" s="789"/>
      <c r="B250" s="791"/>
      <c r="C250" s="730"/>
      <c r="D250" s="725"/>
      <c r="E250" s="265"/>
      <c r="F250" s="265"/>
    </row>
    <row r="251" spans="1:6" ht="13.5" customHeight="1">
      <c r="A251" s="789"/>
      <c r="B251" s="792"/>
      <c r="C251" s="731"/>
      <c r="D251" s="726"/>
      <c r="E251" s="265"/>
      <c r="F251" s="265"/>
    </row>
    <row r="252" spans="1:6" ht="14.25" customHeight="1">
      <c r="A252" s="789">
        <v>59</v>
      </c>
      <c r="B252" s="790" t="s">
        <v>1972</v>
      </c>
      <c r="C252" s="729" t="s">
        <v>142</v>
      </c>
      <c r="D252" s="724">
        <v>8</v>
      </c>
      <c r="E252" s="265"/>
      <c r="F252" s="265"/>
    </row>
    <row r="253" spans="1:6" ht="2.25" customHeight="1">
      <c r="A253" s="789"/>
      <c r="B253" s="791"/>
      <c r="C253" s="730"/>
      <c r="D253" s="725"/>
      <c r="E253" s="265"/>
      <c r="F253" s="265"/>
    </row>
    <row r="254" spans="1:6">
      <c r="A254" s="789"/>
      <c r="B254" s="791"/>
      <c r="C254" s="730"/>
      <c r="D254" s="725"/>
      <c r="E254" s="265"/>
      <c r="F254" s="265"/>
    </row>
    <row r="255" spans="1:6" ht="13.5" customHeight="1">
      <c r="A255" s="789"/>
      <c r="B255" s="792"/>
      <c r="C255" s="731"/>
      <c r="D255" s="726"/>
      <c r="E255" s="265"/>
      <c r="F255" s="265"/>
    </row>
    <row r="256" spans="1:6" ht="15" customHeight="1">
      <c r="A256" s="789">
        <v>60</v>
      </c>
      <c r="B256" s="790" t="s">
        <v>1973</v>
      </c>
      <c r="C256" s="729" t="s">
        <v>142</v>
      </c>
      <c r="D256" s="724">
        <v>8</v>
      </c>
      <c r="E256" s="265"/>
      <c r="F256" s="265"/>
    </row>
    <row r="257" spans="1:6" ht="2.25" customHeight="1">
      <c r="A257" s="789"/>
      <c r="B257" s="791"/>
      <c r="C257" s="730"/>
      <c r="D257" s="725"/>
      <c r="E257" s="265"/>
      <c r="F257" s="265"/>
    </row>
    <row r="258" spans="1:6">
      <c r="A258" s="789"/>
      <c r="B258" s="791"/>
      <c r="C258" s="730"/>
      <c r="D258" s="725"/>
      <c r="E258" s="265"/>
      <c r="F258" s="265"/>
    </row>
    <row r="259" spans="1:6" ht="22.5" customHeight="1">
      <c r="A259" s="789"/>
      <c r="B259" s="792"/>
      <c r="C259" s="731"/>
      <c r="D259" s="726"/>
      <c r="E259" s="265"/>
      <c r="F259" s="265"/>
    </row>
    <row r="260" spans="1:6" ht="16.5" customHeight="1">
      <c r="A260" s="789">
        <v>61</v>
      </c>
      <c r="B260" s="790" t="s">
        <v>1974</v>
      </c>
      <c r="C260" s="729" t="s">
        <v>142</v>
      </c>
      <c r="D260" s="724">
        <v>4</v>
      </c>
      <c r="E260" s="265"/>
      <c r="F260" s="265"/>
    </row>
    <row r="261" spans="1:6">
      <c r="A261" s="789"/>
      <c r="B261" s="791"/>
      <c r="C261" s="730"/>
      <c r="D261" s="725"/>
      <c r="E261" s="265"/>
      <c r="F261" s="265"/>
    </row>
    <row r="262" spans="1:6">
      <c r="A262" s="789"/>
      <c r="B262" s="791"/>
      <c r="C262" s="730"/>
      <c r="D262" s="725"/>
      <c r="E262" s="265"/>
      <c r="F262" s="265"/>
    </row>
    <row r="263" spans="1:6" ht="13.5" customHeight="1">
      <c r="A263" s="789"/>
      <c r="B263" s="792"/>
      <c r="C263" s="731"/>
      <c r="D263" s="726"/>
      <c r="E263" s="265"/>
      <c r="F263" s="265"/>
    </row>
    <row r="264" spans="1:6" ht="12.75" customHeight="1">
      <c r="A264" s="789">
        <v>62</v>
      </c>
      <c r="B264" s="790" t="s">
        <v>944</v>
      </c>
      <c r="C264" s="729" t="s">
        <v>142</v>
      </c>
      <c r="D264" s="724">
        <v>3</v>
      </c>
      <c r="E264" s="265"/>
      <c r="F264" s="265"/>
    </row>
    <row r="265" spans="1:6" ht="3" customHeight="1">
      <c r="A265" s="789"/>
      <c r="B265" s="791"/>
      <c r="C265" s="730"/>
      <c r="D265" s="725"/>
      <c r="E265" s="265"/>
      <c r="F265" s="265"/>
    </row>
    <row r="266" spans="1:6">
      <c r="A266" s="789"/>
      <c r="B266" s="791"/>
      <c r="C266" s="730"/>
      <c r="D266" s="725"/>
      <c r="E266" s="265"/>
      <c r="F266" s="265"/>
    </row>
    <row r="267" spans="1:6" ht="12.75" customHeight="1">
      <c r="A267" s="789"/>
      <c r="B267" s="792"/>
      <c r="C267" s="731"/>
      <c r="D267" s="726"/>
      <c r="E267" s="265"/>
      <c r="F267" s="265"/>
    </row>
    <row r="268" spans="1:6" ht="18" customHeight="1">
      <c r="A268" s="789">
        <v>63</v>
      </c>
      <c r="B268" s="790" t="s">
        <v>1975</v>
      </c>
      <c r="C268" s="729" t="s">
        <v>142</v>
      </c>
      <c r="D268" s="780">
        <v>6</v>
      </c>
      <c r="E268" s="265"/>
      <c r="F268" s="265"/>
    </row>
    <row r="269" spans="1:6" ht="18" customHeight="1">
      <c r="A269" s="789"/>
      <c r="B269" s="791"/>
      <c r="C269" s="730"/>
      <c r="D269" s="781"/>
      <c r="E269" s="265"/>
      <c r="F269" s="265"/>
    </row>
    <row r="270" spans="1:6" ht="1.5" customHeight="1">
      <c r="A270" s="789"/>
      <c r="B270" s="791"/>
      <c r="C270" s="730"/>
      <c r="D270" s="781"/>
      <c r="E270" s="265"/>
      <c r="F270" s="265"/>
    </row>
    <row r="271" spans="1:6" ht="13.5" customHeight="1">
      <c r="A271" s="789"/>
      <c r="B271" s="792"/>
      <c r="C271" s="731"/>
      <c r="D271" s="782"/>
      <c r="E271" s="265"/>
      <c r="F271" s="265"/>
    </row>
    <row r="272" spans="1:6" ht="10.5" customHeight="1">
      <c r="A272" s="789">
        <v>64</v>
      </c>
      <c r="B272" s="790" t="s">
        <v>945</v>
      </c>
      <c r="C272" s="729" t="s">
        <v>142</v>
      </c>
      <c r="D272" s="724">
        <v>3</v>
      </c>
      <c r="E272" s="265"/>
      <c r="F272" s="265"/>
    </row>
    <row r="273" spans="1:6">
      <c r="A273" s="789"/>
      <c r="B273" s="791"/>
      <c r="C273" s="730"/>
      <c r="D273" s="725"/>
      <c r="E273" s="265"/>
      <c r="F273" s="265"/>
    </row>
    <row r="274" spans="1:6">
      <c r="A274" s="789"/>
      <c r="B274" s="791"/>
      <c r="C274" s="730"/>
      <c r="D274" s="725"/>
      <c r="E274" s="265"/>
      <c r="F274" s="265"/>
    </row>
    <row r="275" spans="1:6" ht="24.6" customHeight="1">
      <c r="A275" s="789"/>
      <c r="B275" s="792"/>
      <c r="C275" s="731"/>
      <c r="D275" s="726"/>
      <c r="E275" s="265"/>
      <c r="F275" s="265"/>
    </row>
    <row r="276" spans="1:6" ht="11.25" customHeight="1">
      <c r="A276" s="789">
        <v>65</v>
      </c>
      <c r="B276" s="790" t="s">
        <v>946</v>
      </c>
      <c r="C276" s="729" t="s">
        <v>142</v>
      </c>
      <c r="D276" s="724">
        <v>1</v>
      </c>
      <c r="E276" s="265"/>
      <c r="F276" s="265"/>
    </row>
    <row r="277" spans="1:6" ht="1.5" customHeight="1">
      <c r="A277" s="789"/>
      <c r="B277" s="791"/>
      <c r="C277" s="730"/>
      <c r="D277" s="725"/>
      <c r="E277" s="265"/>
      <c r="F277" s="265"/>
    </row>
    <row r="278" spans="1:6">
      <c r="A278" s="789"/>
      <c r="B278" s="791"/>
      <c r="C278" s="730"/>
      <c r="D278" s="725"/>
      <c r="E278" s="265"/>
      <c r="F278" s="265"/>
    </row>
    <row r="279" spans="1:6" ht="13.5" customHeight="1">
      <c r="A279" s="789"/>
      <c r="B279" s="792"/>
      <c r="C279" s="731"/>
      <c r="D279" s="726"/>
      <c r="E279" s="265"/>
      <c r="F279" s="265"/>
    </row>
    <row r="280" spans="1:6" ht="7.5" customHeight="1">
      <c r="A280" s="789">
        <v>66</v>
      </c>
      <c r="B280" s="790" t="s">
        <v>947</v>
      </c>
      <c r="C280" s="729" t="s">
        <v>142</v>
      </c>
      <c r="D280" s="724">
        <v>1</v>
      </c>
      <c r="E280" s="265"/>
      <c r="F280" s="265"/>
    </row>
    <row r="281" spans="1:6">
      <c r="A281" s="789"/>
      <c r="B281" s="791"/>
      <c r="C281" s="730"/>
      <c r="D281" s="725"/>
      <c r="E281" s="265"/>
      <c r="F281" s="265"/>
    </row>
    <row r="282" spans="1:6">
      <c r="A282" s="789"/>
      <c r="B282" s="791"/>
      <c r="C282" s="730"/>
      <c r="D282" s="725"/>
      <c r="E282" s="265"/>
      <c r="F282" s="265"/>
    </row>
    <row r="283" spans="1:6" ht="13.5" customHeight="1">
      <c r="A283" s="789"/>
      <c r="B283" s="792"/>
      <c r="C283" s="731"/>
      <c r="D283" s="726"/>
      <c r="E283" s="265"/>
      <c r="F283" s="265"/>
    </row>
    <row r="284" spans="1:6" ht="15" customHeight="1">
      <c r="A284" s="789">
        <v>67</v>
      </c>
      <c r="B284" s="794" t="s">
        <v>948</v>
      </c>
      <c r="C284" s="729" t="s">
        <v>748</v>
      </c>
      <c r="D284" s="771">
        <v>12</v>
      </c>
      <c r="E284" s="265"/>
      <c r="F284" s="265"/>
    </row>
    <row r="285" spans="1:6" ht="12" customHeight="1">
      <c r="A285" s="789"/>
      <c r="B285" s="794"/>
      <c r="C285" s="730"/>
      <c r="D285" s="771"/>
      <c r="E285" s="265"/>
      <c r="F285" s="265"/>
    </row>
    <row r="286" spans="1:6">
      <c r="A286" s="789"/>
      <c r="B286" s="794"/>
      <c r="C286" s="730"/>
      <c r="D286" s="771"/>
      <c r="E286" s="265"/>
      <c r="F286" s="265"/>
    </row>
    <row r="287" spans="1:6" ht="24" customHeight="1">
      <c r="A287" s="789"/>
      <c r="B287" s="794"/>
      <c r="C287" s="731"/>
      <c r="D287" s="771"/>
      <c r="E287" s="265"/>
      <c r="F287" s="265"/>
    </row>
    <row r="288" spans="1:6" ht="15" customHeight="1">
      <c r="A288" s="789">
        <v>68</v>
      </c>
      <c r="B288" s="794" t="s">
        <v>949</v>
      </c>
      <c r="C288" s="767" t="s">
        <v>156</v>
      </c>
      <c r="D288" s="774">
        <v>3.8039999999999998</v>
      </c>
      <c r="E288" s="265"/>
      <c r="F288" s="265"/>
    </row>
    <row r="289" spans="1:6" ht="7.5" customHeight="1">
      <c r="A289" s="789"/>
      <c r="B289" s="794"/>
      <c r="C289" s="767"/>
      <c r="D289" s="774"/>
      <c r="E289" s="265"/>
      <c r="F289" s="265"/>
    </row>
    <row r="290" spans="1:6">
      <c r="A290" s="789"/>
      <c r="B290" s="794"/>
      <c r="C290" s="767"/>
      <c r="D290" s="774"/>
      <c r="E290" s="265"/>
      <c r="F290" s="265"/>
    </row>
    <row r="291" spans="1:6" ht="37.9" customHeight="1">
      <c r="A291" s="789"/>
      <c r="B291" s="794"/>
      <c r="C291" s="767"/>
      <c r="D291" s="774"/>
      <c r="E291" s="265"/>
      <c r="F291" s="265"/>
    </row>
    <row r="292" spans="1:6" ht="20.25" customHeight="1">
      <c r="A292" s="789">
        <v>69</v>
      </c>
      <c r="B292" s="790" t="s">
        <v>950</v>
      </c>
      <c r="C292" s="729" t="s">
        <v>142</v>
      </c>
      <c r="D292" s="753">
        <v>12</v>
      </c>
      <c r="E292" s="265"/>
      <c r="F292" s="265"/>
    </row>
    <row r="293" spans="1:6">
      <c r="A293" s="789"/>
      <c r="B293" s="791"/>
      <c r="C293" s="730"/>
      <c r="D293" s="754"/>
      <c r="E293" s="265"/>
      <c r="F293" s="265"/>
    </row>
    <row r="294" spans="1:6">
      <c r="A294" s="789"/>
      <c r="B294" s="791"/>
      <c r="C294" s="730"/>
      <c r="D294" s="754"/>
      <c r="E294" s="265"/>
      <c r="F294" s="265"/>
    </row>
    <row r="295" spans="1:6" ht="29.45" customHeight="1">
      <c r="A295" s="789"/>
      <c r="B295" s="792"/>
      <c r="C295" s="731"/>
      <c r="D295" s="755"/>
      <c r="E295" s="265"/>
      <c r="F295" s="265"/>
    </row>
    <row r="296" spans="1:6" ht="12" customHeight="1">
      <c r="A296" s="789">
        <v>70</v>
      </c>
      <c r="B296" s="794" t="s">
        <v>767</v>
      </c>
      <c r="C296" s="729" t="s">
        <v>748</v>
      </c>
      <c r="D296" s="771">
        <v>2</v>
      </c>
      <c r="E296" s="265"/>
      <c r="F296" s="265"/>
    </row>
    <row r="297" spans="1:6" ht="3" customHeight="1">
      <c r="A297" s="789"/>
      <c r="B297" s="794"/>
      <c r="C297" s="730"/>
      <c r="D297" s="771"/>
      <c r="E297" s="265"/>
      <c r="F297" s="265"/>
    </row>
    <row r="298" spans="1:6">
      <c r="A298" s="789"/>
      <c r="B298" s="794"/>
      <c r="C298" s="730"/>
      <c r="D298" s="771"/>
      <c r="E298" s="265"/>
      <c r="F298" s="265"/>
    </row>
    <row r="299" spans="1:6" ht="34.9" customHeight="1">
      <c r="A299" s="789"/>
      <c r="B299" s="794"/>
      <c r="C299" s="731"/>
      <c r="D299" s="771"/>
      <c r="E299" s="265"/>
      <c r="F299" s="265"/>
    </row>
    <row r="300" spans="1:6" ht="16.5" customHeight="1">
      <c r="A300" s="789">
        <v>71</v>
      </c>
      <c r="B300" s="790" t="s">
        <v>768</v>
      </c>
      <c r="C300" s="729" t="s">
        <v>142</v>
      </c>
      <c r="D300" s="753">
        <v>6</v>
      </c>
      <c r="E300" s="265"/>
      <c r="F300" s="265"/>
    </row>
    <row r="301" spans="1:6" ht="0.75" customHeight="1">
      <c r="A301" s="789"/>
      <c r="B301" s="791"/>
      <c r="C301" s="730"/>
      <c r="D301" s="754"/>
      <c r="E301" s="265"/>
      <c r="F301" s="265"/>
    </row>
    <row r="302" spans="1:6">
      <c r="A302" s="789"/>
      <c r="B302" s="791"/>
      <c r="C302" s="730"/>
      <c r="D302" s="754"/>
      <c r="E302" s="265"/>
      <c r="F302" s="265"/>
    </row>
    <row r="303" spans="1:6" ht="21.75" customHeight="1">
      <c r="A303" s="789"/>
      <c r="B303" s="792"/>
      <c r="C303" s="731"/>
      <c r="D303" s="755"/>
      <c r="E303" s="265"/>
      <c r="F303" s="265"/>
    </row>
    <row r="304" spans="1:6" ht="15" customHeight="1">
      <c r="A304" s="789">
        <v>72</v>
      </c>
      <c r="B304" s="794" t="s">
        <v>951</v>
      </c>
      <c r="C304" s="729" t="s">
        <v>748</v>
      </c>
      <c r="D304" s="771">
        <v>47</v>
      </c>
      <c r="E304" s="265"/>
      <c r="F304" s="265"/>
    </row>
    <row r="305" spans="1:6">
      <c r="A305" s="789"/>
      <c r="B305" s="794"/>
      <c r="C305" s="730"/>
      <c r="D305" s="771"/>
      <c r="E305" s="265"/>
      <c r="F305" s="265"/>
    </row>
    <row r="306" spans="1:6">
      <c r="A306" s="789"/>
      <c r="B306" s="794"/>
      <c r="C306" s="730"/>
      <c r="D306" s="771"/>
      <c r="E306" s="265"/>
      <c r="F306" s="265"/>
    </row>
    <row r="307" spans="1:6" ht="15.75" customHeight="1">
      <c r="A307" s="789"/>
      <c r="B307" s="794"/>
      <c r="C307" s="731"/>
      <c r="D307" s="771"/>
      <c r="E307" s="265"/>
      <c r="F307" s="265"/>
    </row>
    <row r="308" spans="1:6" ht="18" customHeight="1">
      <c r="A308" s="789">
        <v>73</v>
      </c>
      <c r="B308" s="794" t="s">
        <v>952</v>
      </c>
      <c r="C308" s="775" t="s">
        <v>156</v>
      </c>
      <c r="D308" s="771">
        <v>5.28</v>
      </c>
      <c r="E308" s="265"/>
      <c r="F308" s="265"/>
    </row>
    <row r="309" spans="1:6">
      <c r="A309" s="789"/>
      <c r="B309" s="794"/>
      <c r="C309" s="776"/>
      <c r="D309" s="771"/>
      <c r="E309" s="265"/>
      <c r="F309" s="265"/>
    </row>
    <row r="310" spans="1:6">
      <c r="A310" s="789"/>
      <c r="B310" s="794"/>
      <c r="C310" s="776"/>
      <c r="D310" s="771"/>
      <c r="E310" s="265"/>
      <c r="F310" s="265"/>
    </row>
    <row r="311" spans="1:6">
      <c r="A311" s="789"/>
      <c r="B311" s="794"/>
      <c r="C311" s="776"/>
      <c r="D311" s="771"/>
      <c r="E311" s="265"/>
      <c r="F311" s="265"/>
    </row>
    <row r="312" spans="1:6" ht="19.5" customHeight="1">
      <c r="A312" s="789">
        <v>74</v>
      </c>
      <c r="B312" s="794" t="s">
        <v>755</v>
      </c>
      <c r="C312" s="767" t="s">
        <v>156</v>
      </c>
      <c r="D312" s="774">
        <v>11.88</v>
      </c>
      <c r="E312" s="265"/>
      <c r="F312" s="265"/>
    </row>
    <row r="313" spans="1:6">
      <c r="A313" s="789"/>
      <c r="B313" s="794"/>
      <c r="C313" s="767"/>
      <c r="D313" s="774"/>
      <c r="E313" s="265"/>
      <c r="F313" s="265"/>
    </row>
    <row r="314" spans="1:6" ht="3" customHeight="1">
      <c r="A314" s="789"/>
      <c r="B314" s="794"/>
      <c r="C314" s="767"/>
      <c r="D314" s="774"/>
      <c r="E314" s="265"/>
      <c r="F314" s="265"/>
    </row>
    <row r="315" spans="1:6" ht="13.9" customHeight="1">
      <c r="A315" s="789"/>
      <c r="B315" s="794"/>
      <c r="C315" s="767"/>
      <c r="D315" s="774"/>
      <c r="E315" s="265"/>
      <c r="F315" s="265"/>
    </row>
    <row r="316" spans="1:6" ht="62.25" customHeight="1">
      <c r="A316" s="789">
        <v>75</v>
      </c>
      <c r="B316" s="790" t="s">
        <v>953</v>
      </c>
      <c r="C316" s="729" t="s">
        <v>142</v>
      </c>
      <c r="D316" s="753">
        <v>30</v>
      </c>
      <c r="E316" s="265"/>
      <c r="F316" s="265"/>
    </row>
    <row r="317" spans="1:6">
      <c r="A317" s="789"/>
      <c r="B317" s="791"/>
      <c r="C317" s="730"/>
      <c r="D317" s="754"/>
      <c r="E317" s="265"/>
      <c r="F317" s="265"/>
    </row>
    <row r="318" spans="1:6">
      <c r="A318" s="789"/>
      <c r="B318" s="791"/>
      <c r="C318" s="730"/>
      <c r="D318" s="754"/>
      <c r="E318" s="265"/>
      <c r="F318" s="265"/>
    </row>
    <row r="319" spans="1:6" ht="19.5" customHeight="1">
      <c r="A319" s="789"/>
      <c r="B319" s="792"/>
      <c r="C319" s="731"/>
      <c r="D319" s="755"/>
      <c r="E319" s="265"/>
      <c r="F319" s="265"/>
    </row>
    <row r="320" spans="1:6" ht="66.75" customHeight="1">
      <c r="A320" s="789">
        <v>76</v>
      </c>
      <c r="B320" s="790" t="s">
        <v>954</v>
      </c>
      <c r="C320" s="729" t="s">
        <v>142</v>
      </c>
      <c r="D320" s="753">
        <v>3</v>
      </c>
      <c r="E320" s="265"/>
      <c r="F320" s="265"/>
    </row>
    <row r="321" spans="1:6">
      <c r="A321" s="789"/>
      <c r="B321" s="791"/>
      <c r="C321" s="730"/>
      <c r="D321" s="754"/>
      <c r="E321" s="265"/>
      <c r="F321" s="265"/>
    </row>
    <row r="322" spans="1:6">
      <c r="A322" s="789"/>
      <c r="B322" s="791"/>
      <c r="C322" s="730"/>
      <c r="D322" s="754"/>
      <c r="E322" s="265"/>
      <c r="F322" s="265"/>
    </row>
    <row r="323" spans="1:6" ht="18.75" customHeight="1">
      <c r="A323" s="789"/>
      <c r="B323" s="792"/>
      <c r="C323" s="731"/>
      <c r="D323" s="755"/>
      <c r="E323" s="265"/>
      <c r="F323" s="265"/>
    </row>
    <row r="324" spans="1:6" ht="56.25" customHeight="1">
      <c r="A324" s="789">
        <v>77</v>
      </c>
      <c r="B324" s="790" t="s">
        <v>955</v>
      </c>
      <c r="C324" s="729" t="s">
        <v>142</v>
      </c>
      <c r="D324" s="753">
        <v>21</v>
      </c>
      <c r="E324" s="265"/>
      <c r="F324" s="265"/>
    </row>
    <row r="325" spans="1:6">
      <c r="A325" s="789"/>
      <c r="B325" s="791"/>
      <c r="C325" s="730"/>
      <c r="D325" s="754"/>
      <c r="E325" s="265"/>
      <c r="F325" s="265"/>
    </row>
    <row r="326" spans="1:6">
      <c r="A326" s="789"/>
      <c r="B326" s="791"/>
      <c r="C326" s="730"/>
      <c r="D326" s="754"/>
      <c r="E326" s="265"/>
      <c r="F326" s="265"/>
    </row>
    <row r="327" spans="1:6" ht="29.45" customHeight="1">
      <c r="A327" s="789"/>
      <c r="B327" s="792"/>
      <c r="C327" s="731"/>
      <c r="D327" s="755"/>
      <c r="E327" s="265"/>
      <c r="F327" s="265"/>
    </row>
    <row r="328" spans="1:6" ht="41.25" customHeight="1">
      <c r="A328" s="789">
        <v>78</v>
      </c>
      <c r="B328" s="790" t="s">
        <v>1530</v>
      </c>
      <c r="C328" s="729" t="s">
        <v>142</v>
      </c>
      <c r="D328" s="753">
        <v>15</v>
      </c>
      <c r="E328" s="265"/>
      <c r="F328" s="265"/>
    </row>
    <row r="329" spans="1:6">
      <c r="A329" s="789"/>
      <c r="B329" s="791"/>
      <c r="C329" s="730"/>
      <c r="D329" s="754"/>
      <c r="E329" s="265"/>
      <c r="F329" s="265"/>
    </row>
    <row r="330" spans="1:6">
      <c r="A330" s="789"/>
      <c r="B330" s="791"/>
      <c r="C330" s="730"/>
      <c r="D330" s="754"/>
      <c r="E330" s="265"/>
      <c r="F330" s="265"/>
    </row>
    <row r="331" spans="1:6" ht="39" customHeight="1">
      <c r="A331" s="789"/>
      <c r="B331" s="792"/>
      <c r="C331" s="731"/>
      <c r="D331" s="755"/>
      <c r="E331" s="265"/>
      <c r="F331" s="265"/>
    </row>
    <row r="332" spans="1:6">
      <c r="A332" s="789">
        <v>79</v>
      </c>
      <c r="B332" s="794" t="s">
        <v>1529</v>
      </c>
      <c r="C332" s="729" t="s">
        <v>142</v>
      </c>
      <c r="D332" s="777">
        <v>47</v>
      </c>
      <c r="E332" s="265"/>
      <c r="F332" s="265"/>
    </row>
    <row r="333" spans="1:6">
      <c r="A333" s="789"/>
      <c r="B333" s="794"/>
      <c r="C333" s="730"/>
      <c r="D333" s="778"/>
      <c r="E333" s="265"/>
      <c r="F333" s="265"/>
    </row>
    <row r="334" spans="1:6">
      <c r="A334" s="789"/>
      <c r="B334" s="794"/>
      <c r="C334" s="730"/>
      <c r="D334" s="778"/>
      <c r="E334" s="265"/>
      <c r="F334" s="265"/>
    </row>
    <row r="335" spans="1:6" ht="30.6" customHeight="1">
      <c r="A335" s="789"/>
      <c r="B335" s="794"/>
      <c r="C335" s="731"/>
      <c r="D335" s="779"/>
      <c r="E335" s="265"/>
      <c r="F335" s="265"/>
    </row>
    <row r="336" spans="1:6" ht="30.75" customHeight="1">
      <c r="A336" s="789">
        <v>80</v>
      </c>
      <c r="B336" s="794" t="s">
        <v>956</v>
      </c>
      <c r="C336" s="729" t="s">
        <v>748</v>
      </c>
      <c r="D336" s="771">
        <v>2</v>
      </c>
      <c r="E336" s="265"/>
      <c r="F336" s="265"/>
    </row>
    <row r="337" spans="1:6">
      <c r="A337" s="789"/>
      <c r="B337" s="794"/>
      <c r="C337" s="730"/>
      <c r="D337" s="771"/>
      <c r="E337" s="265"/>
      <c r="F337" s="265"/>
    </row>
    <row r="338" spans="1:6">
      <c r="A338" s="789"/>
      <c r="B338" s="794"/>
      <c r="C338" s="730"/>
      <c r="D338" s="771"/>
      <c r="E338" s="265"/>
      <c r="F338" s="265"/>
    </row>
    <row r="339" spans="1:6" ht="21" customHeight="1">
      <c r="A339" s="789"/>
      <c r="B339" s="794"/>
      <c r="C339" s="731"/>
      <c r="D339" s="771"/>
      <c r="E339" s="265"/>
      <c r="F339" s="265"/>
    </row>
    <row r="340" spans="1:6" ht="13.5" customHeight="1">
      <c r="A340" s="789">
        <v>81</v>
      </c>
      <c r="B340" s="794" t="s">
        <v>755</v>
      </c>
      <c r="C340" s="767" t="s">
        <v>156</v>
      </c>
      <c r="D340" s="774">
        <v>0.96399999999999997</v>
      </c>
      <c r="E340" s="265"/>
      <c r="F340" s="265"/>
    </row>
    <row r="341" spans="1:6">
      <c r="A341" s="789"/>
      <c r="B341" s="794"/>
      <c r="C341" s="767"/>
      <c r="D341" s="774"/>
      <c r="E341" s="265"/>
      <c r="F341" s="265"/>
    </row>
    <row r="342" spans="1:6">
      <c r="A342" s="789"/>
      <c r="B342" s="794"/>
      <c r="C342" s="767"/>
      <c r="D342" s="774"/>
      <c r="E342" s="265"/>
      <c r="F342" s="265"/>
    </row>
    <row r="343" spans="1:6" ht="24" customHeight="1">
      <c r="A343" s="789"/>
      <c r="B343" s="794"/>
      <c r="C343" s="767"/>
      <c r="D343" s="774"/>
      <c r="E343" s="265"/>
      <c r="F343" s="265"/>
    </row>
    <row r="344" spans="1:6" ht="26.25" customHeight="1">
      <c r="A344" s="789">
        <v>82</v>
      </c>
      <c r="B344" s="790" t="s">
        <v>957</v>
      </c>
      <c r="C344" s="729" t="s">
        <v>142</v>
      </c>
      <c r="D344" s="753">
        <v>6</v>
      </c>
      <c r="E344" s="265"/>
      <c r="F344" s="265"/>
    </row>
    <row r="345" spans="1:6">
      <c r="A345" s="789"/>
      <c r="B345" s="791"/>
      <c r="C345" s="730"/>
      <c r="D345" s="754"/>
      <c r="E345" s="265"/>
      <c r="F345" s="265"/>
    </row>
    <row r="346" spans="1:6">
      <c r="A346" s="789"/>
      <c r="B346" s="791"/>
      <c r="C346" s="730"/>
      <c r="D346" s="754"/>
      <c r="E346" s="265"/>
      <c r="F346" s="265"/>
    </row>
    <row r="347" spans="1:6" ht="21.75" customHeight="1">
      <c r="A347" s="789"/>
      <c r="B347" s="792"/>
      <c r="C347" s="731"/>
      <c r="D347" s="755"/>
      <c r="E347" s="265"/>
      <c r="F347" s="265"/>
    </row>
    <row r="348" spans="1:6" ht="12.75" customHeight="1">
      <c r="A348" s="789">
        <v>83</v>
      </c>
      <c r="B348" s="794" t="s">
        <v>958</v>
      </c>
      <c r="C348" s="729" t="s">
        <v>748</v>
      </c>
      <c r="D348" s="771">
        <v>2</v>
      </c>
      <c r="E348" s="265"/>
      <c r="F348" s="265"/>
    </row>
    <row r="349" spans="1:6" ht="6" customHeight="1">
      <c r="A349" s="789"/>
      <c r="B349" s="794"/>
      <c r="C349" s="730"/>
      <c r="D349" s="771"/>
      <c r="E349" s="265"/>
      <c r="F349" s="265"/>
    </row>
    <row r="350" spans="1:6">
      <c r="A350" s="789"/>
      <c r="B350" s="794"/>
      <c r="C350" s="730"/>
      <c r="D350" s="771"/>
      <c r="E350" s="265"/>
      <c r="F350" s="265"/>
    </row>
    <row r="351" spans="1:6" ht="34.5" customHeight="1">
      <c r="A351" s="789"/>
      <c r="B351" s="794"/>
      <c r="C351" s="731"/>
      <c r="D351" s="771"/>
      <c r="E351" s="265"/>
      <c r="F351" s="265"/>
    </row>
    <row r="352" spans="1:6" ht="30.75" customHeight="1">
      <c r="A352" s="789">
        <v>84</v>
      </c>
      <c r="B352" s="790" t="s">
        <v>959</v>
      </c>
      <c r="C352" s="729" t="s">
        <v>142</v>
      </c>
      <c r="D352" s="753">
        <v>6</v>
      </c>
      <c r="E352" s="265"/>
      <c r="F352" s="265"/>
    </row>
    <row r="353" spans="1:6">
      <c r="A353" s="789"/>
      <c r="B353" s="791"/>
      <c r="C353" s="730"/>
      <c r="D353" s="754"/>
      <c r="E353" s="265"/>
      <c r="F353" s="265"/>
    </row>
    <row r="354" spans="1:6">
      <c r="A354" s="789"/>
      <c r="B354" s="791"/>
      <c r="C354" s="730"/>
      <c r="D354" s="754"/>
      <c r="E354" s="265"/>
      <c r="F354" s="265"/>
    </row>
    <row r="355" spans="1:6" ht="24" customHeight="1">
      <c r="A355" s="789"/>
      <c r="B355" s="792"/>
      <c r="C355" s="731"/>
      <c r="D355" s="755"/>
      <c r="E355" s="265"/>
      <c r="F355" s="265"/>
    </row>
    <row r="356" spans="1:6" ht="15" customHeight="1">
      <c r="A356" s="789">
        <v>85</v>
      </c>
      <c r="B356" s="794" t="s">
        <v>960</v>
      </c>
      <c r="C356" s="729" t="s">
        <v>748</v>
      </c>
      <c r="D356" s="771">
        <v>12</v>
      </c>
      <c r="E356" s="265"/>
      <c r="F356" s="265"/>
    </row>
    <row r="357" spans="1:6" ht="6" customHeight="1">
      <c r="A357" s="789"/>
      <c r="B357" s="794"/>
      <c r="C357" s="730"/>
      <c r="D357" s="771"/>
      <c r="E357" s="265"/>
      <c r="F357" s="265"/>
    </row>
    <row r="358" spans="1:6">
      <c r="A358" s="789"/>
      <c r="B358" s="794"/>
      <c r="C358" s="730"/>
      <c r="D358" s="771"/>
      <c r="E358" s="265"/>
      <c r="F358" s="265"/>
    </row>
    <row r="359" spans="1:6" ht="24" customHeight="1">
      <c r="A359" s="789"/>
      <c r="B359" s="794"/>
      <c r="C359" s="731"/>
      <c r="D359" s="771"/>
      <c r="E359" s="265"/>
      <c r="F359" s="265"/>
    </row>
    <row r="360" spans="1:6" ht="10.5" customHeight="1">
      <c r="A360" s="789">
        <v>86</v>
      </c>
      <c r="B360" s="794" t="s">
        <v>755</v>
      </c>
      <c r="C360" s="767" t="s">
        <v>156</v>
      </c>
      <c r="D360" s="774">
        <v>5.7839999999999998</v>
      </c>
      <c r="E360" s="265"/>
      <c r="F360" s="265"/>
    </row>
    <row r="361" spans="1:6">
      <c r="A361" s="789"/>
      <c r="B361" s="794"/>
      <c r="C361" s="767"/>
      <c r="D361" s="774"/>
      <c r="E361" s="265"/>
      <c r="F361" s="265"/>
    </row>
    <row r="362" spans="1:6">
      <c r="A362" s="789"/>
      <c r="B362" s="794"/>
      <c r="C362" s="767"/>
      <c r="D362" s="774"/>
      <c r="E362" s="265"/>
      <c r="F362" s="265"/>
    </row>
    <row r="363" spans="1:6" ht="19.149999999999999" customHeight="1">
      <c r="A363" s="789"/>
      <c r="B363" s="794"/>
      <c r="C363" s="767"/>
      <c r="D363" s="774"/>
      <c r="E363" s="265"/>
      <c r="F363" s="265"/>
    </row>
    <row r="364" spans="1:6" ht="42.75" customHeight="1">
      <c r="A364" s="789">
        <v>87</v>
      </c>
      <c r="B364" s="790" t="s">
        <v>1977</v>
      </c>
      <c r="C364" s="729" t="s">
        <v>142</v>
      </c>
      <c r="D364" s="753">
        <v>15</v>
      </c>
      <c r="E364" s="265"/>
      <c r="F364" s="265"/>
    </row>
    <row r="365" spans="1:6">
      <c r="A365" s="789"/>
      <c r="B365" s="791"/>
      <c r="C365" s="730"/>
      <c r="D365" s="754"/>
      <c r="E365" s="265"/>
      <c r="F365" s="265"/>
    </row>
    <row r="366" spans="1:6">
      <c r="A366" s="789"/>
      <c r="B366" s="791"/>
      <c r="C366" s="730"/>
      <c r="D366" s="754"/>
      <c r="E366" s="265"/>
      <c r="F366" s="265"/>
    </row>
    <row r="367" spans="1:6" ht="47.25" customHeight="1">
      <c r="A367" s="789"/>
      <c r="B367" s="792"/>
      <c r="C367" s="731"/>
      <c r="D367" s="755"/>
      <c r="E367" s="265"/>
      <c r="F367" s="265"/>
    </row>
    <row r="368" spans="1:6" ht="42" customHeight="1">
      <c r="A368" s="789">
        <v>88</v>
      </c>
      <c r="B368" s="790" t="s">
        <v>1976</v>
      </c>
      <c r="C368" s="729" t="s">
        <v>142</v>
      </c>
      <c r="D368" s="753">
        <v>6</v>
      </c>
      <c r="E368" s="265"/>
      <c r="F368" s="265"/>
    </row>
    <row r="369" spans="1:6">
      <c r="A369" s="789"/>
      <c r="B369" s="791"/>
      <c r="C369" s="730"/>
      <c r="D369" s="754"/>
      <c r="E369" s="265"/>
      <c r="F369" s="265"/>
    </row>
    <row r="370" spans="1:6">
      <c r="A370" s="789"/>
      <c r="B370" s="791"/>
      <c r="C370" s="730"/>
      <c r="D370" s="754"/>
      <c r="E370" s="265"/>
      <c r="F370" s="265"/>
    </row>
    <row r="371" spans="1:6" ht="54" customHeight="1">
      <c r="A371" s="789"/>
      <c r="B371" s="792"/>
      <c r="C371" s="731"/>
      <c r="D371" s="755"/>
      <c r="E371" s="265"/>
      <c r="F371" s="265"/>
    </row>
    <row r="372" spans="1:6" ht="44.25" customHeight="1">
      <c r="A372" s="789">
        <v>89</v>
      </c>
      <c r="B372" s="790" t="s">
        <v>1978</v>
      </c>
      <c r="C372" s="729" t="s">
        <v>142</v>
      </c>
      <c r="D372" s="753">
        <v>3</v>
      </c>
      <c r="E372" s="265"/>
      <c r="F372" s="265"/>
    </row>
    <row r="373" spans="1:6">
      <c r="A373" s="789"/>
      <c r="B373" s="791"/>
      <c r="C373" s="730"/>
      <c r="D373" s="754"/>
      <c r="E373" s="265"/>
      <c r="F373" s="265"/>
    </row>
    <row r="374" spans="1:6">
      <c r="A374" s="789"/>
      <c r="B374" s="791"/>
      <c r="C374" s="730"/>
      <c r="D374" s="754"/>
      <c r="E374" s="265"/>
      <c r="F374" s="265"/>
    </row>
    <row r="375" spans="1:6" ht="46.5" customHeight="1">
      <c r="A375" s="789"/>
      <c r="B375" s="792"/>
      <c r="C375" s="731"/>
      <c r="D375" s="755"/>
      <c r="E375" s="265"/>
      <c r="F375" s="265"/>
    </row>
    <row r="376" spans="1:6" ht="46.5" customHeight="1">
      <c r="A376" s="789">
        <v>90</v>
      </c>
      <c r="B376" s="790" t="s">
        <v>961</v>
      </c>
      <c r="C376" s="729" t="s">
        <v>142</v>
      </c>
      <c r="D376" s="753">
        <v>12</v>
      </c>
      <c r="E376" s="265"/>
      <c r="F376" s="265"/>
    </row>
    <row r="377" spans="1:6">
      <c r="A377" s="789"/>
      <c r="B377" s="791"/>
      <c r="C377" s="730"/>
      <c r="D377" s="754"/>
      <c r="E377" s="265"/>
      <c r="F377" s="265"/>
    </row>
    <row r="378" spans="1:6">
      <c r="A378" s="789"/>
      <c r="B378" s="791"/>
      <c r="C378" s="730"/>
      <c r="D378" s="754"/>
      <c r="E378" s="265"/>
      <c r="F378" s="265"/>
    </row>
    <row r="379" spans="1:6" ht="21.75" customHeight="1">
      <c r="A379" s="789"/>
      <c r="B379" s="792"/>
      <c r="C379" s="731"/>
      <c r="D379" s="755"/>
      <c r="E379" s="265"/>
      <c r="F379" s="265"/>
    </row>
    <row r="380" spans="1:6" ht="11.25" customHeight="1">
      <c r="A380" s="789">
        <v>91</v>
      </c>
      <c r="B380" s="794" t="s">
        <v>962</v>
      </c>
      <c r="C380" s="729" t="s">
        <v>142</v>
      </c>
      <c r="D380" s="771">
        <v>42</v>
      </c>
      <c r="E380" s="265"/>
      <c r="F380" s="265"/>
    </row>
    <row r="381" spans="1:6" ht="3" customHeight="1">
      <c r="A381" s="789"/>
      <c r="B381" s="794"/>
      <c r="C381" s="730"/>
      <c r="D381" s="771"/>
      <c r="E381" s="265"/>
      <c r="F381" s="265"/>
    </row>
    <row r="382" spans="1:6">
      <c r="A382" s="789"/>
      <c r="B382" s="794"/>
      <c r="C382" s="730"/>
      <c r="D382" s="771"/>
      <c r="E382" s="265"/>
      <c r="F382" s="265"/>
    </row>
    <row r="383" spans="1:6" ht="18" customHeight="1">
      <c r="A383" s="789"/>
      <c r="B383" s="794"/>
      <c r="C383" s="731"/>
      <c r="D383" s="771"/>
      <c r="E383" s="265"/>
      <c r="F383" s="265"/>
    </row>
    <row r="384" spans="1:6" ht="14.25" customHeight="1">
      <c r="A384" s="789">
        <v>92</v>
      </c>
      <c r="B384" s="790" t="s">
        <v>963</v>
      </c>
      <c r="C384" s="729" t="s">
        <v>142</v>
      </c>
      <c r="D384" s="724">
        <v>42</v>
      </c>
      <c r="E384" s="265"/>
      <c r="F384" s="265"/>
    </row>
    <row r="385" spans="1:6">
      <c r="A385" s="789"/>
      <c r="B385" s="791"/>
      <c r="C385" s="730"/>
      <c r="D385" s="725"/>
      <c r="E385" s="265"/>
      <c r="F385" s="265"/>
    </row>
    <row r="386" spans="1:6" ht="4.5" customHeight="1">
      <c r="A386" s="789"/>
      <c r="B386" s="791"/>
      <c r="C386" s="730"/>
      <c r="D386" s="725"/>
      <c r="E386" s="265"/>
      <c r="F386" s="265"/>
    </row>
    <row r="387" spans="1:6" ht="0.75" customHeight="1">
      <c r="A387" s="789"/>
      <c r="B387" s="792"/>
      <c r="C387" s="731"/>
      <c r="D387" s="726"/>
      <c r="E387" s="265"/>
      <c r="F387" s="265"/>
    </row>
    <row r="388" spans="1:6" s="268" customFormat="1" ht="12.75" customHeight="1">
      <c r="A388" s="789">
        <v>93</v>
      </c>
      <c r="B388" s="794" t="s">
        <v>964</v>
      </c>
      <c r="C388" s="729" t="s">
        <v>142</v>
      </c>
      <c r="D388" s="771">
        <v>3</v>
      </c>
      <c r="E388" s="265"/>
      <c r="F388" s="265"/>
    </row>
    <row r="389" spans="1:6">
      <c r="A389" s="789"/>
      <c r="B389" s="794"/>
      <c r="C389" s="730"/>
      <c r="D389" s="771"/>
      <c r="E389" s="265"/>
      <c r="F389" s="265"/>
    </row>
    <row r="390" spans="1:6">
      <c r="A390" s="789"/>
      <c r="B390" s="794"/>
      <c r="C390" s="730"/>
      <c r="D390" s="771"/>
      <c r="E390" s="265"/>
      <c r="F390" s="265"/>
    </row>
    <row r="391" spans="1:6" ht="15.75" customHeight="1">
      <c r="A391" s="789"/>
      <c r="B391" s="794"/>
      <c r="C391" s="731"/>
      <c r="D391" s="771"/>
      <c r="E391" s="265"/>
      <c r="F391" s="265"/>
    </row>
    <row r="392" spans="1:6" ht="15" customHeight="1">
      <c r="A392" s="789">
        <v>94</v>
      </c>
      <c r="B392" s="790" t="s">
        <v>1980</v>
      </c>
      <c r="C392" s="729" t="s">
        <v>142</v>
      </c>
      <c r="D392" s="753">
        <v>2</v>
      </c>
      <c r="E392" s="265"/>
      <c r="F392" s="265"/>
    </row>
    <row r="393" spans="1:6">
      <c r="A393" s="789"/>
      <c r="B393" s="791"/>
      <c r="C393" s="730"/>
      <c r="D393" s="754"/>
      <c r="E393" s="265"/>
      <c r="F393" s="265"/>
    </row>
    <row r="394" spans="1:6">
      <c r="A394" s="789"/>
      <c r="B394" s="791"/>
      <c r="C394" s="730"/>
      <c r="D394" s="754"/>
      <c r="E394" s="265"/>
      <c r="F394" s="265"/>
    </row>
    <row r="395" spans="1:6" ht="15" customHeight="1">
      <c r="A395" s="789"/>
      <c r="B395" s="792"/>
      <c r="C395" s="731"/>
      <c r="D395" s="755"/>
      <c r="E395" s="265"/>
      <c r="F395" s="265"/>
    </row>
    <row r="396" spans="1:6" ht="19.5" customHeight="1">
      <c r="A396" s="789">
        <v>95</v>
      </c>
      <c r="B396" s="790" t="s">
        <v>1979</v>
      </c>
      <c r="C396" s="729" t="s">
        <v>142</v>
      </c>
      <c r="D396" s="753">
        <v>1</v>
      </c>
      <c r="E396" s="265"/>
      <c r="F396" s="265"/>
    </row>
    <row r="397" spans="1:6">
      <c r="A397" s="789"/>
      <c r="B397" s="791"/>
      <c r="C397" s="730"/>
      <c r="D397" s="754"/>
      <c r="E397" s="265"/>
      <c r="F397" s="265"/>
    </row>
    <row r="398" spans="1:6">
      <c r="A398" s="789"/>
      <c r="B398" s="791"/>
      <c r="C398" s="730"/>
      <c r="D398" s="754"/>
      <c r="E398" s="265"/>
      <c r="F398" s="265"/>
    </row>
    <row r="399" spans="1:6" ht="11.25" customHeight="1">
      <c r="A399" s="789"/>
      <c r="B399" s="792"/>
      <c r="C399" s="731"/>
      <c r="D399" s="755"/>
      <c r="E399" s="265"/>
      <c r="F399" s="265"/>
    </row>
    <row r="400" spans="1:6">
      <c r="A400" s="775">
        <v>96</v>
      </c>
      <c r="B400" s="790" t="s">
        <v>763</v>
      </c>
      <c r="C400" s="729" t="s">
        <v>142</v>
      </c>
      <c r="D400" s="745">
        <v>3</v>
      </c>
      <c r="E400" s="265"/>
      <c r="F400" s="265"/>
    </row>
    <row r="401" spans="1:6">
      <c r="A401" s="776"/>
      <c r="B401" s="791"/>
      <c r="C401" s="730"/>
      <c r="D401" s="746"/>
      <c r="E401" s="265"/>
      <c r="F401" s="265"/>
    </row>
    <row r="402" spans="1:6">
      <c r="A402" s="776"/>
      <c r="B402" s="791"/>
      <c r="C402" s="730"/>
      <c r="D402" s="746"/>
      <c r="E402" s="265"/>
      <c r="F402" s="265"/>
    </row>
    <row r="403" spans="1:6" ht="37.15" customHeight="1">
      <c r="A403" s="793"/>
      <c r="B403" s="792"/>
      <c r="C403" s="731"/>
      <c r="D403" s="747"/>
      <c r="E403" s="265"/>
      <c r="F403" s="265"/>
    </row>
    <row r="404" spans="1:6" ht="17.25" customHeight="1">
      <c r="A404" s="789">
        <v>97</v>
      </c>
      <c r="B404" s="790" t="s">
        <v>965</v>
      </c>
      <c r="C404" s="729" t="s">
        <v>142</v>
      </c>
      <c r="D404" s="753">
        <v>3</v>
      </c>
      <c r="E404" s="265"/>
      <c r="F404" s="265"/>
    </row>
    <row r="405" spans="1:6" ht="1.5" customHeight="1">
      <c r="A405" s="789"/>
      <c r="B405" s="791"/>
      <c r="C405" s="730"/>
      <c r="D405" s="754"/>
      <c r="E405" s="265"/>
      <c r="F405" s="265"/>
    </row>
    <row r="406" spans="1:6" ht="0.75" customHeight="1">
      <c r="A406" s="789"/>
      <c r="B406" s="791"/>
      <c r="C406" s="730"/>
      <c r="D406" s="754"/>
      <c r="E406" s="265"/>
      <c r="F406" s="265"/>
    </row>
    <row r="407" spans="1:6" ht="14.25" customHeight="1">
      <c r="A407" s="789"/>
      <c r="B407" s="792"/>
      <c r="C407" s="731"/>
      <c r="D407" s="755"/>
      <c r="E407" s="265"/>
      <c r="F407" s="265"/>
    </row>
    <row r="408" spans="1:6" ht="17.25" customHeight="1">
      <c r="A408" s="775">
        <v>98</v>
      </c>
      <c r="B408" s="790" t="s">
        <v>1531</v>
      </c>
      <c r="C408" s="729" t="s">
        <v>142</v>
      </c>
      <c r="D408" s="745">
        <v>3</v>
      </c>
      <c r="E408" s="265"/>
      <c r="F408" s="265"/>
    </row>
    <row r="409" spans="1:6">
      <c r="A409" s="776"/>
      <c r="B409" s="791"/>
      <c r="C409" s="730"/>
      <c r="D409" s="746"/>
      <c r="E409" s="265"/>
      <c r="F409" s="265"/>
    </row>
    <row r="410" spans="1:6">
      <c r="A410" s="776"/>
      <c r="B410" s="791"/>
      <c r="C410" s="730"/>
      <c r="D410" s="746"/>
      <c r="E410" s="265"/>
      <c r="F410" s="265"/>
    </row>
    <row r="411" spans="1:6" ht="28.9" customHeight="1">
      <c r="A411" s="793"/>
      <c r="B411" s="792"/>
      <c r="C411" s="731"/>
      <c r="D411" s="747"/>
      <c r="E411" s="265"/>
      <c r="F411" s="265"/>
    </row>
    <row r="412" spans="1:6" ht="15" customHeight="1">
      <c r="A412" s="789">
        <v>99</v>
      </c>
      <c r="B412" s="790" t="s">
        <v>966</v>
      </c>
      <c r="C412" s="729" t="s">
        <v>142</v>
      </c>
      <c r="D412" s="753">
        <v>3</v>
      </c>
      <c r="E412" s="265"/>
      <c r="F412" s="265"/>
    </row>
    <row r="413" spans="1:6">
      <c r="A413" s="789"/>
      <c r="B413" s="791"/>
      <c r="C413" s="730"/>
      <c r="D413" s="754"/>
      <c r="E413" s="265"/>
      <c r="F413" s="265"/>
    </row>
    <row r="414" spans="1:6" ht="2.25" customHeight="1">
      <c r="A414" s="789"/>
      <c r="B414" s="791"/>
      <c r="C414" s="730"/>
      <c r="D414" s="754"/>
      <c r="E414" s="265"/>
      <c r="F414" s="265"/>
    </row>
    <row r="415" spans="1:6" ht="21.75" customHeight="1">
      <c r="A415" s="789"/>
      <c r="B415" s="792"/>
      <c r="C415" s="731"/>
      <c r="D415" s="755"/>
      <c r="E415" s="265"/>
      <c r="F415" s="265"/>
    </row>
    <row r="416" spans="1:6">
      <c r="A416" s="775">
        <v>100</v>
      </c>
      <c r="B416" s="790" t="s">
        <v>1981</v>
      </c>
      <c r="C416" s="729" t="s">
        <v>765</v>
      </c>
      <c r="D416" s="745">
        <v>8</v>
      </c>
      <c r="E416" s="265"/>
      <c r="F416" s="265"/>
    </row>
    <row r="417" spans="1:6">
      <c r="A417" s="776"/>
      <c r="B417" s="791"/>
      <c r="C417" s="730"/>
      <c r="D417" s="746"/>
      <c r="E417" s="265"/>
      <c r="F417" s="265"/>
    </row>
    <row r="418" spans="1:6">
      <c r="A418" s="776"/>
      <c r="B418" s="791"/>
      <c r="C418" s="730"/>
      <c r="D418" s="746"/>
      <c r="E418" s="265"/>
      <c r="F418" s="265"/>
    </row>
    <row r="419" spans="1:6" ht="14.25" customHeight="1">
      <c r="A419" s="793"/>
      <c r="B419" s="792"/>
      <c r="C419" s="731"/>
      <c r="D419" s="747"/>
      <c r="E419" s="265"/>
      <c r="F419" s="265"/>
    </row>
    <row r="420" spans="1:6">
      <c r="A420" s="775">
        <v>101</v>
      </c>
      <c r="B420" s="790" t="s">
        <v>1982</v>
      </c>
      <c r="C420" s="729" t="s">
        <v>765</v>
      </c>
      <c r="D420" s="745">
        <v>24</v>
      </c>
      <c r="E420" s="265"/>
      <c r="F420" s="265"/>
    </row>
    <row r="421" spans="1:6">
      <c r="A421" s="776"/>
      <c r="B421" s="791"/>
      <c r="C421" s="730"/>
      <c r="D421" s="746"/>
      <c r="E421" s="265"/>
      <c r="F421" s="265"/>
    </row>
    <row r="422" spans="1:6">
      <c r="A422" s="776"/>
      <c r="B422" s="791"/>
      <c r="C422" s="730"/>
      <c r="D422" s="746"/>
      <c r="E422" s="265"/>
      <c r="F422" s="265"/>
    </row>
    <row r="423" spans="1:6" ht="18" customHeight="1">
      <c r="A423" s="793"/>
      <c r="B423" s="792"/>
      <c r="C423" s="731"/>
      <c r="D423" s="747"/>
      <c r="E423" s="265"/>
      <c r="F423" s="265"/>
    </row>
    <row r="424" spans="1:6">
      <c r="A424" s="789">
        <v>102</v>
      </c>
      <c r="B424" s="790" t="s">
        <v>967</v>
      </c>
      <c r="C424" s="729" t="s">
        <v>142</v>
      </c>
      <c r="D424" s="724">
        <v>78.67</v>
      </c>
      <c r="E424" s="265"/>
      <c r="F424" s="265"/>
    </row>
    <row r="425" spans="1:6">
      <c r="A425" s="789"/>
      <c r="B425" s="791"/>
      <c r="C425" s="730"/>
      <c r="D425" s="725"/>
      <c r="E425" s="265"/>
      <c r="F425" s="265"/>
    </row>
    <row r="426" spans="1:6">
      <c r="A426" s="789"/>
      <c r="B426" s="791"/>
      <c r="C426" s="730"/>
      <c r="D426" s="725"/>
      <c r="E426" s="265"/>
      <c r="F426" s="265"/>
    </row>
    <row r="427" spans="1:6" ht="18.75" customHeight="1">
      <c r="A427" s="789"/>
      <c r="B427" s="792"/>
      <c r="C427" s="731"/>
      <c r="D427" s="726"/>
      <c r="E427" s="265"/>
      <c r="F427" s="265"/>
    </row>
    <row r="428" spans="1:6" ht="15" customHeight="1">
      <c r="A428" s="789">
        <v>103</v>
      </c>
      <c r="B428" s="790" t="s">
        <v>968</v>
      </c>
      <c r="C428" s="729" t="s">
        <v>142</v>
      </c>
      <c r="D428" s="724">
        <v>34</v>
      </c>
      <c r="E428" s="265"/>
      <c r="F428" s="265"/>
    </row>
    <row r="429" spans="1:6">
      <c r="A429" s="789"/>
      <c r="B429" s="791"/>
      <c r="C429" s="730"/>
      <c r="D429" s="725"/>
      <c r="E429" s="265"/>
      <c r="F429" s="265"/>
    </row>
    <row r="430" spans="1:6">
      <c r="A430" s="789"/>
      <c r="B430" s="791"/>
      <c r="C430" s="730"/>
      <c r="D430" s="725"/>
      <c r="E430" s="265"/>
      <c r="F430" s="265"/>
    </row>
    <row r="431" spans="1:6" ht="16.5" customHeight="1">
      <c r="A431" s="789"/>
      <c r="B431" s="792"/>
      <c r="C431" s="731"/>
      <c r="D431" s="726"/>
      <c r="E431" s="265"/>
      <c r="F431" s="265"/>
    </row>
    <row r="432" spans="1:6" ht="27" customHeight="1">
      <c r="A432" s="789">
        <v>104</v>
      </c>
      <c r="B432" s="790" t="s">
        <v>1983</v>
      </c>
      <c r="C432" s="729" t="s">
        <v>156</v>
      </c>
      <c r="D432" s="735">
        <v>0.17330000000000001</v>
      </c>
      <c r="E432" s="265"/>
      <c r="F432" s="265"/>
    </row>
    <row r="433" spans="1:6">
      <c r="A433" s="789"/>
      <c r="B433" s="791"/>
      <c r="C433" s="730"/>
      <c r="D433" s="733"/>
      <c r="E433" s="265"/>
      <c r="F433" s="265"/>
    </row>
    <row r="434" spans="1:6">
      <c r="A434" s="789"/>
      <c r="B434" s="791"/>
      <c r="C434" s="730"/>
      <c r="D434" s="733"/>
      <c r="E434" s="265"/>
      <c r="F434" s="265"/>
    </row>
    <row r="435" spans="1:6" ht="28.5" customHeight="1">
      <c r="A435" s="789"/>
      <c r="B435" s="792"/>
      <c r="C435" s="731"/>
      <c r="D435" s="734"/>
      <c r="E435" s="265"/>
      <c r="F435" s="265"/>
    </row>
    <row r="436" spans="1:6" ht="18" customHeight="1">
      <c r="A436" s="789">
        <v>105</v>
      </c>
      <c r="B436" s="790" t="s">
        <v>1984</v>
      </c>
      <c r="C436" s="729" t="s">
        <v>156</v>
      </c>
      <c r="D436" s="735">
        <v>0.1749</v>
      </c>
      <c r="E436" s="265"/>
      <c r="F436" s="265"/>
    </row>
    <row r="437" spans="1:6">
      <c r="A437" s="789"/>
      <c r="B437" s="791"/>
      <c r="C437" s="730"/>
      <c r="D437" s="733"/>
      <c r="E437" s="265"/>
      <c r="F437" s="265"/>
    </row>
    <row r="438" spans="1:6">
      <c r="A438" s="789"/>
      <c r="B438" s="791"/>
      <c r="C438" s="730"/>
      <c r="D438" s="733"/>
      <c r="E438" s="265"/>
      <c r="F438" s="265"/>
    </row>
    <row r="439" spans="1:6" ht="36" customHeight="1">
      <c r="A439" s="789"/>
      <c r="B439" s="792"/>
      <c r="C439" s="731"/>
      <c r="D439" s="734"/>
      <c r="E439" s="265"/>
      <c r="F439" s="265"/>
    </row>
    <row r="440" spans="1:6" ht="38.25" customHeight="1">
      <c r="A440" s="789">
        <v>106</v>
      </c>
      <c r="B440" s="790" t="s">
        <v>1985</v>
      </c>
      <c r="C440" s="767" t="s">
        <v>156</v>
      </c>
      <c r="D440" s="768">
        <v>5.7606999999999999</v>
      </c>
      <c r="E440" s="265"/>
      <c r="F440" s="265"/>
    </row>
    <row r="441" spans="1:6">
      <c r="A441" s="789"/>
      <c r="B441" s="791"/>
      <c r="C441" s="767"/>
      <c r="D441" s="769"/>
      <c r="E441" s="265"/>
      <c r="F441" s="265"/>
    </row>
    <row r="442" spans="1:6">
      <c r="A442" s="789"/>
      <c r="B442" s="791"/>
      <c r="C442" s="767"/>
      <c r="D442" s="769"/>
      <c r="E442" s="265"/>
      <c r="F442" s="265"/>
    </row>
    <row r="443" spans="1:6" ht="15" customHeight="1">
      <c r="A443" s="789"/>
      <c r="B443" s="792"/>
      <c r="C443" s="767"/>
      <c r="D443" s="770"/>
      <c r="E443" s="265"/>
      <c r="F443" s="265"/>
    </row>
    <row r="444" spans="1:6" s="268" customFormat="1" ht="12.75">
      <c r="A444" s="789">
        <v>107</v>
      </c>
      <c r="B444" s="794" t="s">
        <v>769</v>
      </c>
      <c r="C444" s="729" t="s">
        <v>142</v>
      </c>
      <c r="D444" s="771">
        <v>12</v>
      </c>
      <c r="E444" s="265"/>
      <c r="F444" s="265"/>
    </row>
    <row r="445" spans="1:6">
      <c r="A445" s="789"/>
      <c r="B445" s="794"/>
      <c r="C445" s="730"/>
      <c r="D445" s="771"/>
      <c r="E445" s="265"/>
      <c r="F445" s="265"/>
    </row>
    <row r="446" spans="1:6">
      <c r="A446" s="789"/>
      <c r="B446" s="794"/>
      <c r="C446" s="730"/>
      <c r="D446" s="771"/>
      <c r="E446" s="265"/>
      <c r="F446" s="265"/>
    </row>
    <row r="447" spans="1:6" ht="6.75" customHeight="1">
      <c r="A447" s="789"/>
      <c r="B447" s="794"/>
      <c r="C447" s="731"/>
      <c r="D447" s="771"/>
      <c r="E447" s="265"/>
      <c r="F447" s="265"/>
    </row>
    <row r="448" spans="1:6" ht="14.25" customHeight="1">
      <c r="A448" s="789">
        <v>108</v>
      </c>
      <c r="B448" s="790" t="s">
        <v>1986</v>
      </c>
      <c r="C448" s="729" t="s">
        <v>500</v>
      </c>
      <c r="D448" s="724">
        <f>100*0.06</f>
        <v>6</v>
      </c>
      <c r="E448" s="265"/>
      <c r="F448" s="265"/>
    </row>
    <row r="449" spans="1:6">
      <c r="A449" s="789"/>
      <c r="B449" s="791"/>
      <c r="C449" s="730"/>
      <c r="D449" s="725"/>
      <c r="E449" s="265"/>
      <c r="F449" s="265"/>
    </row>
    <row r="450" spans="1:6">
      <c r="A450" s="789"/>
      <c r="B450" s="791"/>
      <c r="C450" s="730"/>
      <c r="D450" s="725"/>
      <c r="E450" s="265"/>
      <c r="F450" s="265"/>
    </row>
    <row r="451" spans="1:6" ht="15" customHeight="1">
      <c r="A451" s="789"/>
      <c r="B451" s="792"/>
      <c r="C451" s="731"/>
      <c r="D451" s="726"/>
      <c r="E451" s="265"/>
      <c r="F451" s="265"/>
    </row>
    <row r="452" spans="1:6" ht="14.25" customHeight="1">
      <c r="A452" s="789">
        <v>109</v>
      </c>
      <c r="B452" s="790" t="s">
        <v>1987</v>
      </c>
      <c r="C452" s="729" t="s">
        <v>500</v>
      </c>
      <c r="D452" s="724">
        <f>100*0.4</f>
        <v>40</v>
      </c>
      <c r="E452" s="265"/>
      <c r="F452" s="265"/>
    </row>
    <row r="453" spans="1:6" ht="0.75" customHeight="1">
      <c r="A453" s="789"/>
      <c r="B453" s="791"/>
      <c r="C453" s="730"/>
      <c r="D453" s="725"/>
      <c r="E453" s="265"/>
      <c r="F453" s="265"/>
    </row>
    <row r="454" spans="1:6">
      <c r="A454" s="789"/>
      <c r="B454" s="791"/>
      <c r="C454" s="730"/>
      <c r="D454" s="725"/>
      <c r="E454" s="265"/>
      <c r="F454" s="265"/>
    </row>
    <row r="455" spans="1:6" ht="15" customHeight="1">
      <c r="A455" s="789"/>
      <c r="B455" s="792"/>
      <c r="C455" s="731"/>
      <c r="D455" s="726"/>
      <c r="E455" s="265"/>
      <c r="F455" s="265"/>
    </row>
    <row r="456" spans="1:6" ht="9.75" customHeight="1">
      <c r="A456" s="789">
        <v>110</v>
      </c>
      <c r="B456" s="790" t="s">
        <v>1988</v>
      </c>
      <c r="C456" s="729" t="s">
        <v>500</v>
      </c>
      <c r="D456" s="724">
        <f>100*1.53</f>
        <v>153</v>
      </c>
      <c r="E456" s="265"/>
      <c r="F456" s="265"/>
    </row>
    <row r="457" spans="1:6">
      <c r="A457" s="789"/>
      <c r="B457" s="791"/>
      <c r="C457" s="730"/>
      <c r="D457" s="725"/>
      <c r="E457" s="265"/>
      <c r="F457" s="265"/>
    </row>
    <row r="458" spans="1:6">
      <c r="A458" s="789"/>
      <c r="B458" s="791"/>
      <c r="C458" s="730"/>
      <c r="D458" s="725"/>
      <c r="E458" s="265"/>
      <c r="F458" s="265"/>
    </row>
    <row r="459" spans="1:6" ht="18.75" customHeight="1">
      <c r="A459" s="789"/>
      <c r="B459" s="792"/>
      <c r="C459" s="731"/>
      <c r="D459" s="726"/>
      <c r="E459" s="265"/>
      <c r="F459" s="265"/>
    </row>
    <row r="460" spans="1:6" ht="11.25" customHeight="1">
      <c r="A460" s="789">
        <v>111</v>
      </c>
      <c r="B460" s="790" t="s">
        <v>969</v>
      </c>
      <c r="C460" s="729" t="s">
        <v>500</v>
      </c>
      <c r="D460" s="724">
        <f>100*0.12</f>
        <v>12</v>
      </c>
      <c r="E460" s="265"/>
      <c r="F460" s="265"/>
    </row>
    <row r="461" spans="1:6">
      <c r="A461" s="789"/>
      <c r="B461" s="791"/>
      <c r="C461" s="730"/>
      <c r="D461" s="725"/>
      <c r="E461" s="265"/>
      <c r="F461" s="265"/>
    </row>
    <row r="462" spans="1:6">
      <c r="A462" s="789"/>
      <c r="B462" s="791"/>
      <c r="C462" s="730"/>
      <c r="D462" s="725"/>
      <c r="E462" s="265"/>
      <c r="F462" s="265"/>
    </row>
    <row r="463" spans="1:6" ht="15.75" customHeight="1">
      <c r="A463" s="789"/>
      <c r="B463" s="792"/>
      <c r="C463" s="731"/>
      <c r="D463" s="726"/>
      <c r="E463" s="265"/>
      <c r="F463" s="265"/>
    </row>
    <row r="464" spans="1:6" ht="12" customHeight="1">
      <c r="A464" s="789">
        <v>112</v>
      </c>
      <c r="B464" s="790" t="s">
        <v>970</v>
      </c>
      <c r="C464" s="729" t="s">
        <v>500</v>
      </c>
      <c r="D464" s="724">
        <f>100*0.55</f>
        <v>55.000000000000007</v>
      </c>
      <c r="E464" s="265"/>
      <c r="F464" s="265"/>
    </row>
    <row r="465" spans="1:6">
      <c r="A465" s="789"/>
      <c r="B465" s="791"/>
      <c r="C465" s="730"/>
      <c r="D465" s="725"/>
      <c r="E465" s="265"/>
      <c r="F465" s="265"/>
    </row>
    <row r="466" spans="1:6">
      <c r="A466" s="789"/>
      <c r="B466" s="791"/>
      <c r="C466" s="730"/>
      <c r="D466" s="725"/>
      <c r="E466" s="265"/>
      <c r="F466" s="265"/>
    </row>
    <row r="467" spans="1:6" ht="18" customHeight="1">
      <c r="A467" s="789"/>
      <c r="B467" s="792"/>
      <c r="C467" s="731"/>
      <c r="D467" s="726"/>
      <c r="E467" s="265"/>
      <c r="F467" s="265"/>
    </row>
    <row r="468" spans="1:6" ht="11.25" customHeight="1">
      <c r="A468" s="789">
        <v>113</v>
      </c>
      <c r="B468" s="790" t="s">
        <v>971</v>
      </c>
      <c r="C468" s="729" t="s">
        <v>500</v>
      </c>
      <c r="D468" s="724">
        <f>100*6.44</f>
        <v>644</v>
      </c>
      <c r="E468" s="265"/>
      <c r="F468" s="265"/>
    </row>
    <row r="469" spans="1:6">
      <c r="A469" s="789"/>
      <c r="B469" s="791"/>
      <c r="C469" s="730"/>
      <c r="D469" s="725"/>
      <c r="E469" s="265"/>
      <c r="F469" s="265"/>
    </row>
    <row r="470" spans="1:6">
      <c r="A470" s="789"/>
      <c r="B470" s="791"/>
      <c r="C470" s="730"/>
      <c r="D470" s="725"/>
      <c r="E470" s="265"/>
      <c r="F470" s="265"/>
    </row>
    <row r="471" spans="1:6" ht="16.5" customHeight="1">
      <c r="A471" s="789"/>
      <c r="B471" s="792"/>
      <c r="C471" s="731"/>
      <c r="D471" s="726"/>
      <c r="E471" s="265"/>
      <c r="F471" s="265"/>
    </row>
    <row r="472" spans="1:6" ht="15.75" customHeight="1">
      <c r="A472" s="789">
        <v>114</v>
      </c>
      <c r="B472" s="790" t="s">
        <v>972</v>
      </c>
      <c r="C472" s="729" t="s">
        <v>142</v>
      </c>
      <c r="D472" s="724">
        <v>408</v>
      </c>
      <c r="E472" s="265"/>
      <c r="F472" s="265"/>
    </row>
    <row r="473" spans="1:6">
      <c r="A473" s="789"/>
      <c r="B473" s="791"/>
      <c r="C473" s="730"/>
      <c r="D473" s="725"/>
      <c r="E473" s="265"/>
      <c r="F473" s="265"/>
    </row>
    <row r="474" spans="1:6">
      <c r="A474" s="789"/>
      <c r="B474" s="791"/>
      <c r="C474" s="730"/>
      <c r="D474" s="725"/>
      <c r="E474" s="265"/>
      <c r="F474" s="265"/>
    </row>
    <row r="475" spans="1:6" ht="15.75" customHeight="1">
      <c r="A475" s="789"/>
      <c r="B475" s="792"/>
      <c r="C475" s="731"/>
      <c r="D475" s="726"/>
      <c r="E475" s="265"/>
      <c r="F475" s="265"/>
    </row>
    <row r="476" spans="1:6" ht="14.25" customHeight="1">
      <c r="A476" s="789">
        <v>115</v>
      </c>
      <c r="B476" s="790" t="s">
        <v>937</v>
      </c>
      <c r="C476" s="729" t="s">
        <v>142</v>
      </c>
      <c r="D476" s="724">
        <v>210</v>
      </c>
      <c r="E476" s="265"/>
      <c r="F476" s="265"/>
    </row>
    <row r="477" spans="1:6" ht="15.75" customHeight="1">
      <c r="A477" s="789"/>
      <c r="B477" s="791"/>
      <c r="C477" s="730"/>
      <c r="D477" s="725"/>
      <c r="E477" s="265"/>
      <c r="F477" s="265"/>
    </row>
    <row r="478" spans="1:6">
      <c r="A478" s="789"/>
      <c r="B478" s="791"/>
      <c r="C478" s="730"/>
      <c r="D478" s="725"/>
      <c r="E478" s="265"/>
      <c r="F478" s="265"/>
    </row>
    <row r="479" spans="1:6" ht="13.5" customHeight="1">
      <c r="A479" s="789"/>
      <c r="B479" s="792"/>
      <c r="C479" s="731"/>
      <c r="D479" s="726"/>
      <c r="E479" s="265"/>
      <c r="F479" s="265"/>
    </row>
    <row r="480" spans="1:6" ht="10.5" customHeight="1">
      <c r="A480" s="789">
        <v>116</v>
      </c>
      <c r="B480" s="790" t="s">
        <v>938</v>
      </c>
      <c r="C480" s="729" t="s">
        <v>142</v>
      </c>
      <c r="D480" s="724">
        <v>210</v>
      </c>
      <c r="E480" s="265"/>
      <c r="F480" s="265"/>
    </row>
    <row r="481" spans="1:6" ht="6.75" customHeight="1">
      <c r="A481" s="789"/>
      <c r="B481" s="791"/>
      <c r="C481" s="730"/>
      <c r="D481" s="725"/>
      <c r="E481" s="265"/>
      <c r="F481" s="265"/>
    </row>
    <row r="482" spans="1:6">
      <c r="A482" s="789"/>
      <c r="B482" s="791"/>
      <c r="C482" s="730"/>
      <c r="D482" s="725"/>
      <c r="E482" s="265"/>
      <c r="F482" s="265"/>
    </row>
    <row r="483" spans="1:6" ht="24.6" customHeight="1">
      <c r="A483" s="789"/>
      <c r="B483" s="792"/>
      <c r="C483" s="731"/>
      <c r="D483" s="726"/>
      <c r="E483" s="265"/>
      <c r="F483" s="265"/>
    </row>
    <row r="484" spans="1:6" ht="19.5" customHeight="1">
      <c r="A484" s="789">
        <v>117</v>
      </c>
      <c r="B484" s="790" t="s">
        <v>1989</v>
      </c>
      <c r="C484" s="729" t="s">
        <v>142</v>
      </c>
      <c r="D484" s="724">
        <v>2732</v>
      </c>
      <c r="E484" s="265"/>
      <c r="F484" s="265"/>
    </row>
    <row r="485" spans="1:6">
      <c r="A485" s="789"/>
      <c r="B485" s="791"/>
      <c r="C485" s="730"/>
      <c r="D485" s="725"/>
      <c r="E485" s="265"/>
      <c r="F485" s="265"/>
    </row>
    <row r="486" spans="1:6">
      <c r="A486" s="789"/>
      <c r="B486" s="791"/>
      <c r="C486" s="730"/>
      <c r="D486" s="725"/>
      <c r="E486" s="265"/>
      <c r="F486" s="265"/>
    </row>
    <row r="487" spans="1:6" ht="13.5" customHeight="1">
      <c r="A487" s="789"/>
      <c r="B487" s="792"/>
      <c r="C487" s="731"/>
      <c r="D487" s="726"/>
      <c r="E487" s="265"/>
      <c r="F487" s="265"/>
    </row>
    <row r="488" spans="1:6" ht="15.75" customHeight="1">
      <c r="A488" s="789">
        <v>118</v>
      </c>
      <c r="B488" s="790" t="s">
        <v>939</v>
      </c>
      <c r="C488" s="729" t="s">
        <v>142</v>
      </c>
      <c r="D488" s="724">
        <v>198</v>
      </c>
      <c r="E488" s="265"/>
      <c r="F488" s="265"/>
    </row>
    <row r="489" spans="1:6" ht="3" customHeight="1">
      <c r="A489" s="789"/>
      <c r="B489" s="791"/>
      <c r="C489" s="730"/>
      <c r="D489" s="725"/>
      <c r="E489" s="265"/>
      <c r="F489" s="265"/>
    </row>
    <row r="490" spans="1:6">
      <c r="A490" s="789"/>
      <c r="B490" s="791"/>
      <c r="C490" s="730"/>
      <c r="D490" s="725"/>
      <c r="E490" s="265"/>
      <c r="F490" s="265"/>
    </row>
    <row r="491" spans="1:6" ht="13.5" customHeight="1">
      <c r="A491" s="789"/>
      <c r="B491" s="792"/>
      <c r="C491" s="731"/>
      <c r="D491" s="726"/>
      <c r="E491" s="265"/>
      <c r="F491" s="265"/>
    </row>
    <row r="492" spans="1:6" ht="13.5" customHeight="1">
      <c r="A492" s="789">
        <v>119</v>
      </c>
      <c r="B492" s="790" t="s">
        <v>1990</v>
      </c>
      <c r="C492" s="729" t="s">
        <v>142</v>
      </c>
      <c r="D492" s="724">
        <v>346</v>
      </c>
      <c r="E492" s="265"/>
      <c r="F492" s="265"/>
    </row>
    <row r="493" spans="1:6">
      <c r="A493" s="789"/>
      <c r="B493" s="791"/>
      <c r="C493" s="730"/>
      <c r="D493" s="725"/>
      <c r="E493" s="265"/>
      <c r="F493" s="265"/>
    </row>
    <row r="494" spans="1:6">
      <c r="A494" s="789"/>
      <c r="B494" s="791"/>
      <c r="C494" s="730"/>
      <c r="D494" s="725"/>
      <c r="E494" s="265"/>
      <c r="F494" s="265"/>
    </row>
    <row r="495" spans="1:6" ht="13.5" customHeight="1">
      <c r="A495" s="789"/>
      <c r="B495" s="792"/>
      <c r="C495" s="731"/>
      <c r="D495" s="726"/>
      <c r="E495" s="265"/>
      <c r="F495" s="265"/>
    </row>
    <row r="496" spans="1:6" ht="11.25" customHeight="1">
      <c r="A496" s="789">
        <v>120</v>
      </c>
      <c r="B496" s="790" t="s">
        <v>973</v>
      </c>
      <c r="C496" s="729" t="s">
        <v>142</v>
      </c>
      <c r="D496" s="724">
        <v>25</v>
      </c>
      <c r="E496" s="265"/>
      <c r="F496" s="265"/>
    </row>
    <row r="497" spans="1:6">
      <c r="A497" s="789"/>
      <c r="B497" s="791"/>
      <c r="C497" s="730"/>
      <c r="D497" s="725"/>
      <c r="E497" s="265"/>
      <c r="F497" s="265"/>
    </row>
    <row r="498" spans="1:6">
      <c r="A498" s="789"/>
      <c r="B498" s="791"/>
      <c r="C498" s="730"/>
      <c r="D498" s="725"/>
      <c r="E498" s="265"/>
      <c r="F498" s="265"/>
    </row>
    <row r="499" spans="1:6" ht="22.15" customHeight="1">
      <c r="A499" s="789"/>
      <c r="B499" s="792"/>
      <c r="C499" s="731"/>
      <c r="D499" s="726"/>
      <c r="E499" s="265"/>
      <c r="F499" s="265"/>
    </row>
    <row r="500" spans="1:6" ht="12" customHeight="1">
      <c r="A500" s="789">
        <v>121</v>
      </c>
      <c r="B500" s="790" t="s">
        <v>974</v>
      </c>
      <c r="C500" s="729" t="s">
        <v>142</v>
      </c>
      <c r="D500" s="724">
        <v>25</v>
      </c>
      <c r="E500" s="265"/>
      <c r="F500" s="265"/>
    </row>
    <row r="501" spans="1:6">
      <c r="A501" s="789"/>
      <c r="B501" s="791"/>
      <c r="C501" s="730"/>
      <c r="D501" s="725"/>
      <c r="E501" s="265"/>
      <c r="F501" s="265"/>
    </row>
    <row r="502" spans="1:6">
      <c r="A502" s="789"/>
      <c r="B502" s="791"/>
      <c r="C502" s="730"/>
      <c r="D502" s="725"/>
      <c r="E502" s="265"/>
      <c r="F502" s="265"/>
    </row>
    <row r="503" spans="1:6" ht="19.149999999999999" customHeight="1">
      <c r="A503" s="789"/>
      <c r="B503" s="792"/>
      <c r="C503" s="731"/>
      <c r="D503" s="726"/>
      <c r="E503" s="265"/>
      <c r="F503" s="265"/>
    </row>
    <row r="504" spans="1:6" ht="12" customHeight="1">
      <c r="A504" s="789">
        <v>122</v>
      </c>
      <c r="B504" s="790" t="s">
        <v>975</v>
      </c>
      <c r="C504" s="729" t="s">
        <v>142</v>
      </c>
      <c r="D504" s="724">
        <v>148</v>
      </c>
      <c r="E504" s="265"/>
      <c r="F504" s="265"/>
    </row>
    <row r="505" spans="1:6">
      <c r="A505" s="789"/>
      <c r="B505" s="791"/>
      <c r="C505" s="730"/>
      <c r="D505" s="725"/>
      <c r="E505" s="265"/>
      <c r="F505" s="265"/>
    </row>
    <row r="506" spans="1:6">
      <c r="A506" s="789"/>
      <c r="B506" s="791"/>
      <c r="C506" s="730"/>
      <c r="D506" s="725"/>
      <c r="E506" s="265"/>
      <c r="F506" s="265"/>
    </row>
    <row r="507" spans="1:6" ht="19.899999999999999" customHeight="1">
      <c r="A507" s="789"/>
      <c r="B507" s="792"/>
      <c r="C507" s="731"/>
      <c r="D507" s="726"/>
      <c r="E507" s="265"/>
      <c r="F507" s="265"/>
    </row>
    <row r="508" spans="1:6" ht="13.5" customHeight="1">
      <c r="A508" s="789">
        <v>123</v>
      </c>
      <c r="B508" s="790" t="s">
        <v>976</v>
      </c>
      <c r="C508" s="729" t="s">
        <v>142</v>
      </c>
      <c r="D508" s="724">
        <v>593</v>
      </c>
      <c r="E508" s="265"/>
      <c r="F508" s="265"/>
    </row>
    <row r="509" spans="1:6">
      <c r="A509" s="789"/>
      <c r="B509" s="791"/>
      <c r="C509" s="730"/>
      <c r="D509" s="725"/>
      <c r="E509" s="265"/>
      <c r="F509" s="265"/>
    </row>
    <row r="510" spans="1:6">
      <c r="A510" s="789"/>
      <c r="B510" s="791"/>
      <c r="C510" s="730"/>
      <c r="D510" s="725"/>
      <c r="E510" s="265"/>
      <c r="F510" s="265"/>
    </row>
    <row r="511" spans="1:6" ht="13.5" customHeight="1">
      <c r="A511" s="789"/>
      <c r="B511" s="792"/>
      <c r="C511" s="731"/>
      <c r="D511" s="726"/>
      <c r="E511" s="265"/>
      <c r="F511" s="265"/>
    </row>
    <row r="512" spans="1:6" ht="13.5" customHeight="1">
      <c r="A512" s="789">
        <v>124</v>
      </c>
      <c r="B512" s="790" t="s">
        <v>977</v>
      </c>
      <c r="C512" s="729" t="s">
        <v>142</v>
      </c>
      <c r="D512" s="724">
        <v>297</v>
      </c>
      <c r="E512" s="265"/>
      <c r="F512" s="265"/>
    </row>
    <row r="513" spans="1:6">
      <c r="A513" s="789"/>
      <c r="B513" s="791"/>
      <c r="C513" s="730"/>
      <c r="D513" s="725"/>
      <c r="E513" s="265"/>
      <c r="F513" s="265"/>
    </row>
    <row r="514" spans="1:6">
      <c r="A514" s="789"/>
      <c r="B514" s="791"/>
      <c r="C514" s="730"/>
      <c r="D514" s="725"/>
      <c r="E514" s="265"/>
      <c r="F514" s="265"/>
    </row>
    <row r="515" spans="1:6" ht="13.5" customHeight="1">
      <c r="A515" s="789"/>
      <c r="B515" s="792"/>
      <c r="C515" s="731"/>
      <c r="D515" s="726"/>
      <c r="E515" s="265"/>
      <c r="F515" s="265"/>
    </row>
    <row r="516" spans="1:6" ht="16.5" customHeight="1">
      <c r="A516" s="789">
        <v>125</v>
      </c>
      <c r="B516" s="790" t="s">
        <v>978</v>
      </c>
      <c r="C516" s="729" t="s">
        <v>142</v>
      </c>
      <c r="D516" s="724">
        <v>12</v>
      </c>
      <c r="E516" s="265"/>
      <c r="F516" s="265"/>
    </row>
    <row r="517" spans="1:6">
      <c r="A517" s="789"/>
      <c r="B517" s="791"/>
      <c r="C517" s="730"/>
      <c r="D517" s="725"/>
      <c r="E517" s="265"/>
      <c r="F517" s="265"/>
    </row>
    <row r="518" spans="1:6">
      <c r="A518" s="789"/>
      <c r="B518" s="791"/>
      <c r="C518" s="730"/>
      <c r="D518" s="725"/>
      <c r="E518" s="265"/>
      <c r="F518" s="265"/>
    </row>
    <row r="519" spans="1:6" ht="13.5" customHeight="1">
      <c r="A519" s="789"/>
      <c r="B519" s="792"/>
      <c r="C519" s="731"/>
      <c r="D519" s="726"/>
      <c r="E519" s="265"/>
      <c r="F519" s="265"/>
    </row>
    <row r="520" spans="1:6" ht="15.75" customHeight="1">
      <c r="A520" s="789">
        <v>126</v>
      </c>
      <c r="B520" s="790" t="s">
        <v>1991</v>
      </c>
      <c r="C520" s="729" t="s">
        <v>142</v>
      </c>
      <c r="D520" s="724">
        <v>6</v>
      </c>
      <c r="E520" s="265"/>
      <c r="F520" s="265"/>
    </row>
    <row r="521" spans="1:6" ht="17.25" customHeight="1">
      <c r="A521" s="789"/>
      <c r="B521" s="791"/>
      <c r="C521" s="730"/>
      <c r="D521" s="725"/>
      <c r="E521" s="265"/>
      <c r="F521" s="265"/>
    </row>
    <row r="522" spans="1:6">
      <c r="A522" s="789"/>
      <c r="B522" s="791"/>
      <c r="C522" s="730"/>
      <c r="D522" s="725"/>
      <c r="E522" s="265"/>
      <c r="F522" s="265"/>
    </row>
    <row r="523" spans="1:6" ht="13.5" customHeight="1">
      <c r="A523" s="789"/>
      <c r="B523" s="792"/>
      <c r="C523" s="731"/>
      <c r="D523" s="726"/>
      <c r="E523" s="265"/>
      <c r="F523" s="265"/>
    </row>
    <row r="524" spans="1:6" ht="12.75" customHeight="1">
      <c r="A524" s="789">
        <v>127</v>
      </c>
      <c r="B524" s="790" t="s">
        <v>1992</v>
      </c>
      <c r="C524" s="729" t="s">
        <v>142</v>
      </c>
      <c r="D524" s="724">
        <v>9</v>
      </c>
      <c r="E524" s="265"/>
      <c r="F524" s="265"/>
    </row>
    <row r="525" spans="1:6" ht="3" customHeight="1">
      <c r="A525" s="789"/>
      <c r="B525" s="791"/>
      <c r="C525" s="730"/>
      <c r="D525" s="725"/>
      <c r="E525" s="265"/>
      <c r="F525" s="265"/>
    </row>
    <row r="526" spans="1:6">
      <c r="A526" s="789"/>
      <c r="B526" s="791"/>
      <c r="C526" s="730"/>
      <c r="D526" s="725"/>
      <c r="E526" s="265"/>
      <c r="F526" s="265"/>
    </row>
    <row r="527" spans="1:6" ht="18" customHeight="1">
      <c r="A527" s="789"/>
      <c r="B527" s="792"/>
      <c r="C527" s="731"/>
      <c r="D527" s="726"/>
      <c r="E527" s="265"/>
      <c r="F527" s="265"/>
    </row>
    <row r="528" spans="1:6" ht="15" customHeight="1">
      <c r="A528" s="789">
        <v>128</v>
      </c>
      <c r="B528" s="790" t="s">
        <v>1993</v>
      </c>
      <c r="C528" s="729" t="s">
        <v>142</v>
      </c>
      <c r="D528" s="724">
        <v>6</v>
      </c>
      <c r="E528" s="265"/>
      <c r="F528" s="265"/>
    </row>
    <row r="529" spans="1:6">
      <c r="A529" s="789"/>
      <c r="B529" s="791"/>
      <c r="C529" s="730"/>
      <c r="D529" s="725"/>
      <c r="E529" s="265"/>
      <c r="F529" s="265"/>
    </row>
    <row r="530" spans="1:6">
      <c r="A530" s="789"/>
      <c r="B530" s="791"/>
      <c r="C530" s="730"/>
      <c r="D530" s="725"/>
      <c r="E530" s="265"/>
      <c r="F530" s="265"/>
    </row>
    <row r="531" spans="1:6" ht="13.5" customHeight="1">
      <c r="A531" s="789"/>
      <c r="B531" s="792"/>
      <c r="C531" s="731"/>
      <c r="D531" s="726"/>
      <c r="E531" s="265"/>
      <c r="F531" s="265"/>
    </row>
    <row r="532" spans="1:6" ht="12" customHeight="1">
      <c r="A532" s="789">
        <v>129</v>
      </c>
      <c r="B532" s="790" t="s">
        <v>979</v>
      </c>
      <c r="C532" s="729" t="s">
        <v>142</v>
      </c>
      <c r="D532" s="724">
        <v>3</v>
      </c>
      <c r="E532" s="265"/>
      <c r="F532" s="265"/>
    </row>
    <row r="533" spans="1:6" ht="1.5" customHeight="1">
      <c r="A533" s="789"/>
      <c r="B533" s="791"/>
      <c r="C533" s="730"/>
      <c r="D533" s="725"/>
      <c r="E533" s="265"/>
      <c r="F533" s="265"/>
    </row>
    <row r="534" spans="1:6">
      <c r="A534" s="789"/>
      <c r="B534" s="791"/>
      <c r="C534" s="730"/>
      <c r="D534" s="725"/>
      <c r="E534" s="265"/>
      <c r="F534" s="265"/>
    </row>
    <row r="535" spans="1:6" ht="13.5" customHeight="1">
      <c r="A535" s="789"/>
      <c r="B535" s="792"/>
      <c r="C535" s="731"/>
      <c r="D535" s="726"/>
      <c r="E535" s="265"/>
      <c r="F535" s="265"/>
    </row>
    <row r="536" spans="1:6" ht="15" customHeight="1">
      <c r="A536" s="789">
        <v>130</v>
      </c>
      <c r="B536" s="790" t="s">
        <v>1994</v>
      </c>
      <c r="C536" s="729" t="s">
        <v>142</v>
      </c>
      <c r="D536" s="724">
        <v>3</v>
      </c>
      <c r="E536" s="265"/>
      <c r="F536" s="265"/>
    </row>
    <row r="537" spans="1:6">
      <c r="A537" s="789"/>
      <c r="B537" s="791"/>
      <c r="C537" s="730"/>
      <c r="D537" s="725"/>
      <c r="E537" s="265"/>
      <c r="F537" s="265"/>
    </row>
    <row r="538" spans="1:6">
      <c r="A538" s="789"/>
      <c r="B538" s="791"/>
      <c r="C538" s="730"/>
      <c r="D538" s="725"/>
      <c r="E538" s="265"/>
      <c r="F538" s="265"/>
    </row>
    <row r="539" spans="1:6" ht="13.5" customHeight="1">
      <c r="A539" s="789"/>
      <c r="B539" s="792"/>
      <c r="C539" s="731"/>
      <c r="D539" s="726"/>
      <c r="E539" s="265"/>
      <c r="F539" s="265"/>
    </row>
    <row r="540" spans="1:6" ht="13.5" customHeight="1">
      <c r="A540" s="789">
        <v>131</v>
      </c>
      <c r="B540" s="790" t="s">
        <v>980</v>
      </c>
      <c r="C540" s="729" t="s">
        <v>142</v>
      </c>
      <c r="D540" s="724">
        <v>3</v>
      </c>
      <c r="E540" s="265"/>
      <c r="F540" s="265"/>
    </row>
    <row r="541" spans="1:6" ht="3" customHeight="1">
      <c r="A541" s="789"/>
      <c r="B541" s="791"/>
      <c r="C541" s="730"/>
      <c r="D541" s="725"/>
      <c r="E541" s="265"/>
      <c r="F541" s="265"/>
    </row>
    <row r="542" spans="1:6">
      <c r="A542" s="789"/>
      <c r="B542" s="791"/>
      <c r="C542" s="730"/>
      <c r="D542" s="725"/>
      <c r="E542" s="265"/>
      <c r="F542" s="265"/>
    </row>
    <row r="543" spans="1:6" ht="21" customHeight="1">
      <c r="A543" s="789"/>
      <c r="B543" s="792"/>
      <c r="C543" s="731"/>
      <c r="D543" s="726"/>
      <c r="E543" s="265"/>
      <c r="F543" s="265"/>
    </row>
    <row r="544" spans="1:6" ht="1.5" customHeight="1">
      <c r="A544" s="789">
        <v>132</v>
      </c>
      <c r="B544" s="790" t="s">
        <v>981</v>
      </c>
      <c r="C544" s="729" t="s">
        <v>142</v>
      </c>
      <c r="D544" s="724">
        <v>6</v>
      </c>
      <c r="E544" s="265"/>
      <c r="F544" s="265"/>
    </row>
    <row r="545" spans="1:6" ht="21" customHeight="1">
      <c r="A545" s="789"/>
      <c r="B545" s="791"/>
      <c r="C545" s="730"/>
      <c r="D545" s="725"/>
      <c r="E545" s="265"/>
      <c r="F545" s="265"/>
    </row>
    <row r="546" spans="1:6" ht="19.5" customHeight="1">
      <c r="A546" s="789"/>
      <c r="B546" s="791"/>
      <c r="C546" s="730"/>
      <c r="D546" s="725"/>
      <c r="E546" s="265"/>
      <c r="F546" s="265"/>
    </row>
    <row r="547" spans="1:6" ht="8.25" customHeight="1">
      <c r="A547" s="789"/>
      <c r="B547" s="792"/>
      <c r="C547" s="731"/>
      <c r="D547" s="726"/>
      <c r="E547" s="265"/>
      <c r="F547" s="265"/>
    </row>
    <row r="548" spans="1:6" ht="21" customHeight="1">
      <c r="A548" s="789">
        <v>133</v>
      </c>
      <c r="B548" s="790" t="s">
        <v>982</v>
      </c>
      <c r="C548" s="729" t="s">
        <v>142</v>
      </c>
      <c r="D548" s="724">
        <v>1</v>
      </c>
      <c r="E548" s="265"/>
      <c r="F548" s="265"/>
    </row>
    <row r="549" spans="1:6" ht="21" customHeight="1">
      <c r="A549" s="789"/>
      <c r="B549" s="791"/>
      <c r="C549" s="730"/>
      <c r="D549" s="725"/>
      <c r="E549" s="265"/>
      <c r="F549" s="265"/>
    </row>
    <row r="550" spans="1:6" ht="6" customHeight="1">
      <c r="A550" s="789"/>
      <c r="B550" s="791"/>
      <c r="C550" s="730"/>
      <c r="D550" s="725"/>
      <c r="E550" s="265"/>
      <c r="F550" s="265"/>
    </row>
    <row r="551" spans="1:6" ht="38.25" customHeight="1">
      <c r="A551" s="789"/>
      <c r="B551" s="792"/>
      <c r="C551" s="731"/>
      <c r="D551" s="726"/>
      <c r="E551" s="265"/>
      <c r="F551" s="265"/>
    </row>
    <row r="552" spans="1:6" ht="16.5" customHeight="1">
      <c r="A552" s="789">
        <v>134</v>
      </c>
      <c r="B552" s="790" t="s">
        <v>983</v>
      </c>
      <c r="C552" s="729" t="s">
        <v>142</v>
      </c>
      <c r="D552" s="753">
        <v>1</v>
      </c>
      <c r="E552" s="265"/>
      <c r="F552" s="265"/>
    </row>
    <row r="553" spans="1:6">
      <c r="A553" s="789"/>
      <c r="B553" s="791"/>
      <c r="C553" s="730"/>
      <c r="D553" s="754"/>
      <c r="E553" s="265"/>
      <c r="F553" s="265"/>
    </row>
    <row r="554" spans="1:6">
      <c r="A554" s="789"/>
      <c r="B554" s="791"/>
      <c r="C554" s="730"/>
      <c r="D554" s="754"/>
      <c r="E554" s="265"/>
      <c r="F554" s="265"/>
    </row>
    <row r="555" spans="1:6" ht="28.5" customHeight="1">
      <c r="A555" s="789"/>
      <c r="B555" s="792"/>
      <c r="C555" s="731"/>
      <c r="D555" s="755"/>
      <c r="E555" s="265"/>
      <c r="F555" s="265"/>
    </row>
    <row r="556" spans="1:6" ht="15" customHeight="1">
      <c r="A556" s="789">
        <v>135</v>
      </c>
      <c r="B556" s="790" t="s">
        <v>1995</v>
      </c>
      <c r="C556" s="729" t="s">
        <v>1517</v>
      </c>
      <c r="D556" s="739">
        <f>100*7.4744</f>
        <v>747.44</v>
      </c>
      <c r="E556" s="265"/>
      <c r="F556" s="265"/>
    </row>
    <row r="557" spans="1:6">
      <c r="A557" s="789"/>
      <c r="B557" s="791"/>
      <c r="C557" s="730"/>
      <c r="D557" s="733"/>
      <c r="E557" s="265"/>
      <c r="F557" s="265"/>
    </row>
    <row r="558" spans="1:6">
      <c r="A558" s="789"/>
      <c r="B558" s="791"/>
      <c r="C558" s="730"/>
      <c r="D558" s="733"/>
      <c r="E558" s="265"/>
      <c r="F558" s="265"/>
    </row>
    <row r="559" spans="1:6" ht="28.5" customHeight="1">
      <c r="A559" s="789"/>
      <c r="B559" s="792"/>
      <c r="C559" s="731"/>
      <c r="D559" s="734"/>
      <c r="E559" s="265"/>
      <c r="F559" s="265"/>
    </row>
    <row r="560" spans="1:6" ht="15" customHeight="1">
      <c r="A560" s="789">
        <v>136</v>
      </c>
      <c r="B560" s="790" t="s">
        <v>1996</v>
      </c>
      <c r="C560" s="729" t="s">
        <v>1510</v>
      </c>
      <c r="D560" s="739">
        <f>100*7.4744</f>
        <v>747.44</v>
      </c>
      <c r="E560" s="265"/>
      <c r="F560" s="265"/>
    </row>
    <row r="561" spans="1:6">
      <c r="A561" s="789"/>
      <c r="B561" s="791"/>
      <c r="C561" s="730"/>
      <c r="D561" s="733"/>
      <c r="E561" s="265"/>
      <c r="F561" s="265"/>
    </row>
    <row r="562" spans="1:6" ht="7.5" customHeight="1">
      <c r="A562" s="789"/>
      <c r="B562" s="791"/>
      <c r="C562" s="730"/>
      <c r="D562" s="733"/>
      <c r="E562" s="265"/>
      <c r="F562" s="265"/>
    </row>
    <row r="563" spans="1:6" ht="25.9" customHeight="1">
      <c r="A563" s="789"/>
      <c r="B563" s="792"/>
      <c r="C563" s="731"/>
      <c r="D563" s="734"/>
      <c r="E563" s="265"/>
      <c r="F563" s="265"/>
    </row>
    <row r="564" spans="1:6" ht="10.5" customHeight="1">
      <c r="A564" s="789">
        <v>137</v>
      </c>
      <c r="B564" s="790" t="s">
        <v>1997</v>
      </c>
      <c r="C564" s="729" t="s">
        <v>1517</v>
      </c>
      <c r="D564" s="732">
        <f>100*74.744</f>
        <v>7474.4</v>
      </c>
      <c r="E564" s="265"/>
      <c r="F564" s="265"/>
    </row>
    <row r="565" spans="1:6" ht="1.5" customHeight="1">
      <c r="A565" s="789"/>
      <c r="B565" s="791"/>
      <c r="C565" s="730"/>
      <c r="D565" s="772"/>
      <c r="E565" s="265"/>
      <c r="F565" s="265"/>
    </row>
    <row r="566" spans="1:6">
      <c r="A566" s="789"/>
      <c r="B566" s="791"/>
      <c r="C566" s="730"/>
      <c r="D566" s="772"/>
      <c r="E566" s="265"/>
      <c r="F566" s="265"/>
    </row>
    <row r="567" spans="1:6" ht="35.450000000000003" customHeight="1">
      <c r="A567" s="789"/>
      <c r="B567" s="792"/>
      <c r="C567" s="731"/>
      <c r="D567" s="773"/>
      <c r="E567" s="265"/>
      <c r="F567" s="265"/>
    </row>
    <row r="568" spans="1:6" ht="15" customHeight="1">
      <c r="A568" s="789">
        <v>138</v>
      </c>
      <c r="B568" s="790" t="s">
        <v>2000</v>
      </c>
      <c r="C568" s="729" t="s">
        <v>876</v>
      </c>
      <c r="D568" s="732">
        <f>10*4.8</f>
        <v>48</v>
      </c>
      <c r="E568" s="265"/>
      <c r="F568" s="265"/>
    </row>
    <row r="569" spans="1:6">
      <c r="A569" s="789"/>
      <c r="B569" s="791"/>
      <c r="C569" s="730"/>
      <c r="D569" s="772"/>
      <c r="E569" s="265"/>
      <c r="F569" s="265"/>
    </row>
    <row r="570" spans="1:6">
      <c r="A570" s="789"/>
      <c r="B570" s="791"/>
      <c r="C570" s="730"/>
      <c r="D570" s="772"/>
      <c r="E570" s="265"/>
      <c r="F570" s="265"/>
    </row>
    <row r="571" spans="1:6" ht="15.75" customHeight="1">
      <c r="A571" s="789"/>
      <c r="B571" s="792"/>
      <c r="C571" s="731"/>
      <c r="D571" s="773"/>
      <c r="E571" s="265"/>
      <c r="F571" s="265"/>
    </row>
    <row r="572" spans="1:6" ht="18" customHeight="1">
      <c r="A572" s="789">
        <v>139</v>
      </c>
      <c r="B572" s="790" t="s">
        <v>2001</v>
      </c>
      <c r="C572" s="729" t="s">
        <v>771</v>
      </c>
      <c r="D572" s="763">
        <v>0.28799999999999998</v>
      </c>
      <c r="E572" s="265"/>
      <c r="F572" s="265"/>
    </row>
    <row r="573" spans="1:6">
      <c r="A573" s="789"/>
      <c r="B573" s="791"/>
      <c r="C573" s="730"/>
      <c r="D573" s="740"/>
      <c r="E573" s="265"/>
      <c r="F573" s="265"/>
    </row>
    <row r="574" spans="1:6">
      <c r="A574" s="789"/>
      <c r="B574" s="791"/>
      <c r="C574" s="730"/>
      <c r="D574" s="740"/>
      <c r="E574" s="265"/>
      <c r="F574" s="265"/>
    </row>
    <row r="575" spans="1:6" ht="13.5" customHeight="1">
      <c r="A575" s="789"/>
      <c r="B575" s="792"/>
      <c r="C575" s="731"/>
      <c r="D575" s="741"/>
      <c r="E575" s="265"/>
      <c r="F575" s="265"/>
    </row>
    <row r="576" spans="1:6" ht="12" customHeight="1">
      <c r="A576" s="789">
        <v>140</v>
      </c>
      <c r="B576" s="790" t="s">
        <v>1998</v>
      </c>
      <c r="C576" s="729" t="s">
        <v>731</v>
      </c>
      <c r="D576" s="753">
        <f>100*92.85</f>
        <v>9285</v>
      </c>
      <c r="E576" s="265"/>
      <c r="F576" s="265"/>
    </row>
    <row r="577" spans="1:6" ht="6" customHeight="1">
      <c r="A577" s="789"/>
      <c r="B577" s="791"/>
      <c r="C577" s="730"/>
      <c r="D577" s="754"/>
      <c r="E577" s="265"/>
      <c r="F577" s="265"/>
    </row>
    <row r="578" spans="1:6">
      <c r="A578" s="789"/>
      <c r="B578" s="791"/>
      <c r="C578" s="730"/>
      <c r="D578" s="754"/>
      <c r="E578" s="265"/>
      <c r="F578" s="265"/>
    </row>
    <row r="579" spans="1:6" ht="18.75" customHeight="1">
      <c r="A579" s="789"/>
      <c r="B579" s="792"/>
      <c r="C579" s="731"/>
      <c r="D579" s="755"/>
      <c r="E579" s="265"/>
      <c r="F579" s="265"/>
    </row>
    <row r="580" spans="1:6" ht="17.25" customHeight="1">
      <c r="A580" s="789">
        <v>141</v>
      </c>
      <c r="B580" s="790" t="s">
        <v>1999</v>
      </c>
      <c r="C580" s="729" t="s">
        <v>771</v>
      </c>
      <c r="D580" s="763">
        <v>14.577</v>
      </c>
      <c r="E580" s="265"/>
      <c r="F580" s="265"/>
    </row>
    <row r="581" spans="1:6" ht="18" customHeight="1">
      <c r="A581" s="789"/>
      <c r="B581" s="791"/>
      <c r="C581" s="730"/>
      <c r="D581" s="740"/>
      <c r="E581" s="265"/>
      <c r="F581" s="265"/>
    </row>
    <row r="582" spans="1:6">
      <c r="A582" s="789"/>
      <c r="B582" s="791"/>
      <c r="C582" s="730"/>
      <c r="D582" s="740"/>
      <c r="E582" s="265"/>
      <c r="F582" s="265"/>
    </row>
    <row r="583" spans="1:6" ht="13.5" customHeight="1">
      <c r="A583" s="789"/>
      <c r="B583" s="792"/>
      <c r="C583" s="731"/>
      <c r="D583" s="741"/>
      <c r="E583" s="265"/>
      <c r="F583" s="265"/>
    </row>
    <row r="584" spans="1:6" ht="15.75" customHeight="1">
      <c r="A584" s="789">
        <v>142</v>
      </c>
      <c r="B584" s="790" t="s">
        <v>2002</v>
      </c>
      <c r="C584" s="729" t="s">
        <v>772</v>
      </c>
      <c r="D584" s="764">
        <v>0.21725</v>
      </c>
      <c r="E584" s="265"/>
      <c r="F584" s="265"/>
    </row>
    <row r="585" spans="1:6" ht="23.25" customHeight="1">
      <c r="A585" s="789"/>
      <c r="B585" s="791"/>
      <c r="C585" s="730"/>
      <c r="D585" s="765"/>
      <c r="E585" s="265"/>
      <c r="F585" s="265"/>
    </row>
    <row r="586" spans="1:6" ht="23.25" customHeight="1">
      <c r="A586" s="789"/>
      <c r="B586" s="791"/>
      <c r="C586" s="730"/>
      <c r="D586" s="765"/>
      <c r="E586" s="265"/>
      <c r="F586" s="265"/>
    </row>
    <row r="587" spans="1:6" ht="16.5" customHeight="1">
      <c r="A587" s="789"/>
      <c r="B587" s="792"/>
      <c r="C587" s="731"/>
      <c r="D587" s="766"/>
      <c r="E587" s="265"/>
      <c r="F587" s="265"/>
    </row>
    <row r="588" spans="1:6" ht="15" customHeight="1">
      <c r="A588" s="789">
        <v>143</v>
      </c>
      <c r="B588" s="790" t="s">
        <v>2004</v>
      </c>
      <c r="C588" s="729" t="s">
        <v>772</v>
      </c>
      <c r="D588" s="764">
        <v>0.41903000000000001</v>
      </c>
      <c r="E588" s="265"/>
      <c r="F588" s="265"/>
    </row>
    <row r="589" spans="1:6">
      <c r="A589" s="789"/>
      <c r="B589" s="791"/>
      <c r="C589" s="730"/>
      <c r="D589" s="765"/>
      <c r="E589" s="265"/>
      <c r="F589" s="265"/>
    </row>
    <row r="590" spans="1:6">
      <c r="A590" s="789"/>
      <c r="B590" s="791"/>
      <c r="C590" s="730"/>
      <c r="D590" s="765"/>
      <c r="E590" s="265"/>
      <c r="F590" s="265"/>
    </row>
    <row r="591" spans="1:6" ht="15" customHeight="1">
      <c r="A591" s="789"/>
      <c r="B591" s="792"/>
      <c r="C591" s="731"/>
      <c r="D591" s="766"/>
      <c r="E591" s="265"/>
      <c r="F591" s="265"/>
    </row>
    <row r="592" spans="1:6" ht="15" customHeight="1">
      <c r="A592" s="789">
        <v>144</v>
      </c>
      <c r="B592" s="790" t="s">
        <v>2005</v>
      </c>
      <c r="C592" s="729" t="s">
        <v>142</v>
      </c>
      <c r="D592" s="753">
        <v>2</v>
      </c>
      <c r="E592" s="265"/>
      <c r="F592" s="265"/>
    </row>
    <row r="593" spans="1:6">
      <c r="A593" s="789"/>
      <c r="B593" s="791"/>
      <c r="C593" s="730"/>
      <c r="D593" s="754"/>
      <c r="E593" s="265"/>
      <c r="F593" s="265"/>
    </row>
    <row r="594" spans="1:6">
      <c r="A594" s="789"/>
      <c r="B594" s="791"/>
      <c r="C594" s="730"/>
      <c r="D594" s="754"/>
      <c r="E594" s="265"/>
      <c r="F594" s="265"/>
    </row>
    <row r="595" spans="1:6" ht="12.75" customHeight="1">
      <c r="A595" s="789"/>
      <c r="B595" s="792"/>
      <c r="C595" s="731"/>
      <c r="D595" s="755"/>
      <c r="E595" s="265"/>
      <c r="F595" s="265"/>
    </row>
    <row r="596" spans="1:6" ht="15" customHeight="1">
      <c r="A596" s="789">
        <v>145</v>
      </c>
      <c r="B596" s="790" t="s">
        <v>2003</v>
      </c>
      <c r="C596" s="729" t="s">
        <v>142</v>
      </c>
      <c r="D596" s="753">
        <v>2</v>
      </c>
      <c r="E596" s="265"/>
      <c r="F596" s="265"/>
    </row>
    <row r="597" spans="1:6">
      <c r="A597" s="789"/>
      <c r="B597" s="791"/>
      <c r="C597" s="730"/>
      <c r="D597" s="754"/>
      <c r="E597" s="265"/>
      <c r="F597" s="265"/>
    </row>
    <row r="598" spans="1:6">
      <c r="A598" s="789"/>
      <c r="B598" s="791"/>
      <c r="C598" s="730"/>
      <c r="D598" s="754"/>
      <c r="E598" s="265"/>
      <c r="F598" s="265"/>
    </row>
    <row r="599" spans="1:6" ht="15" customHeight="1">
      <c r="A599" s="789"/>
      <c r="B599" s="792"/>
      <c r="C599" s="731"/>
      <c r="D599" s="755"/>
      <c r="E599" s="265"/>
      <c r="F599" s="265"/>
    </row>
    <row r="600" spans="1:6">
      <c r="A600" s="789">
        <v>146</v>
      </c>
      <c r="B600" s="790" t="s">
        <v>967</v>
      </c>
      <c r="C600" s="729" t="s">
        <v>142</v>
      </c>
      <c r="D600" s="724">
        <v>4</v>
      </c>
      <c r="E600" s="265"/>
      <c r="F600" s="265"/>
    </row>
    <row r="601" spans="1:6">
      <c r="A601" s="789"/>
      <c r="B601" s="791"/>
      <c r="C601" s="730"/>
      <c r="D601" s="725"/>
      <c r="E601" s="265"/>
      <c r="F601" s="265"/>
    </row>
    <row r="602" spans="1:6">
      <c r="A602" s="789"/>
      <c r="B602" s="791"/>
      <c r="C602" s="730"/>
      <c r="D602" s="725"/>
      <c r="E602" s="265"/>
      <c r="F602" s="265"/>
    </row>
    <row r="603" spans="1:6" ht="16.5" customHeight="1">
      <c r="A603" s="789"/>
      <c r="B603" s="792"/>
      <c r="C603" s="731"/>
      <c r="D603" s="726"/>
      <c r="E603" s="265"/>
      <c r="F603" s="265"/>
    </row>
    <row r="604" spans="1:6">
      <c r="A604" s="789">
        <v>147</v>
      </c>
      <c r="B604" s="790" t="s">
        <v>984</v>
      </c>
      <c r="C604" s="729" t="s">
        <v>142</v>
      </c>
      <c r="D604" s="724">
        <v>4</v>
      </c>
      <c r="E604" s="265"/>
      <c r="F604" s="265"/>
    </row>
    <row r="605" spans="1:6">
      <c r="A605" s="789"/>
      <c r="B605" s="791"/>
      <c r="C605" s="730"/>
      <c r="D605" s="725"/>
      <c r="E605" s="265"/>
      <c r="F605" s="265"/>
    </row>
    <row r="606" spans="1:6">
      <c r="A606" s="789"/>
      <c r="B606" s="791"/>
      <c r="C606" s="730"/>
      <c r="D606" s="725"/>
      <c r="E606" s="265"/>
      <c r="F606" s="265"/>
    </row>
    <row r="607" spans="1:6" ht="21.75" customHeight="1">
      <c r="A607" s="789"/>
      <c r="B607" s="792"/>
      <c r="C607" s="731"/>
      <c r="D607" s="726"/>
      <c r="E607" s="265"/>
      <c r="F607" s="265"/>
    </row>
    <row r="608" spans="1:6" ht="21" customHeight="1">
      <c r="A608" s="789">
        <v>148</v>
      </c>
      <c r="B608" s="790" t="s">
        <v>2006</v>
      </c>
      <c r="C608" s="767" t="s">
        <v>156</v>
      </c>
      <c r="D608" s="735">
        <v>7.8017000000000003</v>
      </c>
      <c r="E608" s="265"/>
      <c r="F608" s="265"/>
    </row>
    <row r="609" spans="1:6">
      <c r="A609" s="789"/>
      <c r="B609" s="791"/>
      <c r="C609" s="767"/>
      <c r="D609" s="733"/>
      <c r="E609" s="265"/>
      <c r="F609" s="265"/>
    </row>
    <row r="610" spans="1:6">
      <c r="A610" s="789"/>
      <c r="B610" s="791"/>
      <c r="C610" s="767"/>
      <c r="D610" s="733"/>
      <c r="E610" s="265"/>
      <c r="F610" s="265"/>
    </row>
    <row r="611" spans="1:6" ht="35.25" customHeight="1">
      <c r="A611" s="789"/>
      <c r="B611" s="792"/>
      <c r="C611" s="767"/>
      <c r="D611" s="734"/>
      <c r="E611" s="265"/>
      <c r="F611" s="265"/>
    </row>
    <row r="612" spans="1:6" ht="15" customHeight="1">
      <c r="A612" s="789">
        <v>149</v>
      </c>
      <c r="B612" s="790" t="s">
        <v>2007</v>
      </c>
      <c r="C612" s="729" t="s">
        <v>772</v>
      </c>
      <c r="D612" s="764">
        <v>0.21725</v>
      </c>
      <c r="E612" s="265"/>
      <c r="F612" s="265"/>
    </row>
    <row r="613" spans="1:6">
      <c r="A613" s="789"/>
      <c r="B613" s="791"/>
      <c r="C613" s="730"/>
      <c r="D613" s="765"/>
      <c r="E613" s="265"/>
      <c r="F613" s="265"/>
    </row>
    <row r="614" spans="1:6">
      <c r="A614" s="789"/>
      <c r="B614" s="791"/>
      <c r="C614" s="730"/>
      <c r="D614" s="765"/>
      <c r="E614" s="265"/>
      <c r="F614" s="265"/>
    </row>
    <row r="615" spans="1:6" ht="28.15" customHeight="1">
      <c r="A615" s="789"/>
      <c r="B615" s="792"/>
      <c r="C615" s="731"/>
      <c r="D615" s="766"/>
      <c r="E615" s="265"/>
      <c r="F615" s="265"/>
    </row>
    <row r="616" spans="1:6" ht="15" customHeight="1">
      <c r="A616" s="789">
        <v>150</v>
      </c>
      <c r="B616" s="790" t="s">
        <v>2008</v>
      </c>
      <c r="C616" s="729" t="s">
        <v>772</v>
      </c>
      <c r="D616" s="764">
        <v>0.41903000000000001</v>
      </c>
      <c r="E616" s="265"/>
      <c r="F616" s="265"/>
    </row>
    <row r="617" spans="1:6">
      <c r="A617" s="789"/>
      <c r="B617" s="791"/>
      <c r="C617" s="730"/>
      <c r="D617" s="765"/>
      <c r="E617" s="265"/>
      <c r="F617" s="265"/>
    </row>
    <row r="618" spans="1:6">
      <c r="A618" s="789"/>
      <c r="B618" s="791"/>
      <c r="C618" s="730"/>
      <c r="D618" s="765"/>
      <c r="E618" s="265"/>
      <c r="F618" s="265"/>
    </row>
    <row r="619" spans="1:6" ht="25.15" customHeight="1">
      <c r="A619" s="789"/>
      <c r="B619" s="792"/>
      <c r="C619" s="731"/>
      <c r="D619" s="766"/>
      <c r="E619" s="265"/>
      <c r="F619" s="265"/>
    </row>
    <row r="620" spans="1:6" ht="15" customHeight="1">
      <c r="A620" s="789">
        <v>151</v>
      </c>
      <c r="B620" s="790" t="s">
        <v>2009</v>
      </c>
      <c r="C620" s="729" t="s">
        <v>765</v>
      </c>
      <c r="D620" s="764">
        <v>4</v>
      </c>
      <c r="E620" s="265"/>
      <c r="F620" s="265"/>
    </row>
    <row r="621" spans="1:6">
      <c r="A621" s="789"/>
      <c r="B621" s="791"/>
      <c r="C621" s="730"/>
      <c r="D621" s="765"/>
      <c r="E621" s="265"/>
      <c r="F621" s="265"/>
    </row>
    <row r="622" spans="1:6">
      <c r="A622" s="789"/>
      <c r="B622" s="791"/>
      <c r="C622" s="730"/>
      <c r="D622" s="765"/>
      <c r="E622" s="265"/>
      <c r="F622" s="265"/>
    </row>
    <row r="623" spans="1:6" ht="20.25" customHeight="1">
      <c r="A623" s="789"/>
      <c r="B623" s="792"/>
      <c r="C623" s="731"/>
      <c r="D623" s="766"/>
      <c r="E623" s="265"/>
      <c r="F623" s="265"/>
    </row>
    <row r="624" spans="1:6" ht="16.5" customHeight="1">
      <c r="A624" s="789">
        <v>152</v>
      </c>
      <c r="B624" s="790" t="s">
        <v>985</v>
      </c>
      <c r="C624" s="767" t="s">
        <v>156</v>
      </c>
      <c r="D624" s="768">
        <v>1.1144639999999999</v>
      </c>
      <c r="E624" s="265"/>
      <c r="F624" s="265"/>
    </row>
    <row r="625" spans="1:6" ht="3" customHeight="1">
      <c r="A625" s="789"/>
      <c r="B625" s="791"/>
      <c r="C625" s="767"/>
      <c r="D625" s="769"/>
      <c r="E625" s="265"/>
      <c r="F625" s="265"/>
    </row>
    <row r="626" spans="1:6">
      <c r="A626" s="789"/>
      <c r="B626" s="791"/>
      <c r="C626" s="767"/>
      <c r="D626" s="769"/>
      <c r="E626" s="265"/>
      <c r="F626" s="265"/>
    </row>
    <row r="627" spans="1:6" ht="11.25" customHeight="1">
      <c r="A627" s="789"/>
      <c r="B627" s="792"/>
      <c r="C627" s="767"/>
      <c r="D627" s="770"/>
      <c r="E627" s="265"/>
      <c r="F627" s="265"/>
    </row>
    <row r="628" spans="1:6">
      <c r="A628" s="789">
        <v>153</v>
      </c>
      <c r="B628" s="794" t="s">
        <v>986</v>
      </c>
      <c r="C628" s="729" t="s">
        <v>748</v>
      </c>
      <c r="D628" s="771">
        <v>4</v>
      </c>
      <c r="E628" s="265"/>
      <c r="F628" s="265"/>
    </row>
    <row r="629" spans="1:6" ht="0.75" customHeight="1">
      <c r="A629" s="789"/>
      <c r="B629" s="794"/>
      <c r="C629" s="730"/>
      <c r="D629" s="771"/>
      <c r="E629" s="265"/>
      <c r="F629" s="265"/>
    </row>
    <row r="630" spans="1:6">
      <c r="A630" s="789"/>
      <c r="B630" s="794"/>
      <c r="C630" s="730"/>
      <c r="D630" s="771"/>
      <c r="E630" s="265"/>
      <c r="F630" s="265"/>
    </row>
    <row r="631" spans="1:6" ht="29.45" customHeight="1">
      <c r="A631" s="789"/>
      <c r="B631" s="794"/>
      <c r="C631" s="731"/>
      <c r="D631" s="771"/>
      <c r="E631" s="265"/>
      <c r="F631" s="265"/>
    </row>
    <row r="632" spans="1:6" ht="19.5" customHeight="1">
      <c r="A632" s="789">
        <v>154</v>
      </c>
      <c r="B632" s="790" t="s">
        <v>761</v>
      </c>
      <c r="C632" s="729" t="s">
        <v>142</v>
      </c>
      <c r="D632" s="753">
        <v>12</v>
      </c>
      <c r="E632" s="265"/>
      <c r="F632" s="265"/>
    </row>
    <row r="633" spans="1:6">
      <c r="A633" s="789"/>
      <c r="B633" s="791"/>
      <c r="C633" s="730"/>
      <c r="D633" s="754"/>
      <c r="E633" s="265"/>
      <c r="F633" s="265"/>
    </row>
    <row r="634" spans="1:6">
      <c r="A634" s="789"/>
      <c r="B634" s="791"/>
      <c r="C634" s="730"/>
      <c r="D634" s="754"/>
      <c r="E634" s="265"/>
      <c r="F634" s="265"/>
    </row>
    <row r="635" spans="1:6" ht="13.5" customHeight="1">
      <c r="A635" s="789"/>
      <c r="B635" s="792"/>
      <c r="C635" s="731"/>
      <c r="D635" s="755"/>
      <c r="E635" s="265"/>
      <c r="F635" s="265"/>
    </row>
    <row r="636" spans="1:6" ht="14.25" customHeight="1">
      <c r="A636" s="789">
        <v>155</v>
      </c>
      <c r="B636" s="790" t="s">
        <v>987</v>
      </c>
      <c r="C636" s="729" t="s">
        <v>142</v>
      </c>
      <c r="D636" s="753">
        <v>73</v>
      </c>
      <c r="E636" s="265"/>
      <c r="F636" s="265"/>
    </row>
    <row r="637" spans="1:6">
      <c r="A637" s="789"/>
      <c r="B637" s="791"/>
      <c r="C637" s="730"/>
      <c r="D637" s="754"/>
      <c r="E637" s="265"/>
      <c r="F637" s="265"/>
    </row>
    <row r="638" spans="1:6">
      <c r="A638" s="789"/>
      <c r="B638" s="791"/>
      <c r="C638" s="730"/>
      <c r="D638" s="754"/>
      <c r="E638" s="265"/>
      <c r="F638" s="265"/>
    </row>
    <row r="639" spans="1:6" ht="16.5" customHeight="1">
      <c r="A639" s="789"/>
      <c r="B639" s="792"/>
      <c r="C639" s="731"/>
      <c r="D639" s="755"/>
      <c r="E639" s="265"/>
      <c r="F639" s="265"/>
    </row>
    <row r="640" spans="1:6" ht="11.25" customHeight="1">
      <c r="A640" s="789">
        <v>156</v>
      </c>
      <c r="B640" s="790" t="s">
        <v>988</v>
      </c>
      <c r="C640" s="729" t="s">
        <v>142</v>
      </c>
      <c r="D640" s="753">
        <v>73</v>
      </c>
      <c r="E640" s="265"/>
      <c r="F640" s="265"/>
    </row>
    <row r="641" spans="1:6">
      <c r="A641" s="789"/>
      <c r="B641" s="791"/>
      <c r="C641" s="730"/>
      <c r="D641" s="754"/>
      <c r="E641" s="265"/>
      <c r="F641" s="265"/>
    </row>
    <row r="642" spans="1:6">
      <c r="A642" s="789"/>
      <c r="B642" s="791"/>
      <c r="C642" s="730"/>
      <c r="D642" s="754"/>
      <c r="E642" s="265"/>
      <c r="F642" s="265"/>
    </row>
    <row r="643" spans="1:6" ht="16.5" customHeight="1">
      <c r="A643" s="789"/>
      <c r="B643" s="792"/>
      <c r="C643" s="731"/>
      <c r="D643" s="755"/>
      <c r="E643" s="265"/>
      <c r="F643" s="265"/>
    </row>
    <row r="644" spans="1:6" ht="18" customHeight="1">
      <c r="A644" s="789">
        <v>157</v>
      </c>
      <c r="B644" s="790" t="s">
        <v>989</v>
      </c>
      <c r="C644" s="729" t="s">
        <v>142</v>
      </c>
      <c r="D644" s="753">
        <v>73</v>
      </c>
      <c r="E644" s="265"/>
      <c r="F644" s="265"/>
    </row>
    <row r="645" spans="1:6" ht="3.75" customHeight="1">
      <c r="A645" s="789"/>
      <c r="B645" s="791"/>
      <c r="C645" s="730"/>
      <c r="D645" s="754"/>
      <c r="E645" s="265"/>
      <c r="F645" s="265"/>
    </row>
    <row r="646" spans="1:6">
      <c r="A646" s="789"/>
      <c r="B646" s="791"/>
      <c r="C646" s="730"/>
      <c r="D646" s="754"/>
      <c r="E646" s="265"/>
      <c r="F646" s="265"/>
    </row>
    <row r="647" spans="1:6" ht="30" customHeight="1">
      <c r="A647" s="789"/>
      <c r="B647" s="792"/>
      <c r="C647" s="731"/>
      <c r="D647" s="755"/>
      <c r="E647" s="265"/>
      <c r="F647" s="265"/>
    </row>
    <row r="648" spans="1:6" ht="14.25" customHeight="1">
      <c r="A648" s="789">
        <v>158</v>
      </c>
      <c r="B648" s="790" t="s">
        <v>990</v>
      </c>
      <c r="C648" s="729" t="s">
        <v>142</v>
      </c>
      <c r="D648" s="753">
        <v>73</v>
      </c>
      <c r="E648" s="265"/>
      <c r="F648" s="265"/>
    </row>
    <row r="649" spans="1:6" ht="3.75" customHeight="1">
      <c r="A649" s="789"/>
      <c r="B649" s="791"/>
      <c r="C649" s="730"/>
      <c r="D649" s="754"/>
      <c r="E649" s="265"/>
      <c r="F649" s="265"/>
    </row>
    <row r="650" spans="1:6">
      <c r="A650" s="789"/>
      <c r="B650" s="791"/>
      <c r="C650" s="730"/>
      <c r="D650" s="754"/>
      <c r="E650" s="265"/>
      <c r="F650" s="265"/>
    </row>
    <row r="651" spans="1:6" ht="18" customHeight="1">
      <c r="A651" s="789"/>
      <c r="B651" s="792"/>
      <c r="C651" s="731"/>
      <c r="D651" s="755"/>
      <c r="E651" s="265"/>
      <c r="F651" s="265"/>
    </row>
    <row r="652" spans="1:6" ht="17.25" customHeight="1">
      <c r="A652" s="789">
        <v>159</v>
      </c>
      <c r="B652" s="790" t="s">
        <v>2010</v>
      </c>
      <c r="C652" s="729" t="s">
        <v>142</v>
      </c>
      <c r="D652" s="753">
        <v>73</v>
      </c>
      <c r="E652" s="265"/>
      <c r="F652" s="265"/>
    </row>
    <row r="653" spans="1:6" ht="0.75" customHeight="1">
      <c r="A653" s="789"/>
      <c r="B653" s="791"/>
      <c r="C653" s="730"/>
      <c r="D653" s="754"/>
      <c r="E653" s="265"/>
      <c r="F653" s="265"/>
    </row>
    <row r="654" spans="1:6">
      <c r="A654" s="789"/>
      <c r="B654" s="791"/>
      <c r="C654" s="730"/>
      <c r="D654" s="754"/>
      <c r="E654" s="265"/>
      <c r="F654" s="265"/>
    </row>
    <row r="655" spans="1:6" ht="18.75" customHeight="1">
      <c r="A655" s="789"/>
      <c r="B655" s="792"/>
      <c r="C655" s="731"/>
      <c r="D655" s="755"/>
      <c r="E655" s="265"/>
      <c r="F655" s="265"/>
    </row>
    <row r="656" spans="1:6" ht="17.25" customHeight="1">
      <c r="A656" s="789">
        <v>160</v>
      </c>
      <c r="B656" s="790" t="s">
        <v>2011</v>
      </c>
      <c r="C656" s="729" t="s">
        <v>142</v>
      </c>
      <c r="D656" s="753">
        <v>1335</v>
      </c>
      <c r="E656" s="265"/>
      <c r="F656" s="265"/>
    </row>
    <row r="657" spans="1:6" ht="0.75" customHeight="1">
      <c r="A657" s="789"/>
      <c r="B657" s="791"/>
      <c r="C657" s="730"/>
      <c r="D657" s="754"/>
      <c r="E657" s="265"/>
      <c r="F657" s="265"/>
    </row>
    <row r="658" spans="1:6">
      <c r="A658" s="789"/>
      <c r="B658" s="791"/>
      <c r="C658" s="730"/>
      <c r="D658" s="754"/>
      <c r="E658" s="265"/>
      <c r="F658" s="265"/>
    </row>
    <row r="659" spans="1:6" ht="17.25" customHeight="1">
      <c r="A659" s="789"/>
      <c r="B659" s="792"/>
      <c r="C659" s="731"/>
      <c r="D659" s="755"/>
      <c r="E659" s="265"/>
      <c r="F659" s="265"/>
    </row>
    <row r="660" spans="1:6" ht="12.75" customHeight="1">
      <c r="A660" s="789">
        <v>161</v>
      </c>
      <c r="B660" s="790" t="s">
        <v>991</v>
      </c>
      <c r="C660" s="729" t="s">
        <v>142</v>
      </c>
      <c r="D660" s="753">
        <v>73</v>
      </c>
      <c r="E660" s="265"/>
      <c r="F660" s="265"/>
    </row>
    <row r="661" spans="1:6">
      <c r="A661" s="789"/>
      <c r="B661" s="791"/>
      <c r="C661" s="730"/>
      <c r="D661" s="754"/>
      <c r="E661" s="265"/>
      <c r="F661" s="265"/>
    </row>
    <row r="662" spans="1:6">
      <c r="A662" s="789"/>
      <c r="B662" s="791"/>
      <c r="C662" s="730"/>
      <c r="D662" s="754"/>
      <c r="E662" s="265"/>
      <c r="F662" s="265"/>
    </row>
    <row r="663" spans="1:6" ht="15" customHeight="1">
      <c r="A663" s="789"/>
      <c r="B663" s="792"/>
      <c r="C663" s="731"/>
      <c r="D663" s="755"/>
      <c r="E663" s="265"/>
      <c r="F663" s="265"/>
    </row>
    <row r="664" spans="1:6" ht="14.25" customHeight="1">
      <c r="A664" s="789">
        <v>162</v>
      </c>
      <c r="B664" s="790" t="s">
        <v>992</v>
      </c>
      <c r="C664" s="729" t="s">
        <v>142</v>
      </c>
      <c r="D664" s="753">
        <v>37</v>
      </c>
      <c r="E664" s="265"/>
      <c r="F664" s="265"/>
    </row>
    <row r="665" spans="1:6">
      <c r="A665" s="789"/>
      <c r="B665" s="791"/>
      <c r="C665" s="730"/>
      <c r="D665" s="754"/>
      <c r="E665" s="265"/>
      <c r="F665" s="265"/>
    </row>
    <row r="666" spans="1:6">
      <c r="A666" s="789"/>
      <c r="B666" s="791"/>
      <c r="C666" s="730"/>
      <c r="D666" s="754"/>
      <c r="E666" s="265"/>
      <c r="F666" s="265"/>
    </row>
    <row r="667" spans="1:6" ht="15" customHeight="1">
      <c r="A667" s="789"/>
      <c r="B667" s="792"/>
      <c r="C667" s="731"/>
      <c r="D667" s="755"/>
      <c r="E667" s="265"/>
      <c r="F667" s="265"/>
    </row>
    <row r="668" spans="1:6" ht="12.75" customHeight="1">
      <c r="A668" s="789">
        <v>163</v>
      </c>
      <c r="B668" s="790" t="s">
        <v>993</v>
      </c>
      <c r="C668" s="729" t="s">
        <v>142</v>
      </c>
      <c r="D668" s="753">
        <v>147</v>
      </c>
      <c r="E668" s="265"/>
      <c r="F668" s="265"/>
    </row>
    <row r="669" spans="1:6">
      <c r="A669" s="789"/>
      <c r="B669" s="791"/>
      <c r="C669" s="730"/>
      <c r="D669" s="754"/>
      <c r="E669" s="265"/>
      <c r="F669" s="265"/>
    </row>
    <row r="670" spans="1:6">
      <c r="A670" s="789"/>
      <c r="B670" s="791"/>
      <c r="C670" s="730"/>
      <c r="D670" s="754"/>
      <c r="E670" s="265"/>
      <c r="F670" s="265"/>
    </row>
    <row r="671" spans="1:6" ht="15" customHeight="1">
      <c r="A671" s="789"/>
      <c r="B671" s="792"/>
      <c r="C671" s="731"/>
      <c r="D671" s="755"/>
      <c r="E671" s="265"/>
      <c r="F671" s="265"/>
    </row>
    <row r="672" spans="1:6" ht="13.5" customHeight="1">
      <c r="A672" s="789">
        <v>164</v>
      </c>
      <c r="B672" s="790" t="s">
        <v>994</v>
      </c>
      <c r="C672" s="729" t="s">
        <v>142</v>
      </c>
      <c r="D672" s="724">
        <v>12</v>
      </c>
      <c r="E672" s="265"/>
      <c r="F672" s="265"/>
    </row>
    <row r="673" spans="1:6">
      <c r="A673" s="789"/>
      <c r="B673" s="791"/>
      <c r="C673" s="730"/>
      <c r="D673" s="725"/>
      <c r="E673" s="265"/>
      <c r="F673" s="265"/>
    </row>
    <row r="674" spans="1:6">
      <c r="A674" s="789"/>
      <c r="B674" s="791"/>
      <c r="C674" s="730"/>
      <c r="D674" s="725"/>
      <c r="E674" s="265"/>
      <c r="F674" s="265"/>
    </row>
    <row r="675" spans="1:6" ht="13.5" customHeight="1">
      <c r="A675" s="789"/>
      <c r="B675" s="792"/>
      <c r="C675" s="731"/>
      <c r="D675" s="726"/>
      <c r="E675" s="265"/>
      <c r="F675" s="265"/>
    </row>
    <row r="676" spans="1:6" ht="18" customHeight="1">
      <c r="A676" s="789">
        <v>165</v>
      </c>
      <c r="B676" s="790" t="s">
        <v>995</v>
      </c>
      <c r="C676" s="729" t="s">
        <v>142</v>
      </c>
      <c r="D676" s="724">
        <v>24</v>
      </c>
      <c r="E676" s="265"/>
      <c r="F676" s="265"/>
    </row>
    <row r="677" spans="1:6" ht="18" customHeight="1">
      <c r="A677" s="789"/>
      <c r="B677" s="791"/>
      <c r="C677" s="730"/>
      <c r="D677" s="725"/>
      <c r="E677" s="265"/>
      <c r="F677" s="265"/>
    </row>
    <row r="678" spans="1:6">
      <c r="A678" s="789"/>
      <c r="B678" s="791"/>
      <c r="C678" s="730"/>
      <c r="D678" s="725"/>
      <c r="E678" s="265"/>
      <c r="F678" s="265"/>
    </row>
    <row r="679" spans="1:6" ht="13.5" customHeight="1">
      <c r="A679" s="789"/>
      <c r="B679" s="792"/>
      <c r="C679" s="731"/>
      <c r="D679" s="726"/>
      <c r="E679" s="265"/>
      <c r="F679" s="265"/>
    </row>
    <row r="680" spans="1:6" ht="18" customHeight="1">
      <c r="A680" s="789">
        <v>166</v>
      </c>
      <c r="B680" s="790" t="s">
        <v>996</v>
      </c>
      <c r="C680" s="729" t="s">
        <v>142</v>
      </c>
      <c r="D680" s="724">
        <v>626</v>
      </c>
      <c r="E680" s="265"/>
      <c r="F680" s="265"/>
    </row>
    <row r="681" spans="1:6" ht="3" customHeight="1">
      <c r="A681" s="789"/>
      <c r="B681" s="791"/>
      <c r="C681" s="730"/>
      <c r="D681" s="725"/>
      <c r="E681" s="265"/>
      <c r="F681" s="265"/>
    </row>
    <row r="682" spans="1:6">
      <c r="A682" s="789"/>
      <c r="B682" s="791"/>
      <c r="C682" s="730"/>
      <c r="D682" s="725"/>
      <c r="E682" s="265"/>
      <c r="F682" s="265"/>
    </row>
    <row r="683" spans="1:6" ht="13.5" customHeight="1">
      <c r="A683" s="789"/>
      <c r="B683" s="792"/>
      <c r="C683" s="731"/>
      <c r="D683" s="726"/>
      <c r="E683" s="265"/>
      <c r="F683" s="265"/>
    </row>
    <row r="684" spans="1:6" ht="16.5" customHeight="1">
      <c r="A684" s="789">
        <v>167</v>
      </c>
      <c r="B684" s="790" t="s">
        <v>939</v>
      </c>
      <c r="C684" s="729" t="s">
        <v>142</v>
      </c>
      <c r="D684" s="724">
        <v>24</v>
      </c>
      <c r="E684" s="265"/>
      <c r="F684" s="265"/>
    </row>
    <row r="685" spans="1:6">
      <c r="A685" s="789"/>
      <c r="B685" s="791"/>
      <c r="C685" s="730"/>
      <c r="D685" s="725"/>
      <c r="E685" s="265"/>
      <c r="F685" s="265"/>
    </row>
    <row r="686" spans="1:6">
      <c r="A686" s="789"/>
      <c r="B686" s="791"/>
      <c r="C686" s="730"/>
      <c r="D686" s="725"/>
      <c r="E686" s="265"/>
      <c r="F686" s="265"/>
    </row>
    <row r="687" spans="1:6" ht="13.5" customHeight="1">
      <c r="A687" s="789"/>
      <c r="B687" s="792"/>
      <c r="C687" s="731"/>
      <c r="D687" s="726"/>
      <c r="E687" s="265"/>
      <c r="F687" s="265"/>
    </row>
    <row r="688" spans="1:6" ht="14.25" customHeight="1">
      <c r="A688" s="789">
        <v>168</v>
      </c>
      <c r="B688" s="790" t="s">
        <v>997</v>
      </c>
      <c r="C688" s="729" t="s">
        <v>142</v>
      </c>
      <c r="D688" s="724">
        <v>12</v>
      </c>
      <c r="E688" s="265"/>
      <c r="F688" s="265"/>
    </row>
    <row r="689" spans="1:6">
      <c r="A689" s="789"/>
      <c r="B689" s="791"/>
      <c r="C689" s="730"/>
      <c r="D689" s="725"/>
      <c r="E689" s="265"/>
      <c r="F689" s="265"/>
    </row>
    <row r="690" spans="1:6">
      <c r="A690" s="789"/>
      <c r="B690" s="791"/>
      <c r="C690" s="730"/>
      <c r="D690" s="725"/>
      <c r="E690" s="265"/>
      <c r="F690" s="265"/>
    </row>
    <row r="691" spans="1:6" ht="13.5" customHeight="1">
      <c r="A691" s="789"/>
      <c r="B691" s="792"/>
      <c r="C691" s="731"/>
      <c r="D691" s="726"/>
      <c r="E691" s="265"/>
      <c r="F691" s="265"/>
    </row>
    <row r="692" spans="1:6" ht="11.25" customHeight="1">
      <c r="A692" s="789">
        <v>169</v>
      </c>
      <c r="B692" s="790" t="s">
        <v>998</v>
      </c>
      <c r="C692" s="729" t="s">
        <v>142</v>
      </c>
      <c r="D692" s="724">
        <v>61</v>
      </c>
      <c r="E692" s="265"/>
      <c r="F692" s="265"/>
    </row>
    <row r="693" spans="1:6">
      <c r="A693" s="789"/>
      <c r="B693" s="791"/>
      <c r="C693" s="730"/>
      <c r="D693" s="725"/>
      <c r="E693" s="265"/>
      <c r="F693" s="265"/>
    </row>
    <row r="694" spans="1:6">
      <c r="A694" s="789"/>
      <c r="B694" s="791"/>
      <c r="C694" s="730"/>
      <c r="D694" s="725"/>
      <c r="E694" s="265"/>
      <c r="F694" s="265"/>
    </row>
    <row r="695" spans="1:6" ht="18.75" customHeight="1">
      <c r="A695" s="789"/>
      <c r="B695" s="792"/>
      <c r="C695" s="731"/>
      <c r="D695" s="726"/>
      <c r="E695" s="265"/>
      <c r="F695" s="265"/>
    </row>
    <row r="696" spans="1:6" ht="16.5" customHeight="1">
      <c r="A696" s="789">
        <v>170</v>
      </c>
      <c r="B696" s="790" t="s">
        <v>2012</v>
      </c>
      <c r="C696" s="729" t="s">
        <v>142</v>
      </c>
      <c r="D696" s="724">
        <v>37</v>
      </c>
      <c r="E696" s="265"/>
      <c r="F696" s="265"/>
    </row>
    <row r="697" spans="1:6" ht="1.5" customHeight="1">
      <c r="A697" s="789"/>
      <c r="B697" s="791"/>
      <c r="C697" s="730"/>
      <c r="D697" s="725"/>
      <c r="E697" s="265"/>
      <c r="F697" s="265"/>
    </row>
    <row r="698" spans="1:6">
      <c r="A698" s="789"/>
      <c r="B698" s="791"/>
      <c r="C698" s="730"/>
      <c r="D698" s="725"/>
      <c r="E698" s="265"/>
      <c r="F698" s="265"/>
    </row>
    <row r="699" spans="1:6" ht="13.5" customHeight="1">
      <c r="A699" s="789"/>
      <c r="B699" s="792"/>
      <c r="C699" s="731"/>
      <c r="D699" s="726"/>
      <c r="E699" s="265"/>
      <c r="F699" s="265"/>
    </row>
    <row r="700" spans="1:6" ht="15.75" customHeight="1">
      <c r="A700" s="789">
        <v>171</v>
      </c>
      <c r="B700" s="790" t="s">
        <v>999</v>
      </c>
      <c r="C700" s="729" t="s">
        <v>142</v>
      </c>
      <c r="D700" s="724">
        <v>73</v>
      </c>
      <c r="E700" s="265"/>
      <c r="F700" s="265"/>
    </row>
    <row r="701" spans="1:6" ht="0.75" customHeight="1">
      <c r="A701" s="789"/>
      <c r="B701" s="791"/>
      <c r="C701" s="730"/>
      <c r="D701" s="725"/>
      <c r="E701" s="265"/>
      <c r="F701" s="265"/>
    </row>
    <row r="702" spans="1:6">
      <c r="A702" s="789"/>
      <c r="B702" s="791"/>
      <c r="C702" s="730"/>
      <c r="D702" s="725"/>
      <c r="E702" s="265"/>
      <c r="F702" s="265"/>
    </row>
    <row r="703" spans="1:6" ht="13.5" customHeight="1">
      <c r="A703" s="789"/>
      <c r="B703" s="792"/>
      <c r="C703" s="731"/>
      <c r="D703" s="726"/>
      <c r="E703" s="265"/>
      <c r="F703" s="265"/>
    </row>
    <row r="704" spans="1:6" ht="16.5" customHeight="1">
      <c r="A704" s="789">
        <v>172</v>
      </c>
      <c r="B704" s="790" t="s">
        <v>1000</v>
      </c>
      <c r="C704" s="729" t="s">
        <v>142</v>
      </c>
      <c r="D704" s="724">
        <v>73</v>
      </c>
      <c r="E704" s="265"/>
      <c r="F704" s="265"/>
    </row>
    <row r="705" spans="1:6" ht="1.5" customHeight="1">
      <c r="A705" s="789"/>
      <c r="B705" s="791"/>
      <c r="C705" s="730"/>
      <c r="D705" s="725"/>
      <c r="E705" s="265"/>
      <c r="F705" s="265"/>
    </row>
    <row r="706" spans="1:6">
      <c r="A706" s="789"/>
      <c r="B706" s="791"/>
      <c r="C706" s="730"/>
      <c r="D706" s="725"/>
      <c r="E706" s="265"/>
      <c r="F706" s="265"/>
    </row>
    <row r="707" spans="1:6" ht="13.5" customHeight="1">
      <c r="A707" s="789"/>
      <c r="B707" s="792"/>
      <c r="C707" s="731"/>
      <c r="D707" s="726"/>
      <c r="E707" s="265"/>
      <c r="F707" s="265"/>
    </row>
    <row r="708" spans="1:6" ht="11.25" customHeight="1">
      <c r="A708" s="789">
        <v>173</v>
      </c>
      <c r="B708" s="790" t="s">
        <v>975</v>
      </c>
      <c r="C708" s="729" t="s">
        <v>142</v>
      </c>
      <c r="D708" s="724">
        <v>12</v>
      </c>
      <c r="E708" s="265"/>
      <c r="F708" s="265"/>
    </row>
    <row r="709" spans="1:6" ht="1.5" customHeight="1">
      <c r="A709" s="789"/>
      <c r="B709" s="791"/>
      <c r="C709" s="730"/>
      <c r="D709" s="725"/>
      <c r="E709" s="265"/>
      <c r="F709" s="265"/>
    </row>
    <row r="710" spans="1:6">
      <c r="A710" s="789"/>
      <c r="B710" s="791"/>
      <c r="C710" s="730"/>
      <c r="D710" s="725"/>
      <c r="E710" s="265"/>
      <c r="F710" s="265"/>
    </row>
    <row r="711" spans="1:6" ht="13.5" customHeight="1">
      <c r="A711" s="789"/>
      <c r="B711" s="792"/>
      <c r="C711" s="731"/>
      <c r="D711" s="726"/>
      <c r="E711" s="265"/>
      <c r="F711" s="265"/>
    </row>
    <row r="712" spans="1:6" ht="12" customHeight="1">
      <c r="A712" s="789">
        <v>174</v>
      </c>
      <c r="B712" s="790" t="s">
        <v>1001</v>
      </c>
      <c r="C712" s="729" t="s">
        <v>142</v>
      </c>
      <c r="D712" s="724">
        <v>65</v>
      </c>
      <c r="E712" s="265"/>
      <c r="F712" s="265"/>
    </row>
    <row r="713" spans="1:6">
      <c r="A713" s="789"/>
      <c r="B713" s="791"/>
      <c r="C713" s="730"/>
      <c r="D713" s="725"/>
      <c r="E713" s="265"/>
      <c r="F713" s="265"/>
    </row>
    <row r="714" spans="1:6">
      <c r="A714" s="789"/>
      <c r="B714" s="791"/>
      <c r="C714" s="730"/>
      <c r="D714" s="725"/>
      <c r="E714" s="265"/>
      <c r="F714" s="265"/>
    </row>
    <row r="715" spans="1:6" ht="13.5" customHeight="1">
      <c r="A715" s="789"/>
      <c r="B715" s="792"/>
      <c r="C715" s="731"/>
      <c r="D715" s="726"/>
      <c r="E715" s="265"/>
      <c r="F715" s="265"/>
    </row>
    <row r="716" spans="1:6" ht="12.75" customHeight="1">
      <c r="A716" s="789">
        <v>175</v>
      </c>
      <c r="B716" s="790" t="s">
        <v>1002</v>
      </c>
      <c r="C716" s="729" t="s">
        <v>142</v>
      </c>
      <c r="D716" s="724">
        <v>8</v>
      </c>
      <c r="E716" s="265"/>
      <c r="F716" s="265"/>
    </row>
    <row r="717" spans="1:6" ht="13.5" customHeight="1">
      <c r="A717" s="789"/>
      <c r="B717" s="791"/>
      <c r="C717" s="730"/>
      <c r="D717" s="725"/>
      <c r="E717" s="265"/>
      <c r="F717" s="265"/>
    </row>
    <row r="718" spans="1:6">
      <c r="A718" s="789"/>
      <c r="B718" s="791"/>
      <c r="C718" s="730"/>
      <c r="D718" s="725"/>
      <c r="E718" s="265"/>
      <c r="F718" s="265"/>
    </row>
    <row r="719" spans="1:6" ht="13.5" customHeight="1">
      <c r="A719" s="789"/>
      <c r="B719" s="792"/>
      <c r="C719" s="731"/>
      <c r="D719" s="726"/>
      <c r="E719" s="265"/>
      <c r="F719" s="265"/>
    </row>
    <row r="720" spans="1:6" ht="15" customHeight="1">
      <c r="A720" s="789">
        <v>176</v>
      </c>
      <c r="B720" s="790" t="s">
        <v>2013</v>
      </c>
      <c r="C720" s="729" t="s">
        <v>142</v>
      </c>
      <c r="D720" s="724">
        <v>33</v>
      </c>
      <c r="E720" s="265"/>
      <c r="F720" s="265"/>
    </row>
    <row r="721" spans="1:6" ht="0.75" customHeight="1">
      <c r="A721" s="789"/>
      <c r="B721" s="791"/>
      <c r="C721" s="730"/>
      <c r="D721" s="725"/>
      <c r="E721" s="265"/>
      <c r="F721" s="265"/>
    </row>
    <row r="722" spans="1:6">
      <c r="A722" s="789"/>
      <c r="B722" s="791"/>
      <c r="C722" s="730"/>
      <c r="D722" s="725"/>
      <c r="E722" s="265"/>
      <c r="F722" s="265"/>
    </row>
    <row r="723" spans="1:6" ht="13.5" customHeight="1">
      <c r="A723" s="789"/>
      <c r="B723" s="792"/>
      <c r="C723" s="731"/>
      <c r="D723" s="726"/>
      <c r="E723" s="265"/>
      <c r="F723" s="265"/>
    </row>
    <row r="724" spans="1:6" ht="10.5" customHeight="1">
      <c r="A724" s="789">
        <v>177</v>
      </c>
      <c r="B724" s="790" t="s">
        <v>1003</v>
      </c>
      <c r="C724" s="729" t="s">
        <v>142</v>
      </c>
      <c r="D724" s="724">
        <v>33</v>
      </c>
      <c r="E724" s="265"/>
      <c r="F724" s="265"/>
    </row>
    <row r="725" spans="1:6">
      <c r="A725" s="789"/>
      <c r="B725" s="791"/>
      <c r="C725" s="730"/>
      <c r="D725" s="725"/>
      <c r="E725" s="265"/>
      <c r="F725" s="265"/>
    </row>
    <row r="726" spans="1:6">
      <c r="A726" s="789"/>
      <c r="B726" s="791"/>
      <c r="C726" s="730"/>
      <c r="D726" s="725"/>
      <c r="E726" s="265"/>
      <c r="F726" s="265"/>
    </row>
    <row r="727" spans="1:6" ht="20.25" customHeight="1">
      <c r="A727" s="789"/>
      <c r="B727" s="792"/>
      <c r="C727" s="731"/>
      <c r="D727" s="726"/>
      <c r="E727" s="265"/>
      <c r="F727" s="265"/>
    </row>
    <row r="728" spans="1:6" ht="14.25" customHeight="1">
      <c r="A728" s="789">
        <v>178</v>
      </c>
      <c r="B728" s="790" t="s">
        <v>1004</v>
      </c>
      <c r="C728" s="729" t="s">
        <v>500</v>
      </c>
      <c r="D728" s="724">
        <f>100*0.33</f>
        <v>33</v>
      </c>
      <c r="E728" s="265"/>
      <c r="F728" s="265"/>
    </row>
    <row r="729" spans="1:6">
      <c r="A729" s="789"/>
      <c r="B729" s="791"/>
      <c r="C729" s="730"/>
      <c r="D729" s="725"/>
      <c r="E729" s="265"/>
      <c r="F729" s="265"/>
    </row>
    <row r="730" spans="1:6">
      <c r="A730" s="789"/>
      <c r="B730" s="791"/>
      <c r="C730" s="730"/>
      <c r="D730" s="725"/>
      <c r="E730" s="265"/>
      <c r="F730" s="265"/>
    </row>
    <row r="731" spans="1:6" ht="13.5" customHeight="1">
      <c r="A731" s="789"/>
      <c r="B731" s="792"/>
      <c r="C731" s="731"/>
      <c r="D731" s="726"/>
      <c r="E731" s="265"/>
      <c r="F731" s="265"/>
    </row>
    <row r="732" spans="1:6" ht="14.25" customHeight="1">
      <c r="A732" s="789">
        <v>179</v>
      </c>
      <c r="B732" s="790" t="s">
        <v>1005</v>
      </c>
      <c r="C732" s="729" t="s">
        <v>142</v>
      </c>
      <c r="D732" s="724">
        <v>24</v>
      </c>
      <c r="E732" s="265"/>
      <c r="F732" s="265"/>
    </row>
    <row r="733" spans="1:6" ht="1.5" customHeight="1">
      <c r="A733" s="789"/>
      <c r="B733" s="791"/>
      <c r="C733" s="730"/>
      <c r="D733" s="725"/>
      <c r="E733" s="265"/>
      <c r="F733" s="265"/>
    </row>
    <row r="734" spans="1:6">
      <c r="A734" s="789"/>
      <c r="B734" s="791"/>
      <c r="C734" s="730"/>
      <c r="D734" s="725"/>
      <c r="E734" s="265"/>
      <c r="F734" s="265"/>
    </row>
    <row r="735" spans="1:6" ht="19.149999999999999" customHeight="1">
      <c r="A735" s="789"/>
      <c r="B735" s="792"/>
      <c r="C735" s="731"/>
      <c r="D735" s="726"/>
      <c r="E735" s="265"/>
      <c r="F735" s="265"/>
    </row>
    <row r="736" spans="1:6" ht="15.75" customHeight="1">
      <c r="A736" s="789">
        <v>180</v>
      </c>
      <c r="B736" s="790" t="s">
        <v>1006</v>
      </c>
      <c r="C736" s="729" t="s">
        <v>142</v>
      </c>
      <c r="D736" s="724">
        <v>25</v>
      </c>
      <c r="E736" s="265"/>
      <c r="F736" s="265"/>
    </row>
    <row r="737" spans="1:6" ht="0.75" customHeight="1">
      <c r="A737" s="789"/>
      <c r="B737" s="791"/>
      <c r="C737" s="730"/>
      <c r="D737" s="725"/>
      <c r="E737" s="265"/>
      <c r="F737" s="265"/>
    </row>
    <row r="738" spans="1:6">
      <c r="A738" s="789"/>
      <c r="B738" s="791"/>
      <c r="C738" s="730"/>
      <c r="D738" s="725"/>
      <c r="E738" s="265"/>
      <c r="F738" s="265"/>
    </row>
    <row r="739" spans="1:6" ht="13.5" customHeight="1">
      <c r="A739" s="789"/>
      <c r="B739" s="792"/>
      <c r="C739" s="731"/>
      <c r="D739" s="726"/>
      <c r="E739" s="265"/>
      <c r="F739" s="265"/>
    </row>
    <row r="740" spans="1:6" ht="14.25" customHeight="1">
      <c r="A740" s="789">
        <v>181</v>
      </c>
      <c r="B740" s="790" t="s">
        <v>2014</v>
      </c>
      <c r="C740" s="729" t="s">
        <v>500</v>
      </c>
      <c r="D740" s="724">
        <f>100*0.37</f>
        <v>37</v>
      </c>
      <c r="E740" s="265"/>
      <c r="F740" s="265"/>
    </row>
    <row r="741" spans="1:6" ht="12.75" customHeight="1">
      <c r="A741" s="789"/>
      <c r="B741" s="791"/>
      <c r="C741" s="730"/>
      <c r="D741" s="725"/>
      <c r="E741" s="265"/>
      <c r="F741" s="265"/>
    </row>
    <row r="742" spans="1:6" ht="12.75" customHeight="1">
      <c r="A742" s="789"/>
      <c r="B742" s="791"/>
      <c r="C742" s="730"/>
      <c r="D742" s="725"/>
      <c r="E742" s="265"/>
      <c r="F742" s="265"/>
    </row>
    <row r="743" spans="1:6" ht="23.45" customHeight="1">
      <c r="A743" s="789"/>
      <c r="B743" s="792"/>
      <c r="C743" s="731"/>
      <c r="D743" s="726"/>
      <c r="E743" s="265"/>
      <c r="F743" s="265"/>
    </row>
    <row r="744" spans="1:6" ht="14.25" customHeight="1">
      <c r="A744" s="789">
        <v>182</v>
      </c>
      <c r="B744" s="790" t="s">
        <v>1007</v>
      </c>
      <c r="C744" s="729" t="s">
        <v>500</v>
      </c>
      <c r="D744" s="724">
        <f>100*0.39</f>
        <v>39</v>
      </c>
      <c r="E744" s="265"/>
      <c r="F744" s="265"/>
    </row>
    <row r="745" spans="1:6">
      <c r="A745" s="789"/>
      <c r="B745" s="791"/>
      <c r="C745" s="730"/>
      <c r="D745" s="725"/>
      <c r="E745" s="265"/>
      <c r="F745" s="265"/>
    </row>
    <row r="746" spans="1:6">
      <c r="A746" s="789"/>
      <c r="B746" s="791"/>
      <c r="C746" s="730"/>
      <c r="D746" s="725"/>
      <c r="E746" s="265"/>
      <c r="F746" s="265"/>
    </row>
    <row r="747" spans="1:6" ht="13.5" customHeight="1">
      <c r="A747" s="789"/>
      <c r="B747" s="792"/>
      <c r="C747" s="731"/>
      <c r="D747" s="726"/>
      <c r="E747" s="265"/>
      <c r="F747" s="265"/>
    </row>
    <row r="748" spans="1:6" ht="14.25" customHeight="1">
      <c r="A748" s="789">
        <v>183</v>
      </c>
      <c r="B748" s="790" t="s">
        <v>1008</v>
      </c>
      <c r="C748" s="729" t="s">
        <v>142</v>
      </c>
      <c r="D748" s="724">
        <v>55</v>
      </c>
      <c r="E748" s="265"/>
      <c r="F748" s="265"/>
    </row>
    <row r="749" spans="1:6">
      <c r="A749" s="789"/>
      <c r="B749" s="791"/>
      <c r="C749" s="730"/>
      <c r="D749" s="725"/>
      <c r="E749" s="265"/>
      <c r="F749" s="265"/>
    </row>
    <row r="750" spans="1:6">
      <c r="A750" s="789"/>
      <c r="B750" s="791"/>
      <c r="C750" s="730"/>
      <c r="D750" s="725"/>
      <c r="E750" s="265"/>
      <c r="F750" s="265"/>
    </row>
    <row r="751" spans="1:6" ht="13.5" customHeight="1">
      <c r="A751" s="789"/>
      <c r="B751" s="792"/>
      <c r="C751" s="731"/>
      <c r="D751" s="726"/>
      <c r="E751" s="265"/>
      <c r="F751" s="265"/>
    </row>
    <row r="752" spans="1:6" ht="18" customHeight="1">
      <c r="A752" s="789">
        <v>184</v>
      </c>
      <c r="B752" s="790" t="s">
        <v>1009</v>
      </c>
      <c r="C752" s="729" t="s">
        <v>142</v>
      </c>
      <c r="D752" s="724">
        <v>12</v>
      </c>
      <c r="E752" s="265"/>
      <c r="F752" s="265"/>
    </row>
    <row r="753" spans="1:6" ht="10.5" customHeight="1">
      <c r="A753" s="789"/>
      <c r="B753" s="791"/>
      <c r="C753" s="730"/>
      <c r="D753" s="725"/>
      <c r="E753" s="265"/>
      <c r="F753" s="265"/>
    </row>
    <row r="754" spans="1:6">
      <c r="A754" s="789"/>
      <c r="B754" s="791"/>
      <c r="C754" s="730"/>
      <c r="D754" s="725"/>
      <c r="E754" s="265"/>
      <c r="F754" s="265"/>
    </row>
    <row r="755" spans="1:6" ht="13.9" customHeight="1">
      <c r="A755" s="789"/>
      <c r="B755" s="792"/>
      <c r="C755" s="731"/>
      <c r="D755" s="726"/>
      <c r="E755" s="265"/>
      <c r="F755" s="265"/>
    </row>
    <row r="756" spans="1:6" ht="17.25" customHeight="1">
      <c r="A756" s="789">
        <v>185</v>
      </c>
      <c r="B756" s="790" t="s">
        <v>1031</v>
      </c>
      <c r="C756" s="729" t="s">
        <v>142</v>
      </c>
      <c r="D756" s="724">
        <v>73</v>
      </c>
      <c r="E756" s="265"/>
      <c r="F756" s="265"/>
    </row>
    <row r="757" spans="1:6" ht="17.25" customHeight="1">
      <c r="A757" s="789"/>
      <c r="B757" s="791"/>
      <c r="C757" s="730"/>
      <c r="D757" s="725"/>
      <c r="E757" s="265"/>
      <c r="F757" s="265"/>
    </row>
    <row r="758" spans="1:6">
      <c r="A758" s="789"/>
      <c r="B758" s="791"/>
      <c r="C758" s="730"/>
      <c r="D758" s="725"/>
      <c r="E758" s="265"/>
      <c r="F758" s="265"/>
    </row>
    <row r="759" spans="1:6" ht="25.9" customHeight="1">
      <c r="A759" s="789"/>
      <c r="B759" s="792"/>
      <c r="C759" s="731"/>
      <c r="D759" s="726"/>
      <c r="E759" s="265"/>
      <c r="F759" s="265"/>
    </row>
    <row r="760" spans="1:6" ht="10.5" customHeight="1">
      <c r="A760" s="789">
        <v>186</v>
      </c>
      <c r="B760" s="790" t="s">
        <v>1010</v>
      </c>
      <c r="C760" s="729" t="s">
        <v>142</v>
      </c>
      <c r="D760" s="753">
        <v>48</v>
      </c>
      <c r="E760" s="265"/>
      <c r="F760" s="265"/>
    </row>
    <row r="761" spans="1:6">
      <c r="A761" s="789"/>
      <c r="B761" s="791"/>
      <c r="C761" s="730"/>
      <c r="D761" s="754"/>
      <c r="E761" s="265"/>
      <c r="F761" s="265"/>
    </row>
    <row r="762" spans="1:6">
      <c r="A762" s="789"/>
      <c r="B762" s="791"/>
      <c r="C762" s="730"/>
      <c r="D762" s="754"/>
      <c r="E762" s="265"/>
      <c r="F762" s="265"/>
    </row>
    <row r="763" spans="1:6" ht="35.25" customHeight="1">
      <c r="A763" s="789"/>
      <c r="B763" s="792"/>
      <c r="C763" s="731"/>
      <c r="D763" s="755"/>
      <c r="E763" s="265"/>
      <c r="F763" s="265"/>
    </row>
    <row r="764" spans="1:6" ht="12" customHeight="1">
      <c r="A764" s="789">
        <v>188</v>
      </c>
      <c r="B764" s="790" t="s">
        <v>2016</v>
      </c>
      <c r="C764" s="729" t="s">
        <v>771</v>
      </c>
      <c r="D764" s="759">
        <v>0.60419999999999996</v>
      </c>
      <c r="E764" s="265"/>
      <c r="F764" s="265"/>
    </row>
    <row r="765" spans="1:6" ht="9.75" customHeight="1">
      <c r="A765" s="789"/>
      <c r="B765" s="791"/>
      <c r="C765" s="730"/>
      <c r="D765" s="760"/>
      <c r="E765" s="265"/>
      <c r="F765" s="265"/>
    </row>
    <row r="766" spans="1:6">
      <c r="A766" s="789"/>
      <c r="B766" s="791"/>
      <c r="C766" s="730"/>
      <c r="D766" s="760"/>
      <c r="E766" s="265"/>
      <c r="F766" s="265"/>
    </row>
    <row r="767" spans="1:6" ht="33" customHeight="1">
      <c r="A767" s="789"/>
      <c r="B767" s="792"/>
      <c r="C767" s="731"/>
      <c r="D767" s="761"/>
      <c r="E767" s="265"/>
      <c r="F767" s="265"/>
    </row>
    <row r="768" spans="1:6" ht="9" customHeight="1">
      <c r="A768" s="789">
        <v>189</v>
      </c>
      <c r="B768" s="790" t="s">
        <v>1011</v>
      </c>
      <c r="C768" s="729" t="s">
        <v>771</v>
      </c>
      <c r="D768" s="762">
        <v>1.2E-2</v>
      </c>
      <c r="E768" s="265"/>
      <c r="F768" s="265"/>
    </row>
    <row r="769" spans="1:6">
      <c r="A769" s="789"/>
      <c r="B769" s="791"/>
      <c r="C769" s="730"/>
      <c r="D769" s="743"/>
      <c r="E769" s="265"/>
      <c r="F769" s="265"/>
    </row>
    <row r="770" spans="1:6">
      <c r="A770" s="789"/>
      <c r="B770" s="791"/>
      <c r="C770" s="730"/>
      <c r="D770" s="743"/>
      <c r="E770" s="265"/>
      <c r="F770" s="265"/>
    </row>
    <row r="771" spans="1:6" ht="29.25" customHeight="1">
      <c r="A771" s="789"/>
      <c r="B771" s="792"/>
      <c r="C771" s="731"/>
      <c r="D771" s="744"/>
      <c r="E771" s="265"/>
      <c r="F771" s="265"/>
    </row>
    <row r="772" spans="1:6" ht="7.5" customHeight="1">
      <c r="A772" s="789">
        <v>190</v>
      </c>
      <c r="B772" s="790" t="s">
        <v>2015</v>
      </c>
      <c r="C772" s="729" t="s">
        <v>772</v>
      </c>
      <c r="D772" s="763">
        <v>0.36399999999999999</v>
      </c>
      <c r="E772" s="265"/>
      <c r="F772" s="265"/>
    </row>
    <row r="773" spans="1:6" ht="9" customHeight="1">
      <c r="A773" s="789"/>
      <c r="B773" s="791"/>
      <c r="C773" s="730"/>
      <c r="D773" s="740"/>
      <c r="E773" s="265"/>
      <c r="F773" s="265"/>
    </row>
    <row r="774" spans="1:6" ht="13.5" customHeight="1">
      <c r="A774" s="789"/>
      <c r="B774" s="791"/>
      <c r="C774" s="730"/>
      <c r="D774" s="740"/>
      <c r="E774" s="265"/>
      <c r="F774" s="265"/>
    </row>
    <row r="775" spans="1:6" ht="33" customHeight="1">
      <c r="A775" s="789"/>
      <c r="B775" s="792"/>
      <c r="C775" s="731"/>
      <c r="D775" s="741"/>
      <c r="E775" s="265"/>
      <c r="F775" s="265"/>
    </row>
    <row r="776" spans="1:6" ht="15" customHeight="1">
      <c r="A776" s="789">
        <v>191</v>
      </c>
      <c r="B776" s="790" t="s">
        <v>2019</v>
      </c>
      <c r="C776" s="729" t="s">
        <v>772</v>
      </c>
      <c r="D776" s="764">
        <v>0.747</v>
      </c>
      <c r="E776" s="265"/>
      <c r="F776" s="265"/>
    </row>
    <row r="777" spans="1:6">
      <c r="A777" s="789"/>
      <c r="B777" s="791"/>
      <c r="C777" s="730"/>
      <c r="D777" s="765"/>
      <c r="E777" s="265"/>
      <c r="F777" s="265"/>
    </row>
    <row r="778" spans="1:6">
      <c r="A778" s="789"/>
      <c r="B778" s="791"/>
      <c r="C778" s="730"/>
      <c r="D778" s="765"/>
      <c r="E778" s="265"/>
      <c r="F778" s="265"/>
    </row>
    <row r="779" spans="1:6" ht="14.25" customHeight="1">
      <c r="A779" s="789"/>
      <c r="B779" s="792"/>
      <c r="C779" s="731"/>
      <c r="D779" s="766"/>
      <c r="E779" s="265"/>
      <c r="F779" s="265"/>
    </row>
    <row r="780" spans="1:6">
      <c r="A780" s="789">
        <v>192</v>
      </c>
      <c r="B780" s="790" t="s">
        <v>967</v>
      </c>
      <c r="C780" s="729" t="s">
        <v>142</v>
      </c>
      <c r="D780" s="724">
        <v>1</v>
      </c>
      <c r="E780" s="265"/>
      <c r="F780" s="265"/>
    </row>
    <row r="781" spans="1:6">
      <c r="A781" s="789"/>
      <c r="B781" s="791"/>
      <c r="C781" s="730"/>
      <c r="D781" s="725"/>
      <c r="E781" s="265"/>
      <c r="F781" s="265"/>
    </row>
    <row r="782" spans="1:6">
      <c r="A782" s="789"/>
      <c r="B782" s="791"/>
      <c r="C782" s="730"/>
      <c r="D782" s="725"/>
      <c r="E782" s="265"/>
      <c r="F782" s="265"/>
    </row>
    <row r="783" spans="1:6" ht="18" customHeight="1">
      <c r="A783" s="789"/>
      <c r="B783" s="792"/>
      <c r="C783" s="731"/>
      <c r="D783" s="726"/>
      <c r="E783" s="265"/>
      <c r="F783" s="265"/>
    </row>
    <row r="784" spans="1:6" ht="15" customHeight="1">
      <c r="A784" s="789">
        <v>193</v>
      </c>
      <c r="B784" s="790" t="s">
        <v>1012</v>
      </c>
      <c r="C784" s="729" t="s">
        <v>142</v>
      </c>
      <c r="D784" s="724">
        <v>3</v>
      </c>
      <c r="E784" s="265"/>
      <c r="F784" s="265"/>
    </row>
    <row r="785" spans="1:6">
      <c r="A785" s="789"/>
      <c r="B785" s="791"/>
      <c r="C785" s="730"/>
      <c r="D785" s="725"/>
      <c r="E785" s="265"/>
      <c r="F785" s="265"/>
    </row>
    <row r="786" spans="1:6">
      <c r="A786" s="789"/>
      <c r="B786" s="791"/>
      <c r="C786" s="730"/>
      <c r="D786" s="725"/>
      <c r="E786" s="265"/>
      <c r="F786" s="265"/>
    </row>
    <row r="787" spans="1:6" ht="18" customHeight="1">
      <c r="A787" s="789"/>
      <c r="B787" s="792"/>
      <c r="C787" s="731"/>
      <c r="D787" s="726"/>
      <c r="E787" s="265"/>
      <c r="F787" s="265"/>
    </row>
    <row r="788" spans="1:6" ht="19.5" customHeight="1">
      <c r="A788" s="789">
        <v>194</v>
      </c>
      <c r="B788" s="790" t="s">
        <v>2017</v>
      </c>
      <c r="C788" s="767" t="s">
        <v>156</v>
      </c>
      <c r="D788" s="735">
        <v>5.9192</v>
      </c>
      <c r="E788" s="265"/>
      <c r="F788" s="265"/>
    </row>
    <row r="789" spans="1:6">
      <c r="A789" s="789"/>
      <c r="B789" s="791"/>
      <c r="C789" s="767"/>
      <c r="D789" s="733"/>
      <c r="E789" s="265"/>
      <c r="F789" s="265"/>
    </row>
    <row r="790" spans="1:6">
      <c r="A790" s="789"/>
      <c r="B790" s="791"/>
      <c r="C790" s="767"/>
      <c r="D790" s="733"/>
      <c r="E790" s="265"/>
      <c r="F790" s="265"/>
    </row>
    <row r="791" spans="1:6" ht="36.75" customHeight="1">
      <c r="A791" s="789"/>
      <c r="B791" s="792"/>
      <c r="C791" s="767"/>
      <c r="D791" s="734"/>
      <c r="E791" s="265"/>
      <c r="F791" s="265"/>
    </row>
    <row r="792" spans="1:6" ht="18.75" customHeight="1">
      <c r="A792" s="789">
        <v>195</v>
      </c>
      <c r="B792" s="790" t="s">
        <v>2018</v>
      </c>
      <c r="C792" s="729" t="s">
        <v>156</v>
      </c>
      <c r="D792" s="768">
        <v>0.55436700000000005</v>
      </c>
      <c r="E792" s="265"/>
      <c r="F792" s="265"/>
    </row>
    <row r="793" spans="1:6">
      <c r="A793" s="789"/>
      <c r="B793" s="791"/>
      <c r="C793" s="730"/>
      <c r="D793" s="769"/>
      <c r="E793" s="265"/>
      <c r="F793" s="265"/>
    </row>
    <row r="794" spans="1:6">
      <c r="A794" s="789"/>
      <c r="B794" s="791"/>
      <c r="C794" s="730"/>
      <c r="D794" s="769"/>
      <c r="E794" s="265"/>
      <c r="F794" s="265"/>
    </row>
    <row r="795" spans="1:6" ht="37.5" customHeight="1">
      <c r="A795" s="789"/>
      <c r="B795" s="792"/>
      <c r="C795" s="731"/>
      <c r="D795" s="770"/>
      <c r="E795" s="265"/>
      <c r="F795" s="265"/>
    </row>
    <row r="796" spans="1:6" ht="15" customHeight="1">
      <c r="A796" s="789">
        <v>196</v>
      </c>
      <c r="B796" s="790" t="s">
        <v>2020</v>
      </c>
      <c r="C796" s="729" t="s">
        <v>772</v>
      </c>
      <c r="D796" s="724">
        <v>0.98</v>
      </c>
      <c r="E796" s="265"/>
      <c r="F796" s="265"/>
    </row>
    <row r="797" spans="1:6">
      <c r="A797" s="789"/>
      <c r="B797" s="791"/>
      <c r="C797" s="730"/>
      <c r="D797" s="725"/>
      <c r="E797" s="265"/>
      <c r="F797" s="265"/>
    </row>
    <row r="798" spans="1:6">
      <c r="A798" s="789"/>
      <c r="B798" s="791"/>
      <c r="C798" s="730"/>
      <c r="D798" s="725"/>
      <c r="E798" s="265"/>
      <c r="F798" s="265"/>
    </row>
    <row r="799" spans="1:6" ht="15" customHeight="1">
      <c r="A799" s="789"/>
      <c r="B799" s="792"/>
      <c r="C799" s="731"/>
      <c r="D799" s="726"/>
      <c r="E799" s="265"/>
      <c r="F799" s="265"/>
    </row>
    <row r="800" spans="1:6" ht="13.5" customHeight="1">
      <c r="A800" s="789">
        <v>197</v>
      </c>
      <c r="B800" s="790" t="s">
        <v>1013</v>
      </c>
      <c r="C800" s="767" t="s">
        <v>156</v>
      </c>
      <c r="D800" s="735">
        <v>0.55649999999999999</v>
      </c>
      <c r="E800" s="265"/>
      <c r="F800" s="265"/>
    </row>
    <row r="801" spans="1:6">
      <c r="A801" s="789"/>
      <c r="B801" s="791"/>
      <c r="C801" s="767"/>
      <c r="D801" s="733"/>
      <c r="E801" s="265"/>
      <c r="F801" s="265"/>
    </row>
    <row r="802" spans="1:6">
      <c r="A802" s="789"/>
      <c r="B802" s="791"/>
      <c r="C802" s="767"/>
      <c r="D802" s="733"/>
      <c r="E802" s="265"/>
      <c r="F802" s="265"/>
    </row>
    <row r="803" spans="1:6" ht="15.75" customHeight="1">
      <c r="A803" s="789"/>
      <c r="B803" s="792"/>
      <c r="C803" s="767"/>
      <c r="D803" s="734"/>
      <c r="E803" s="265"/>
      <c r="F803" s="265"/>
    </row>
    <row r="804" spans="1:6">
      <c r="A804" s="789">
        <v>198</v>
      </c>
      <c r="B804" s="794" t="s">
        <v>2021</v>
      </c>
      <c r="C804" s="729" t="s">
        <v>748</v>
      </c>
      <c r="D804" s="771">
        <v>3</v>
      </c>
      <c r="E804" s="265"/>
      <c r="F804" s="265"/>
    </row>
    <row r="805" spans="1:6" ht="0.75" customHeight="1">
      <c r="A805" s="789"/>
      <c r="B805" s="794"/>
      <c r="C805" s="730"/>
      <c r="D805" s="771"/>
      <c r="E805" s="265"/>
      <c r="F805" s="265"/>
    </row>
    <row r="806" spans="1:6">
      <c r="A806" s="789"/>
      <c r="B806" s="794"/>
      <c r="C806" s="730"/>
      <c r="D806" s="771"/>
      <c r="E806" s="265"/>
      <c r="F806" s="265"/>
    </row>
    <row r="807" spans="1:6" ht="29.45" customHeight="1">
      <c r="A807" s="789"/>
      <c r="B807" s="794"/>
      <c r="C807" s="731"/>
      <c r="D807" s="771"/>
      <c r="E807" s="265"/>
      <c r="F807" s="265"/>
    </row>
    <row r="808" spans="1:6" ht="16.5" customHeight="1">
      <c r="A808" s="789">
        <v>199</v>
      </c>
      <c r="B808" s="790" t="s">
        <v>768</v>
      </c>
      <c r="C808" s="729" t="s">
        <v>142</v>
      </c>
      <c r="D808" s="753">
        <v>9</v>
      </c>
      <c r="E808" s="265"/>
      <c r="F808" s="265"/>
    </row>
    <row r="809" spans="1:6">
      <c r="A809" s="789"/>
      <c r="B809" s="791"/>
      <c r="C809" s="730"/>
      <c r="D809" s="754"/>
      <c r="E809" s="265"/>
      <c r="F809" s="265"/>
    </row>
    <row r="810" spans="1:6">
      <c r="A810" s="789"/>
      <c r="B810" s="791"/>
      <c r="C810" s="730"/>
      <c r="D810" s="754"/>
      <c r="E810" s="265"/>
      <c r="F810" s="265"/>
    </row>
    <row r="811" spans="1:6" ht="16.5" customHeight="1">
      <c r="A811" s="789"/>
      <c r="B811" s="792"/>
      <c r="C811" s="731"/>
      <c r="D811" s="755"/>
      <c r="E811" s="265"/>
      <c r="F811" s="265"/>
    </row>
    <row r="812" spans="1:6" ht="13.5" customHeight="1">
      <c r="A812" s="789">
        <v>200</v>
      </c>
      <c r="B812" s="790" t="s">
        <v>2022</v>
      </c>
      <c r="C812" s="729" t="s">
        <v>142</v>
      </c>
      <c r="D812" s="724">
        <v>40</v>
      </c>
      <c r="E812" s="265"/>
      <c r="F812" s="265"/>
    </row>
    <row r="813" spans="1:6">
      <c r="A813" s="789"/>
      <c r="B813" s="791"/>
      <c r="C813" s="730"/>
      <c r="D813" s="725"/>
      <c r="E813" s="265"/>
      <c r="F813" s="265"/>
    </row>
    <row r="814" spans="1:6">
      <c r="A814" s="789"/>
      <c r="B814" s="791"/>
      <c r="C814" s="730"/>
      <c r="D814" s="725"/>
      <c r="E814" s="265"/>
      <c r="F814" s="265"/>
    </row>
    <row r="815" spans="1:6" ht="13.5" customHeight="1">
      <c r="A815" s="789"/>
      <c r="B815" s="792"/>
      <c r="C815" s="731"/>
      <c r="D815" s="726"/>
      <c r="E815" s="265"/>
      <c r="F815" s="265"/>
    </row>
    <row r="816" spans="1:6" ht="12.75" customHeight="1">
      <c r="A816" s="789">
        <v>201</v>
      </c>
      <c r="B816" s="790" t="s">
        <v>1014</v>
      </c>
      <c r="C816" s="729" t="s">
        <v>142</v>
      </c>
      <c r="D816" s="724">
        <v>18</v>
      </c>
      <c r="E816" s="265"/>
      <c r="F816" s="265"/>
    </row>
    <row r="817" spans="1:6">
      <c r="A817" s="789"/>
      <c r="B817" s="791"/>
      <c r="C817" s="730"/>
      <c r="D817" s="725"/>
      <c r="E817" s="265"/>
      <c r="F817" s="265"/>
    </row>
    <row r="818" spans="1:6">
      <c r="A818" s="789"/>
      <c r="B818" s="791"/>
      <c r="C818" s="730"/>
      <c r="D818" s="725"/>
      <c r="E818" s="265"/>
      <c r="F818" s="265"/>
    </row>
    <row r="819" spans="1:6" ht="13.5" customHeight="1">
      <c r="A819" s="789"/>
      <c r="B819" s="792"/>
      <c r="C819" s="731"/>
      <c r="D819" s="726"/>
      <c r="E819" s="265"/>
      <c r="F819" s="265"/>
    </row>
    <row r="820" spans="1:6" ht="13.5" customHeight="1">
      <c r="A820" s="789">
        <v>202</v>
      </c>
      <c r="B820" s="790" t="s">
        <v>1015</v>
      </c>
      <c r="C820" s="729" t="s">
        <v>142</v>
      </c>
      <c r="D820" s="724">
        <v>18</v>
      </c>
      <c r="E820" s="265"/>
      <c r="F820" s="265"/>
    </row>
    <row r="821" spans="1:6">
      <c r="A821" s="789"/>
      <c r="B821" s="791"/>
      <c r="C821" s="730"/>
      <c r="D821" s="725"/>
      <c r="E821" s="265"/>
      <c r="F821" s="265"/>
    </row>
    <row r="822" spans="1:6">
      <c r="A822" s="789"/>
      <c r="B822" s="791"/>
      <c r="C822" s="730"/>
      <c r="D822" s="725"/>
      <c r="E822" s="265"/>
      <c r="F822" s="265"/>
    </row>
    <row r="823" spans="1:6" ht="13.5" customHeight="1">
      <c r="A823" s="789"/>
      <c r="B823" s="792"/>
      <c r="C823" s="731"/>
      <c r="D823" s="726"/>
      <c r="E823" s="265"/>
      <c r="F823" s="265"/>
    </row>
    <row r="824" spans="1:6" ht="15" customHeight="1">
      <c r="A824" s="789">
        <v>203</v>
      </c>
      <c r="B824" s="790" t="s">
        <v>1016</v>
      </c>
      <c r="C824" s="729" t="s">
        <v>142</v>
      </c>
      <c r="D824" s="753">
        <v>763</v>
      </c>
      <c r="E824" s="265"/>
      <c r="F824" s="265"/>
    </row>
    <row r="825" spans="1:6" ht="0.75" customHeight="1">
      <c r="A825" s="789"/>
      <c r="B825" s="791"/>
      <c r="C825" s="730"/>
      <c r="D825" s="754"/>
      <c r="E825" s="265"/>
      <c r="F825" s="265"/>
    </row>
    <row r="826" spans="1:6">
      <c r="A826" s="789"/>
      <c r="B826" s="791"/>
      <c r="C826" s="730"/>
      <c r="D826" s="754"/>
      <c r="E826" s="265"/>
      <c r="F826" s="265"/>
    </row>
    <row r="827" spans="1:6" ht="21.6" customHeight="1">
      <c r="A827" s="789"/>
      <c r="B827" s="792"/>
      <c r="C827" s="731"/>
      <c r="D827" s="755"/>
      <c r="E827" s="265"/>
      <c r="F827" s="265"/>
    </row>
    <row r="828" spans="1:6" ht="9" customHeight="1">
      <c r="A828" s="789">
        <v>204</v>
      </c>
      <c r="B828" s="790" t="s">
        <v>2023</v>
      </c>
      <c r="C828" s="729" t="s">
        <v>142</v>
      </c>
      <c r="D828" s="753">
        <v>21</v>
      </c>
      <c r="E828" s="265"/>
      <c r="F828" s="265"/>
    </row>
    <row r="829" spans="1:6">
      <c r="A829" s="789"/>
      <c r="B829" s="791"/>
      <c r="C829" s="730"/>
      <c r="D829" s="754"/>
      <c r="E829" s="265"/>
      <c r="F829" s="265"/>
    </row>
    <row r="830" spans="1:6">
      <c r="A830" s="789"/>
      <c r="B830" s="791"/>
      <c r="C830" s="730"/>
      <c r="D830" s="754"/>
      <c r="E830" s="265"/>
      <c r="F830" s="265"/>
    </row>
    <row r="831" spans="1:6" ht="13.5" customHeight="1">
      <c r="A831" s="789"/>
      <c r="B831" s="792"/>
      <c r="C831" s="731"/>
      <c r="D831" s="755"/>
      <c r="E831" s="265"/>
      <c r="F831" s="265"/>
    </row>
    <row r="832" spans="1:6" ht="12" customHeight="1">
      <c r="A832" s="789">
        <v>205</v>
      </c>
      <c r="B832" s="790" t="s">
        <v>2024</v>
      </c>
      <c r="C832" s="729" t="s">
        <v>142</v>
      </c>
      <c r="D832" s="753">
        <v>24</v>
      </c>
      <c r="E832" s="265"/>
      <c r="F832" s="265"/>
    </row>
    <row r="833" spans="1:6">
      <c r="A833" s="789"/>
      <c r="B833" s="791"/>
      <c r="C833" s="730"/>
      <c r="D833" s="754"/>
      <c r="E833" s="265"/>
      <c r="F833" s="265"/>
    </row>
    <row r="834" spans="1:6">
      <c r="A834" s="789"/>
      <c r="B834" s="791"/>
      <c r="C834" s="730"/>
      <c r="D834" s="754"/>
      <c r="E834" s="265"/>
      <c r="F834" s="265"/>
    </row>
    <row r="835" spans="1:6" ht="25.5" customHeight="1">
      <c r="A835" s="789"/>
      <c r="B835" s="792"/>
      <c r="C835" s="731"/>
      <c r="D835" s="755"/>
      <c r="E835" s="265"/>
      <c r="F835" s="265"/>
    </row>
    <row r="836" spans="1:6" ht="11.25" customHeight="1">
      <c r="A836" s="789">
        <v>206</v>
      </c>
      <c r="B836" s="790" t="s">
        <v>1017</v>
      </c>
      <c r="C836" s="729" t="s">
        <v>142</v>
      </c>
      <c r="D836" s="753">
        <v>31</v>
      </c>
      <c r="E836" s="265"/>
      <c r="F836" s="265"/>
    </row>
    <row r="837" spans="1:6" ht="3.75" customHeight="1">
      <c r="A837" s="789"/>
      <c r="B837" s="791"/>
      <c r="C837" s="730"/>
      <c r="D837" s="754"/>
      <c r="E837" s="265"/>
      <c r="F837" s="265"/>
    </row>
    <row r="838" spans="1:6">
      <c r="A838" s="789"/>
      <c r="B838" s="791"/>
      <c r="C838" s="730"/>
      <c r="D838" s="754"/>
      <c r="E838" s="265"/>
      <c r="F838" s="265"/>
    </row>
    <row r="839" spans="1:6" ht="13.5" customHeight="1">
      <c r="A839" s="789"/>
      <c r="B839" s="792"/>
      <c r="C839" s="731"/>
      <c r="D839" s="755"/>
      <c r="E839" s="265"/>
      <c r="F839" s="265"/>
    </row>
    <row r="840" spans="1:6" ht="17.25" customHeight="1">
      <c r="A840" s="789">
        <v>207</v>
      </c>
      <c r="B840" s="790" t="s">
        <v>2025</v>
      </c>
      <c r="C840" s="729" t="s">
        <v>142</v>
      </c>
      <c r="D840" s="753">
        <v>28</v>
      </c>
      <c r="E840" s="265"/>
      <c r="F840" s="265"/>
    </row>
    <row r="841" spans="1:6">
      <c r="A841" s="789"/>
      <c r="B841" s="791"/>
      <c r="C841" s="730"/>
      <c r="D841" s="754"/>
      <c r="E841" s="265"/>
      <c r="F841" s="265"/>
    </row>
    <row r="842" spans="1:6">
      <c r="A842" s="789"/>
      <c r="B842" s="791"/>
      <c r="C842" s="730"/>
      <c r="D842" s="754"/>
      <c r="E842" s="265"/>
      <c r="F842" s="265"/>
    </row>
    <row r="843" spans="1:6" ht="13.5" customHeight="1">
      <c r="A843" s="789"/>
      <c r="B843" s="792"/>
      <c r="C843" s="731"/>
      <c r="D843" s="755"/>
      <c r="E843" s="265"/>
      <c r="F843" s="265"/>
    </row>
    <row r="844" spans="1:6" ht="15" customHeight="1">
      <c r="A844" s="789">
        <v>208</v>
      </c>
      <c r="B844" s="790" t="s">
        <v>2026</v>
      </c>
      <c r="C844" s="729" t="s">
        <v>142</v>
      </c>
      <c r="D844" s="753">
        <v>55</v>
      </c>
      <c r="E844" s="265"/>
      <c r="F844" s="265"/>
    </row>
    <row r="845" spans="1:6">
      <c r="A845" s="789"/>
      <c r="B845" s="791"/>
      <c r="C845" s="730"/>
      <c r="D845" s="754"/>
      <c r="E845" s="265"/>
      <c r="F845" s="265"/>
    </row>
    <row r="846" spans="1:6">
      <c r="A846" s="789"/>
      <c r="B846" s="791"/>
      <c r="C846" s="730"/>
      <c r="D846" s="754"/>
      <c r="E846" s="265"/>
      <c r="F846" s="265"/>
    </row>
    <row r="847" spans="1:6" ht="13.5" customHeight="1">
      <c r="A847" s="789"/>
      <c r="B847" s="792"/>
      <c r="C847" s="731"/>
      <c r="D847" s="755"/>
      <c r="E847" s="265"/>
      <c r="F847" s="265"/>
    </row>
    <row r="848" spans="1:6" ht="12.75" customHeight="1">
      <c r="A848" s="789">
        <v>209</v>
      </c>
      <c r="B848" s="790" t="s">
        <v>2028</v>
      </c>
      <c r="C848" s="729" t="s">
        <v>142</v>
      </c>
      <c r="D848" s="724">
        <v>9</v>
      </c>
      <c r="E848" s="265"/>
      <c r="F848" s="265"/>
    </row>
    <row r="849" spans="1:6">
      <c r="A849" s="789"/>
      <c r="B849" s="791"/>
      <c r="C849" s="730"/>
      <c r="D849" s="725"/>
      <c r="E849" s="265"/>
      <c r="F849" s="265"/>
    </row>
    <row r="850" spans="1:6">
      <c r="A850" s="789"/>
      <c r="B850" s="791"/>
      <c r="C850" s="730"/>
      <c r="D850" s="725"/>
      <c r="E850" s="265"/>
      <c r="F850" s="265"/>
    </row>
    <row r="851" spans="1:6" ht="13.5" customHeight="1">
      <c r="A851" s="789"/>
      <c r="B851" s="792"/>
      <c r="C851" s="731"/>
      <c r="D851" s="726"/>
      <c r="E851" s="265"/>
      <c r="F851" s="265"/>
    </row>
    <row r="852" spans="1:6" ht="13.5" customHeight="1">
      <c r="A852" s="789">
        <v>210</v>
      </c>
      <c r="B852" s="790" t="s">
        <v>998</v>
      </c>
      <c r="C852" s="729" t="s">
        <v>142</v>
      </c>
      <c r="D852" s="724">
        <v>9</v>
      </c>
      <c r="E852" s="265"/>
      <c r="F852" s="265"/>
    </row>
    <row r="853" spans="1:6">
      <c r="A853" s="789"/>
      <c r="B853" s="791"/>
      <c r="C853" s="730"/>
      <c r="D853" s="725"/>
      <c r="E853" s="265"/>
      <c r="F853" s="265"/>
    </row>
    <row r="854" spans="1:6">
      <c r="A854" s="789"/>
      <c r="B854" s="791"/>
      <c r="C854" s="730"/>
      <c r="D854" s="725"/>
      <c r="E854" s="265"/>
      <c r="F854" s="265"/>
    </row>
    <row r="855" spans="1:6" ht="13.5" customHeight="1">
      <c r="A855" s="789"/>
      <c r="B855" s="792"/>
      <c r="C855" s="731"/>
      <c r="D855" s="726"/>
      <c r="E855" s="265"/>
      <c r="F855" s="265"/>
    </row>
    <row r="856" spans="1:6" ht="14.25" customHeight="1">
      <c r="A856" s="789">
        <v>211</v>
      </c>
      <c r="B856" s="790" t="s">
        <v>2027</v>
      </c>
      <c r="C856" s="729" t="s">
        <v>142</v>
      </c>
      <c r="D856" s="753">
        <v>37</v>
      </c>
      <c r="E856" s="265"/>
      <c r="F856" s="265"/>
    </row>
    <row r="857" spans="1:6">
      <c r="A857" s="789"/>
      <c r="B857" s="791"/>
      <c r="C857" s="730"/>
      <c r="D857" s="754"/>
      <c r="E857" s="265"/>
      <c r="F857" s="265"/>
    </row>
    <row r="858" spans="1:6">
      <c r="A858" s="789"/>
      <c r="B858" s="791"/>
      <c r="C858" s="730"/>
      <c r="D858" s="754"/>
      <c r="E858" s="265"/>
      <c r="F858" s="265"/>
    </row>
    <row r="859" spans="1:6" ht="18.75" customHeight="1">
      <c r="A859" s="789"/>
      <c r="B859" s="792"/>
      <c r="C859" s="731"/>
      <c r="D859" s="755"/>
      <c r="E859" s="265"/>
      <c r="F859" s="265"/>
    </row>
    <row r="860" spans="1:6" ht="14.25" customHeight="1">
      <c r="A860" s="789">
        <v>212</v>
      </c>
      <c r="B860" s="790" t="s">
        <v>2029</v>
      </c>
      <c r="C860" s="729" t="s">
        <v>142</v>
      </c>
      <c r="D860" s="753">
        <v>37</v>
      </c>
      <c r="E860" s="265"/>
      <c r="F860" s="265"/>
    </row>
    <row r="861" spans="1:6">
      <c r="A861" s="789"/>
      <c r="B861" s="791"/>
      <c r="C861" s="730"/>
      <c r="D861" s="754"/>
      <c r="E861" s="265"/>
      <c r="F861" s="265"/>
    </row>
    <row r="862" spans="1:6">
      <c r="A862" s="789"/>
      <c r="B862" s="791"/>
      <c r="C862" s="730"/>
      <c r="D862" s="754"/>
      <c r="E862" s="265"/>
      <c r="F862" s="265"/>
    </row>
    <row r="863" spans="1:6" ht="16.5" customHeight="1">
      <c r="A863" s="789"/>
      <c r="B863" s="792"/>
      <c r="C863" s="731"/>
      <c r="D863" s="755"/>
      <c r="E863" s="265"/>
      <c r="F863" s="265"/>
    </row>
    <row r="864" spans="1:6" ht="14.25" customHeight="1">
      <c r="A864" s="789">
        <v>213</v>
      </c>
      <c r="B864" s="790" t="s">
        <v>1018</v>
      </c>
      <c r="C864" s="729" t="s">
        <v>142</v>
      </c>
      <c r="D864" s="753">
        <v>37</v>
      </c>
      <c r="E864" s="265"/>
      <c r="F864" s="265"/>
    </row>
    <row r="865" spans="1:6">
      <c r="A865" s="789"/>
      <c r="B865" s="791"/>
      <c r="C865" s="730"/>
      <c r="D865" s="754"/>
      <c r="E865" s="265"/>
      <c r="F865" s="265"/>
    </row>
    <row r="866" spans="1:6">
      <c r="A866" s="789"/>
      <c r="B866" s="791"/>
      <c r="C866" s="730"/>
      <c r="D866" s="754"/>
      <c r="E866" s="265"/>
      <c r="F866" s="265"/>
    </row>
    <row r="867" spans="1:6" ht="15.75" customHeight="1">
      <c r="A867" s="789"/>
      <c r="B867" s="792"/>
      <c r="C867" s="731"/>
      <c r="D867" s="755"/>
      <c r="E867" s="265"/>
      <c r="F867" s="265"/>
    </row>
    <row r="868" spans="1:6" ht="10.5" customHeight="1">
      <c r="A868" s="789">
        <v>214</v>
      </c>
      <c r="B868" s="790" t="s">
        <v>1019</v>
      </c>
      <c r="C868" s="729" t="s">
        <v>142</v>
      </c>
      <c r="D868" s="753">
        <v>37</v>
      </c>
      <c r="E868" s="265"/>
      <c r="F868" s="265"/>
    </row>
    <row r="869" spans="1:6">
      <c r="A869" s="789"/>
      <c r="B869" s="791"/>
      <c r="C869" s="730"/>
      <c r="D869" s="754"/>
      <c r="E869" s="265"/>
      <c r="F869" s="265"/>
    </row>
    <row r="870" spans="1:6">
      <c r="A870" s="789"/>
      <c r="B870" s="791"/>
      <c r="C870" s="730"/>
      <c r="D870" s="754"/>
      <c r="E870" s="265"/>
      <c r="F870" s="265"/>
    </row>
    <row r="871" spans="1:6" ht="18" customHeight="1">
      <c r="A871" s="789"/>
      <c r="B871" s="792"/>
      <c r="C871" s="731"/>
      <c r="D871" s="755"/>
      <c r="E871" s="265"/>
      <c r="F871" s="265"/>
    </row>
    <row r="872" spans="1:6" ht="10.5" customHeight="1">
      <c r="A872" s="789">
        <v>215</v>
      </c>
      <c r="B872" s="790" t="s">
        <v>1020</v>
      </c>
      <c r="C872" s="729" t="s">
        <v>142</v>
      </c>
      <c r="D872" s="753">
        <v>37</v>
      </c>
      <c r="E872" s="265"/>
      <c r="F872" s="265"/>
    </row>
    <row r="873" spans="1:6" ht="3.75" customHeight="1">
      <c r="A873" s="789"/>
      <c r="B873" s="791"/>
      <c r="C873" s="730"/>
      <c r="D873" s="754"/>
      <c r="E873" s="265"/>
      <c r="F873" s="265"/>
    </row>
    <row r="874" spans="1:6">
      <c r="A874" s="789"/>
      <c r="B874" s="791"/>
      <c r="C874" s="730"/>
      <c r="D874" s="754"/>
      <c r="E874" s="265"/>
      <c r="F874" s="265"/>
    </row>
    <row r="875" spans="1:6" ht="18.75" customHeight="1">
      <c r="A875" s="789"/>
      <c r="B875" s="792"/>
      <c r="C875" s="731"/>
      <c r="D875" s="755"/>
      <c r="E875" s="265"/>
      <c r="F875" s="265"/>
    </row>
    <row r="876" spans="1:6" ht="14.25" customHeight="1">
      <c r="A876" s="789">
        <v>216</v>
      </c>
      <c r="B876" s="790" t="s">
        <v>2030</v>
      </c>
      <c r="C876" s="729" t="s">
        <v>142</v>
      </c>
      <c r="D876" s="753">
        <v>330</v>
      </c>
      <c r="E876" s="265"/>
      <c r="F876" s="265"/>
    </row>
    <row r="877" spans="1:6" ht="0.75" customHeight="1">
      <c r="A877" s="789"/>
      <c r="B877" s="791"/>
      <c r="C877" s="730"/>
      <c r="D877" s="754"/>
      <c r="E877" s="265"/>
      <c r="F877" s="265"/>
    </row>
    <row r="878" spans="1:6">
      <c r="A878" s="789"/>
      <c r="B878" s="791"/>
      <c r="C878" s="730"/>
      <c r="D878" s="754"/>
      <c r="E878" s="265"/>
      <c r="F878" s="265"/>
    </row>
    <row r="879" spans="1:6" ht="17.25" customHeight="1">
      <c r="A879" s="789"/>
      <c r="B879" s="792"/>
      <c r="C879" s="731"/>
      <c r="D879" s="755"/>
      <c r="E879" s="265"/>
      <c r="F879" s="265"/>
    </row>
    <row r="880" spans="1:6" ht="18.75" customHeight="1">
      <c r="A880" s="789">
        <v>217</v>
      </c>
      <c r="B880" s="790" t="s">
        <v>1021</v>
      </c>
      <c r="C880" s="729" t="s">
        <v>142</v>
      </c>
      <c r="D880" s="753">
        <v>37</v>
      </c>
      <c r="E880" s="265"/>
      <c r="F880" s="265"/>
    </row>
    <row r="881" spans="1:6">
      <c r="A881" s="789"/>
      <c r="B881" s="791"/>
      <c r="C881" s="730"/>
      <c r="D881" s="754"/>
      <c r="E881" s="265"/>
      <c r="F881" s="265"/>
    </row>
    <row r="882" spans="1:6">
      <c r="A882" s="789"/>
      <c r="B882" s="791"/>
      <c r="C882" s="730"/>
      <c r="D882" s="754"/>
      <c r="E882" s="265"/>
      <c r="F882" s="265"/>
    </row>
    <row r="883" spans="1:6" ht="15" customHeight="1">
      <c r="A883" s="789"/>
      <c r="B883" s="792"/>
      <c r="C883" s="731"/>
      <c r="D883" s="755"/>
      <c r="E883" s="265"/>
      <c r="F883" s="265"/>
    </row>
    <row r="884" spans="1:6" ht="12" customHeight="1">
      <c r="A884" s="789">
        <v>218</v>
      </c>
      <c r="B884" s="790" t="s">
        <v>999</v>
      </c>
      <c r="C884" s="729" t="s">
        <v>142</v>
      </c>
      <c r="D884" s="753">
        <v>37</v>
      </c>
      <c r="E884" s="265"/>
      <c r="F884" s="265"/>
    </row>
    <row r="885" spans="1:6">
      <c r="A885" s="789"/>
      <c r="B885" s="791"/>
      <c r="C885" s="730"/>
      <c r="D885" s="754"/>
      <c r="E885" s="265"/>
      <c r="F885" s="265"/>
    </row>
    <row r="886" spans="1:6">
      <c r="A886" s="789"/>
      <c r="B886" s="791"/>
      <c r="C886" s="730"/>
      <c r="D886" s="754"/>
      <c r="E886" s="265"/>
      <c r="F886" s="265"/>
    </row>
    <row r="887" spans="1:6" ht="13.5" customHeight="1">
      <c r="A887" s="789"/>
      <c r="B887" s="792"/>
      <c r="C887" s="731"/>
      <c r="D887" s="755"/>
      <c r="E887" s="265"/>
      <c r="F887" s="265"/>
    </row>
    <row r="888" spans="1:6" ht="15.75" customHeight="1">
      <c r="A888" s="789">
        <v>219</v>
      </c>
      <c r="B888" s="790" t="s">
        <v>2031</v>
      </c>
      <c r="C888" s="729" t="s">
        <v>142</v>
      </c>
      <c r="D888" s="753">
        <v>73</v>
      </c>
      <c r="E888" s="265"/>
      <c r="F888" s="265"/>
    </row>
    <row r="889" spans="1:6">
      <c r="A889" s="789"/>
      <c r="B889" s="791"/>
      <c r="C889" s="730"/>
      <c r="D889" s="754"/>
      <c r="E889" s="265"/>
      <c r="F889" s="265"/>
    </row>
    <row r="890" spans="1:6">
      <c r="A890" s="789"/>
      <c r="B890" s="791"/>
      <c r="C890" s="730"/>
      <c r="D890" s="754"/>
      <c r="E890" s="265"/>
      <c r="F890" s="265"/>
    </row>
    <row r="891" spans="1:6" ht="13.5" customHeight="1">
      <c r="A891" s="789"/>
      <c r="B891" s="792"/>
      <c r="C891" s="731"/>
      <c r="D891" s="755"/>
      <c r="E891" s="265"/>
      <c r="F891" s="265"/>
    </row>
    <row r="892" spans="1:6" ht="12" customHeight="1">
      <c r="A892" s="789">
        <v>220</v>
      </c>
      <c r="B892" s="790" t="s">
        <v>1022</v>
      </c>
      <c r="C892" s="729" t="s">
        <v>142</v>
      </c>
      <c r="D892" s="753">
        <v>122</v>
      </c>
      <c r="E892" s="265"/>
      <c r="F892" s="265"/>
    </row>
    <row r="893" spans="1:6">
      <c r="A893" s="789"/>
      <c r="B893" s="791"/>
      <c r="C893" s="730"/>
      <c r="D893" s="754"/>
      <c r="E893" s="265"/>
      <c r="F893" s="265"/>
    </row>
    <row r="894" spans="1:6">
      <c r="A894" s="789"/>
      <c r="B894" s="791"/>
      <c r="C894" s="730"/>
      <c r="D894" s="754"/>
      <c r="E894" s="265"/>
      <c r="F894" s="265"/>
    </row>
    <row r="895" spans="1:6" ht="15" customHeight="1">
      <c r="A895" s="789"/>
      <c r="B895" s="792"/>
      <c r="C895" s="731"/>
      <c r="D895" s="755"/>
      <c r="E895" s="265"/>
      <c r="F895" s="265"/>
    </row>
    <row r="896" spans="1:6" ht="12.75" customHeight="1">
      <c r="A896" s="789">
        <v>221</v>
      </c>
      <c r="B896" s="790" t="s">
        <v>1023</v>
      </c>
      <c r="C896" s="729" t="s">
        <v>142</v>
      </c>
      <c r="D896" s="753">
        <v>24</v>
      </c>
      <c r="E896" s="265"/>
      <c r="F896" s="265"/>
    </row>
    <row r="897" spans="1:6">
      <c r="A897" s="789"/>
      <c r="B897" s="791"/>
      <c r="C897" s="730"/>
      <c r="D897" s="754"/>
      <c r="E897" s="265"/>
      <c r="F897" s="265"/>
    </row>
    <row r="898" spans="1:6">
      <c r="A898" s="789"/>
      <c r="B898" s="791"/>
      <c r="C898" s="730"/>
      <c r="D898" s="754"/>
      <c r="E898" s="265"/>
      <c r="F898" s="265"/>
    </row>
    <row r="899" spans="1:6" ht="13.5" customHeight="1">
      <c r="A899" s="789"/>
      <c r="B899" s="792"/>
      <c r="C899" s="731"/>
      <c r="D899" s="755"/>
      <c r="E899" s="265"/>
      <c r="F899" s="265"/>
    </row>
    <row r="900" spans="1:6" ht="13.5" customHeight="1">
      <c r="A900" s="789">
        <v>222</v>
      </c>
      <c r="B900" s="790" t="s">
        <v>1024</v>
      </c>
      <c r="C900" s="729" t="s">
        <v>142</v>
      </c>
      <c r="D900" s="753">
        <v>139</v>
      </c>
      <c r="E900" s="265"/>
      <c r="F900" s="265"/>
    </row>
    <row r="901" spans="1:6">
      <c r="A901" s="789"/>
      <c r="B901" s="791"/>
      <c r="C901" s="730"/>
      <c r="D901" s="754"/>
      <c r="E901" s="265"/>
      <c r="F901" s="265"/>
    </row>
    <row r="902" spans="1:6">
      <c r="A902" s="789"/>
      <c r="B902" s="791"/>
      <c r="C902" s="730"/>
      <c r="D902" s="754"/>
      <c r="E902" s="265"/>
      <c r="F902" s="265"/>
    </row>
    <row r="903" spans="1:6" ht="13.5" customHeight="1">
      <c r="A903" s="789"/>
      <c r="B903" s="792"/>
      <c r="C903" s="731"/>
      <c r="D903" s="755"/>
      <c r="E903" s="265"/>
      <c r="F903" s="265"/>
    </row>
    <row r="904" spans="1:6" ht="15" customHeight="1">
      <c r="A904" s="789">
        <v>223</v>
      </c>
      <c r="B904" s="790" t="s">
        <v>2032</v>
      </c>
      <c r="C904" s="729" t="s">
        <v>142</v>
      </c>
      <c r="D904" s="753">
        <v>8</v>
      </c>
      <c r="E904" s="265"/>
      <c r="F904" s="265"/>
    </row>
    <row r="905" spans="1:6">
      <c r="A905" s="789"/>
      <c r="B905" s="791"/>
      <c r="C905" s="730"/>
      <c r="D905" s="754"/>
      <c r="E905" s="265"/>
      <c r="F905" s="265"/>
    </row>
    <row r="906" spans="1:6">
      <c r="A906" s="789"/>
      <c r="B906" s="791"/>
      <c r="C906" s="730"/>
      <c r="D906" s="754"/>
      <c r="E906" s="265"/>
      <c r="F906" s="265"/>
    </row>
    <row r="907" spans="1:6" ht="13.5" customHeight="1">
      <c r="A907" s="789"/>
      <c r="B907" s="792"/>
      <c r="C907" s="731"/>
      <c r="D907" s="755"/>
      <c r="E907" s="265"/>
      <c r="F907" s="265"/>
    </row>
    <row r="908" spans="1:6" ht="15" customHeight="1">
      <c r="A908" s="789">
        <v>224</v>
      </c>
      <c r="B908" s="790" t="s">
        <v>1025</v>
      </c>
      <c r="C908" s="729" t="s">
        <v>142</v>
      </c>
      <c r="D908" s="753">
        <v>8</v>
      </c>
      <c r="E908" s="265"/>
      <c r="F908" s="265"/>
    </row>
    <row r="909" spans="1:6">
      <c r="A909" s="789"/>
      <c r="B909" s="791"/>
      <c r="C909" s="730"/>
      <c r="D909" s="754"/>
      <c r="E909" s="265"/>
      <c r="F909" s="265"/>
    </row>
    <row r="910" spans="1:6">
      <c r="A910" s="789"/>
      <c r="B910" s="791"/>
      <c r="C910" s="730"/>
      <c r="D910" s="754"/>
      <c r="E910" s="265"/>
      <c r="F910" s="265"/>
    </row>
    <row r="911" spans="1:6" ht="13.5" customHeight="1">
      <c r="A911" s="789"/>
      <c r="B911" s="792"/>
      <c r="C911" s="731"/>
      <c r="D911" s="755"/>
      <c r="E911" s="265"/>
      <c r="F911" s="265"/>
    </row>
    <row r="912" spans="1:6" ht="15.75" customHeight="1">
      <c r="A912" s="789">
        <v>225</v>
      </c>
      <c r="B912" s="790" t="s">
        <v>1026</v>
      </c>
      <c r="C912" s="729" t="s">
        <v>142</v>
      </c>
      <c r="D912" s="753">
        <v>8</v>
      </c>
      <c r="E912" s="265"/>
      <c r="F912" s="265"/>
    </row>
    <row r="913" spans="1:6">
      <c r="A913" s="789"/>
      <c r="B913" s="791"/>
      <c r="C913" s="730"/>
      <c r="D913" s="754"/>
      <c r="E913" s="265"/>
      <c r="F913" s="265"/>
    </row>
    <row r="914" spans="1:6">
      <c r="A914" s="789"/>
      <c r="B914" s="791"/>
      <c r="C914" s="730"/>
      <c r="D914" s="754"/>
      <c r="E914" s="265"/>
      <c r="F914" s="265"/>
    </row>
    <row r="915" spans="1:6" ht="13.5" customHeight="1">
      <c r="A915" s="789"/>
      <c r="B915" s="792"/>
      <c r="C915" s="731"/>
      <c r="D915" s="755"/>
      <c r="E915" s="265"/>
      <c r="F915" s="265"/>
    </row>
    <row r="916" spans="1:6" ht="14.25" customHeight="1">
      <c r="A916" s="789">
        <v>226</v>
      </c>
      <c r="B916" s="790" t="s">
        <v>1027</v>
      </c>
      <c r="C916" s="729" t="s">
        <v>142</v>
      </c>
      <c r="D916" s="753">
        <v>20</v>
      </c>
      <c r="E916" s="265"/>
      <c r="F916" s="265"/>
    </row>
    <row r="917" spans="1:6" ht="3.75" customHeight="1">
      <c r="A917" s="789"/>
      <c r="B917" s="791"/>
      <c r="C917" s="730"/>
      <c r="D917" s="754"/>
      <c r="E917" s="265"/>
      <c r="F917" s="265"/>
    </row>
    <row r="918" spans="1:6">
      <c r="A918" s="789"/>
      <c r="B918" s="791"/>
      <c r="C918" s="730"/>
      <c r="D918" s="754"/>
      <c r="E918" s="265"/>
      <c r="F918" s="265"/>
    </row>
    <row r="919" spans="1:6" ht="13.5" customHeight="1">
      <c r="A919" s="789"/>
      <c r="B919" s="792"/>
      <c r="C919" s="731"/>
      <c r="D919" s="755"/>
      <c r="E919" s="265"/>
      <c r="F919" s="265"/>
    </row>
    <row r="920" spans="1:6" ht="14.25" customHeight="1">
      <c r="A920" s="789">
        <v>227</v>
      </c>
      <c r="B920" s="790" t="s">
        <v>1028</v>
      </c>
      <c r="C920" s="729" t="s">
        <v>142</v>
      </c>
      <c r="D920" s="753">
        <v>20</v>
      </c>
      <c r="E920" s="265"/>
      <c r="F920" s="265"/>
    </row>
    <row r="921" spans="1:6">
      <c r="A921" s="789"/>
      <c r="B921" s="791"/>
      <c r="C921" s="730"/>
      <c r="D921" s="754"/>
      <c r="E921" s="265"/>
      <c r="F921" s="265"/>
    </row>
    <row r="922" spans="1:6">
      <c r="A922" s="789"/>
      <c r="B922" s="791"/>
      <c r="C922" s="730"/>
      <c r="D922" s="754"/>
      <c r="E922" s="265"/>
      <c r="F922" s="265"/>
    </row>
    <row r="923" spans="1:6" ht="13.5" customHeight="1">
      <c r="A923" s="789"/>
      <c r="B923" s="792"/>
      <c r="C923" s="731"/>
      <c r="D923" s="755"/>
      <c r="E923" s="265"/>
      <c r="F923" s="265"/>
    </row>
    <row r="924" spans="1:6" ht="15.75" customHeight="1">
      <c r="A924" s="789">
        <v>228</v>
      </c>
      <c r="B924" s="790" t="s">
        <v>1029</v>
      </c>
      <c r="C924" s="729" t="s">
        <v>500</v>
      </c>
      <c r="D924" s="724">
        <f>100*20</f>
        <v>2000</v>
      </c>
      <c r="E924" s="265"/>
      <c r="F924" s="265"/>
    </row>
    <row r="925" spans="1:6" ht="2.25" customHeight="1">
      <c r="A925" s="789"/>
      <c r="B925" s="791"/>
      <c r="C925" s="730"/>
      <c r="D925" s="725"/>
      <c r="E925" s="265"/>
      <c r="F925" s="265"/>
    </row>
    <row r="926" spans="1:6">
      <c r="A926" s="789"/>
      <c r="B926" s="791"/>
      <c r="C926" s="730"/>
      <c r="D926" s="725"/>
      <c r="E926" s="265"/>
      <c r="F926" s="265"/>
    </row>
    <row r="927" spans="1:6" ht="13.5" customHeight="1">
      <c r="A927" s="789"/>
      <c r="B927" s="792"/>
      <c r="C927" s="731"/>
      <c r="D927" s="726"/>
      <c r="E927" s="265"/>
      <c r="F927" s="265"/>
    </row>
    <row r="928" spans="1:6" ht="12.75" customHeight="1">
      <c r="A928" s="789">
        <v>229</v>
      </c>
      <c r="B928" s="790" t="s">
        <v>2033</v>
      </c>
      <c r="C928" s="729" t="s">
        <v>500</v>
      </c>
      <c r="D928" s="724">
        <f>100*0.06</f>
        <v>6</v>
      </c>
      <c r="E928" s="265"/>
      <c r="F928" s="265"/>
    </row>
    <row r="929" spans="1:6" ht="1.5" customHeight="1">
      <c r="A929" s="789"/>
      <c r="B929" s="791"/>
      <c r="C929" s="730"/>
      <c r="D929" s="725"/>
      <c r="E929" s="265"/>
      <c r="F929" s="265"/>
    </row>
    <row r="930" spans="1:6">
      <c r="A930" s="789"/>
      <c r="B930" s="791"/>
      <c r="C930" s="730"/>
      <c r="D930" s="725"/>
      <c r="E930" s="265"/>
      <c r="F930" s="265"/>
    </row>
    <row r="931" spans="1:6" ht="16.5" customHeight="1">
      <c r="A931" s="789"/>
      <c r="B931" s="792"/>
      <c r="C931" s="731"/>
      <c r="D931" s="726"/>
      <c r="E931" s="265"/>
      <c r="F931" s="265"/>
    </row>
    <row r="932" spans="1:6" ht="10.5" customHeight="1">
      <c r="A932" s="789">
        <v>230</v>
      </c>
      <c r="B932" s="790" t="s">
        <v>1988</v>
      </c>
      <c r="C932" s="729" t="s">
        <v>500</v>
      </c>
      <c r="D932" s="724">
        <f>100*0.37</f>
        <v>37</v>
      </c>
      <c r="E932" s="265"/>
      <c r="F932" s="265"/>
    </row>
    <row r="933" spans="1:6">
      <c r="A933" s="789"/>
      <c r="B933" s="791"/>
      <c r="C933" s="730"/>
      <c r="D933" s="725"/>
      <c r="E933" s="265"/>
      <c r="F933" s="265"/>
    </row>
    <row r="934" spans="1:6">
      <c r="A934" s="789"/>
      <c r="B934" s="791"/>
      <c r="C934" s="730"/>
      <c r="D934" s="725"/>
      <c r="E934" s="265"/>
      <c r="F934" s="265"/>
    </row>
    <row r="935" spans="1:6" ht="21" customHeight="1">
      <c r="A935" s="789"/>
      <c r="B935" s="792"/>
      <c r="C935" s="731"/>
      <c r="D935" s="726"/>
      <c r="E935" s="265"/>
      <c r="F935" s="265"/>
    </row>
    <row r="936" spans="1:6" ht="12" customHeight="1">
      <c r="A936" s="789">
        <v>231</v>
      </c>
      <c r="B936" s="790" t="s">
        <v>969</v>
      </c>
      <c r="C936" s="729" t="s">
        <v>500</v>
      </c>
      <c r="D936" s="724">
        <f>100*0.08</f>
        <v>8</v>
      </c>
      <c r="E936" s="265"/>
      <c r="F936" s="265"/>
    </row>
    <row r="937" spans="1:6">
      <c r="A937" s="789"/>
      <c r="B937" s="791"/>
      <c r="C937" s="730"/>
      <c r="D937" s="725"/>
      <c r="E937" s="265"/>
      <c r="F937" s="265"/>
    </row>
    <row r="938" spans="1:6" ht="11.25" customHeight="1">
      <c r="A938" s="789"/>
      <c r="B938" s="791"/>
      <c r="C938" s="730"/>
      <c r="D938" s="725"/>
      <c r="E938" s="265"/>
      <c r="F938" s="265"/>
    </row>
    <row r="939" spans="1:6" ht="15.75" customHeight="1">
      <c r="A939" s="789"/>
      <c r="B939" s="792"/>
      <c r="C939" s="731"/>
      <c r="D939" s="726"/>
      <c r="E939" s="265"/>
      <c r="F939" s="265"/>
    </row>
    <row r="940" spans="1:6" ht="15" customHeight="1">
      <c r="A940" s="789">
        <v>232</v>
      </c>
      <c r="B940" s="790" t="s">
        <v>935</v>
      </c>
      <c r="C940" s="729" t="s">
        <v>500</v>
      </c>
      <c r="D940" s="724">
        <f>100*0.25</f>
        <v>25</v>
      </c>
      <c r="E940" s="265"/>
      <c r="F940" s="265"/>
    </row>
    <row r="941" spans="1:6">
      <c r="A941" s="789"/>
      <c r="B941" s="791"/>
      <c r="C941" s="730"/>
      <c r="D941" s="725"/>
      <c r="E941" s="265"/>
      <c r="F941" s="265"/>
    </row>
    <row r="942" spans="1:6">
      <c r="A942" s="789"/>
      <c r="B942" s="791"/>
      <c r="C942" s="730"/>
      <c r="D942" s="725"/>
      <c r="E942" s="265"/>
      <c r="F942" s="265"/>
    </row>
    <row r="943" spans="1:6" ht="15.75" customHeight="1">
      <c r="A943" s="789"/>
      <c r="B943" s="792"/>
      <c r="C943" s="731"/>
      <c r="D943" s="726"/>
      <c r="E943" s="265"/>
      <c r="F943" s="265"/>
    </row>
    <row r="944" spans="1:6" ht="11.25" customHeight="1">
      <c r="A944" s="789">
        <v>233</v>
      </c>
      <c r="B944" s="790" t="s">
        <v>1030</v>
      </c>
      <c r="C944" s="729" t="s">
        <v>142</v>
      </c>
      <c r="D944" s="724">
        <v>9</v>
      </c>
      <c r="E944" s="265"/>
      <c r="F944" s="265"/>
    </row>
    <row r="945" spans="1:6">
      <c r="A945" s="789"/>
      <c r="B945" s="791"/>
      <c r="C945" s="730"/>
      <c r="D945" s="725"/>
      <c r="E945" s="265"/>
      <c r="F945" s="265"/>
    </row>
    <row r="946" spans="1:6">
      <c r="A946" s="789"/>
      <c r="B946" s="791"/>
      <c r="C946" s="730"/>
      <c r="D946" s="725"/>
      <c r="E946" s="265"/>
      <c r="F946" s="265"/>
    </row>
    <row r="947" spans="1:6" ht="15" customHeight="1">
      <c r="A947" s="789"/>
      <c r="B947" s="792"/>
      <c r="C947" s="731"/>
      <c r="D947" s="726"/>
      <c r="E947" s="265"/>
      <c r="F947" s="265"/>
    </row>
    <row r="948" spans="1:6" ht="11.25" customHeight="1">
      <c r="A948" s="789">
        <v>234</v>
      </c>
      <c r="B948" s="790" t="s">
        <v>2034</v>
      </c>
      <c r="C948" s="729" t="s">
        <v>142</v>
      </c>
      <c r="D948" s="753">
        <v>37</v>
      </c>
      <c r="E948" s="265"/>
      <c r="F948" s="265"/>
    </row>
    <row r="949" spans="1:6">
      <c r="A949" s="789"/>
      <c r="B949" s="791"/>
      <c r="C949" s="730"/>
      <c r="D949" s="754"/>
      <c r="E949" s="265"/>
      <c r="F949" s="265"/>
    </row>
    <row r="950" spans="1:6">
      <c r="A950" s="789"/>
      <c r="B950" s="791"/>
      <c r="C950" s="730"/>
      <c r="D950" s="754"/>
      <c r="E950" s="265"/>
      <c r="F950" s="265"/>
    </row>
    <row r="951" spans="1:6" ht="20.45" customHeight="1">
      <c r="A951" s="789"/>
      <c r="B951" s="792"/>
      <c r="C951" s="731"/>
      <c r="D951" s="755"/>
      <c r="E951" s="265"/>
      <c r="F951" s="265"/>
    </row>
    <row r="952" spans="1:6" ht="12" customHeight="1">
      <c r="A952" s="789">
        <v>235</v>
      </c>
      <c r="B952" s="790" t="s">
        <v>2035</v>
      </c>
      <c r="C952" s="729" t="s">
        <v>142</v>
      </c>
      <c r="D952" s="753">
        <v>7</v>
      </c>
      <c r="E952" s="265"/>
      <c r="F952" s="265"/>
    </row>
    <row r="953" spans="1:6">
      <c r="A953" s="789"/>
      <c r="B953" s="791"/>
      <c r="C953" s="730"/>
      <c r="D953" s="754"/>
      <c r="E953" s="265"/>
      <c r="F953" s="265"/>
    </row>
    <row r="954" spans="1:6">
      <c r="A954" s="789"/>
      <c r="B954" s="791"/>
      <c r="C954" s="730"/>
      <c r="D954" s="754"/>
      <c r="E954" s="265"/>
      <c r="F954" s="265"/>
    </row>
    <row r="955" spans="1:6" ht="22.15" customHeight="1">
      <c r="A955" s="789"/>
      <c r="B955" s="792"/>
      <c r="C955" s="731"/>
      <c r="D955" s="755"/>
      <c r="E955" s="265"/>
      <c r="F955" s="265"/>
    </row>
    <row r="956" spans="1:6" ht="12.75" customHeight="1">
      <c r="A956" s="789">
        <v>236</v>
      </c>
      <c r="B956" s="790" t="s">
        <v>1031</v>
      </c>
      <c r="C956" s="729" t="s">
        <v>142</v>
      </c>
      <c r="D956" s="753">
        <v>80</v>
      </c>
      <c r="E956" s="265"/>
      <c r="F956" s="265"/>
    </row>
    <row r="957" spans="1:6">
      <c r="A957" s="789"/>
      <c r="B957" s="791"/>
      <c r="C957" s="730"/>
      <c r="D957" s="754"/>
      <c r="E957" s="265"/>
      <c r="F957" s="265"/>
    </row>
    <row r="958" spans="1:6">
      <c r="A958" s="789"/>
      <c r="B958" s="791"/>
      <c r="C958" s="730"/>
      <c r="D958" s="754"/>
      <c r="E958" s="265"/>
      <c r="F958" s="265"/>
    </row>
    <row r="959" spans="1:6" ht="18" customHeight="1">
      <c r="A959" s="789"/>
      <c r="B959" s="792"/>
      <c r="C959" s="731"/>
      <c r="D959" s="755"/>
      <c r="E959" s="265"/>
      <c r="F959" s="265"/>
    </row>
    <row r="960" spans="1:6" ht="16.5" customHeight="1">
      <c r="A960" s="789">
        <v>237</v>
      </c>
      <c r="B960" s="790" t="s">
        <v>1032</v>
      </c>
      <c r="C960" s="729" t="s">
        <v>142</v>
      </c>
      <c r="D960" s="753">
        <v>8</v>
      </c>
      <c r="E960" s="265"/>
      <c r="F960" s="265"/>
    </row>
    <row r="961" spans="1:6" ht="3" customHeight="1">
      <c r="A961" s="789"/>
      <c r="B961" s="791"/>
      <c r="C961" s="730"/>
      <c r="D961" s="754"/>
      <c r="E961" s="265"/>
      <c r="F961" s="265"/>
    </row>
    <row r="962" spans="1:6">
      <c r="A962" s="789"/>
      <c r="B962" s="791"/>
      <c r="C962" s="730"/>
      <c r="D962" s="754"/>
      <c r="E962" s="265"/>
      <c r="F962" s="265"/>
    </row>
    <row r="963" spans="1:6" ht="7.5" customHeight="1">
      <c r="A963" s="789"/>
      <c r="B963" s="792"/>
      <c r="C963" s="731"/>
      <c r="D963" s="755"/>
      <c r="E963" s="265"/>
      <c r="F963" s="265"/>
    </row>
    <row r="964" spans="1:6" ht="15" customHeight="1">
      <c r="A964" s="789">
        <v>238</v>
      </c>
      <c r="B964" s="790" t="s">
        <v>2036</v>
      </c>
      <c r="C964" s="729" t="s">
        <v>142</v>
      </c>
      <c r="D964" s="753">
        <v>36</v>
      </c>
      <c r="E964" s="265"/>
      <c r="F964" s="265"/>
    </row>
    <row r="965" spans="1:6" ht="3.75" customHeight="1">
      <c r="A965" s="789"/>
      <c r="B965" s="791"/>
      <c r="C965" s="730"/>
      <c r="D965" s="754"/>
      <c r="E965" s="265"/>
      <c r="F965" s="265"/>
    </row>
    <row r="966" spans="1:6">
      <c r="A966" s="789"/>
      <c r="B966" s="791"/>
      <c r="C966" s="730"/>
      <c r="D966" s="754"/>
      <c r="E966" s="265"/>
      <c r="F966" s="265"/>
    </row>
    <row r="967" spans="1:6" ht="26.45" customHeight="1">
      <c r="A967" s="789"/>
      <c r="B967" s="792"/>
      <c r="C967" s="731"/>
      <c r="D967" s="755"/>
      <c r="E967" s="265"/>
      <c r="F967" s="265"/>
    </row>
    <row r="968" spans="1:6" ht="20.25" customHeight="1">
      <c r="A968" s="789">
        <v>240</v>
      </c>
      <c r="B968" s="790" t="s">
        <v>1033</v>
      </c>
      <c r="C968" s="729" t="s">
        <v>771</v>
      </c>
      <c r="D968" s="759">
        <v>0.4531</v>
      </c>
      <c r="E968" s="265"/>
      <c r="F968" s="265"/>
    </row>
    <row r="969" spans="1:6">
      <c r="A969" s="789"/>
      <c r="B969" s="791"/>
      <c r="C969" s="730"/>
      <c r="D969" s="760"/>
      <c r="E969" s="265"/>
      <c r="F969" s="265"/>
    </row>
    <row r="970" spans="1:6" ht="9.75" customHeight="1">
      <c r="A970" s="789"/>
      <c r="B970" s="791"/>
      <c r="C970" s="730"/>
      <c r="D970" s="760"/>
      <c r="E970" s="265"/>
      <c r="F970" s="265"/>
    </row>
    <row r="971" spans="1:6" ht="9.75" customHeight="1">
      <c r="A971" s="789"/>
      <c r="B971" s="792"/>
      <c r="C971" s="731"/>
      <c r="D971" s="761"/>
      <c r="E971" s="265"/>
      <c r="F971" s="265"/>
    </row>
    <row r="972" spans="1:6" ht="15.75" customHeight="1">
      <c r="A972" s="789">
        <v>241</v>
      </c>
      <c r="B972" s="790" t="s">
        <v>1034</v>
      </c>
      <c r="C972" s="729" t="s">
        <v>771</v>
      </c>
      <c r="D972" s="762">
        <v>8.9999999999999993E-3</v>
      </c>
      <c r="E972" s="265"/>
      <c r="F972" s="265"/>
    </row>
    <row r="973" spans="1:6" ht="4.5" customHeight="1">
      <c r="A973" s="789"/>
      <c r="B973" s="791"/>
      <c r="C973" s="730"/>
      <c r="D973" s="743"/>
      <c r="E973" s="265"/>
      <c r="F973" s="265"/>
    </row>
    <row r="974" spans="1:6">
      <c r="A974" s="789"/>
      <c r="B974" s="791"/>
      <c r="C974" s="730"/>
      <c r="D974" s="743"/>
      <c r="E974" s="265"/>
      <c r="F974" s="265"/>
    </row>
    <row r="975" spans="1:6" ht="7.5" customHeight="1">
      <c r="A975" s="789"/>
      <c r="B975" s="792"/>
      <c r="C975" s="731"/>
      <c r="D975" s="744"/>
      <c r="E975" s="265"/>
      <c r="F975" s="265"/>
    </row>
    <row r="976" spans="1:6">
      <c r="A976" s="789">
        <v>242</v>
      </c>
      <c r="B976" s="794" t="s">
        <v>1529</v>
      </c>
      <c r="C976" s="729" t="s">
        <v>142</v>
      </c>
      <c r="D976" s="750">
        <v>2</v>
      </c>
      <c r="E976" s="265"/>
      <c r="F976" s="265"/>
    </row>
    <row r="977" spans="1:6">
      <c r="A977" s="789"/>
      <c r="B977" s="794"/>
      <c r="C977" s="730"/>
      <c r="D977" s="751"/>
      <c r="E977" s="265"/>
      <c r="F977" s="265"/>
    </row>
    <row r="978" spans="1:6">
      <c r="A978" s="789"/>
      <c r="B978" s="794"/>
      <c r="C978" s="730"/>
      <c r="D978" s="751"/>
      <c r="E978" s="265"/>
      <c r="F978" s="265"/>
    </row>
    <row r="979" spans="1:6" ht="31.15" customHeight="1">
      <c r="A979" s="789"/>
      <c r="B979" s="794"/>
      <c r="C979" s="731"/>
      <c r="D979" s="752"/>
      <c r="E979" s="265"/>
      <c r="F979" s="265"/>
    </row>
    <row r="980" spans="1:6" ht="17.25" customHeight="1">
      <c r="A980" s="789">
        <v>243</v>
      </c>
      <c r="B980" s="790" t="s">
        <v>1035</v>
      </c>
      <c r="C980" s="729" t="s">
        <v>142</v>
      </c>
      <c r="D980" s="753">
        <v>1</v>
      </c>
      <c r="E980" s="265"/>
      <c r="F980" s="265"/>
    </row>
    <row r="981" spans="1:6">
      <c r="A981" s="789"/>
      <c r="B981" s="791"/>
      <c r="C981" s="730"/>
      <c r="D981" s="754"/>
      <c r="E981" s="265"/>
      <c r="F981" s="265"/>
    </row>
    <row r="982" spans="1:6">
      <c r="A982" s="789"/>
      <c r="B982" s="791"/>
      <c r="C982" s="730"/>
      <c r="D982" s="754"/>
      <c r="E982" s="265"/>
      <c r="F982" s="265"/>
    </row>
    <row r="983" spans="1:6" ht="13.5" customHeight="1">
      <c r="A983" s="789"/>
      <c r="B983" s="792"/>
      <c r="C983" s="731"/>
      <c r="D983" s="755"/>
      <c r="E983" s="265"/>
      <c r="F983" s="265"/>
    </row>
    <row r="984" spans="1:6" ht="14.25" customHeight="1">
      <c r="A984" s="789">
        <v>244</v>
      </c>
      <c r="B984" s="790" t="s">
        <v>1036</v>
      </c>
      <c r="C984" s="729" t="s">
        <v>142</v>
      </c>
      <c r="D984" s="753">
        <v>1</v>
      </c>
      <c r="E984" s="265"/>
      <c r="F984" s="265"/>
    </row>
    <row r="985" spans="1:6">
      <c r="A985" s="789"/>
      <c r="B985" s="791"/>
      <c r="C985" s="730"/>
      <c r="D985" s="754"/>
      <c r="E985" s="265"/>
      <c r="F985" s="265"/>
    </row>
    <row r="986" spans="1:6">
      <c r="A986" s="789"/>
      <c r="B986" s="791"/>
      <c r="C986" s="730"/>
      <c r="D986" s="754"/>
      <c r="E986" s="265"/>
      <c r="F986" s="265"/>
    </row>
    <row r="987" spans="1:6" ht="18" customHeight="1">
      <c r="A987" s="789"/>
      <c r="B987" s="792"/>
      <c r="C987" s="731"/>
      <c r="D987" s="755"/>
      <c r="E987" s="265"/>
      <c r="F987" s="265"/>
    </row>
    <row r="988" spans="1:6">
      <c r="A988" s="789">
        <v>245</v>
      </c>
      <c r="B988" s="794" t="s">
        <v>2037</v>
      </c>
      <c r="C988" s="729" t="s">
        <v>142</v>
      </c>
      <c r="D988" s="750">
        <v>14</v>
      </c>
      <c r="E988" s="265"/>
      <c r="F988" s="265"/>
    </row>
    <row r="989" spans="1:6">
      <c r="A989" s="789"/>
      <c r="B989" s="794"/>
      <c r="C989" s="730"/>
      <c r="D989" s="751"/>
      <c r="E989" s="265"/>
      <c r="F989" s="265"/>
    </row>
    <row r="990" spans="1:6">
      <c r="A990" s="789"/>
      <c r="B990" s="794"/>
      <c r="C990" s="730"/>
      <c r="D990" s="751"/>
      <c r="E990" s="265"/>
      <c r="F990" s="265"/>
    </row>
    <row r="991" spans="1:6" ht="16.5" customHeight="1">
      <c r="A991" s="789"/>
      <c r="B991" s="794"/>
      <c r="C991" s="731"/>
      <c r="D991" s="752"/>
      <c r="E991" s="265"/>
      <c r="F991" s="265"/>
    </row>
    <row r="992" spans="1:6" ht="13.5" customHeight="1">
      <c r="A992" s="789">
        <v>246</v>
      </c>
      <c r="B992" s="790" t="s">
        <v>1037</v>
      </c>
      <c r="C992" s="729" t="s">
        <v>142</v>
      </c>
      <c r="D992" s="753">
        <v>14</v>
      </c>
      <c r="E992" s="265"/>
      <c r="F992" s="265"/>
    </row>
    <row r="993" spans="1:6">
      <c r="A993" s="789"/>
      <c r="B993" s="791"/>
      <c r="C993" s="730"/>
      <c r="D993" s="754"/>
      <c r="E993" s="265"/>
      <c r="F993" s="265"/>
    </row>
    <row r="994" spans="1:6">
      <c r="A994" s="789"/>
      <c r="B994" s="791"/>
      <c r="C994" s="730"/>
      <c r="D994" s="754"/>
      <c r="E994" s="265"/>
      <c r="F994" s="265"/>
    </row>
    <row r="995" spans="1:6" ht="19.5" customHeight="1">
      <c r="A995" s="789"/>
      <c r="B995" s="792"/>
      <c r="C995" s="731"/>
      <c r="D995" s="755"/>
      <c r="E995" s="265"/>
      <c r="F995" s="265"/>
    </row>
    <row r="996" spans="1:6" ht="14.25" customHeight="1">
      <c r="A996" s="789">
        <v>247</v>
      </c>
      <c r="B996" s="790" t="s">
        <v>1532</v>
      </c>
      <c r="C996" s="729" t="s">
        <v>500</v>
      </c>
      <c r="D996" s="724">
        <f>100*0.63</f>
        <v>63</v>
      </c>
      <c r="E996" s="265"/>
      <c r="F996" s="265"/>
    </row>
    <row r="997" spans="1:6">
      <c r="A997" s="789"/>
      <c r="B997" s="791"/>
      <c r="C997" s="730"/>
      <c r="D997" s="725"/>
      <c r="E997" s="265"/>
      <c r="F997" s="265"/>
    </row>
    <row r="998" spans="1:6">
      <c r="A998" s="789"/>
      <c r="B998" s="791"/>
      <c r="C998" s="730"/>
      <c r="D998" s="725"/>
      <c r="E998" s="265"/>
      <c r="F998" s="265"/>
    </row>
    <row r="999" spans="1:6" ht="43.9" customHeight="1">
      <c r="A999" s="789"/>
      <c r="B999" s="792"/>
      <c r="C999" s="731"/>
      <c r="D999" s="726"/>
      <c r="E999" s="265"/>
      <c r="F999" s="265"/>
    </row>
    <row r="1000" spans="1:6" ht="15.75" customHeight="1">
      <c r="A1000" s="789">
        <v>248</v>
      </c>
      <c r="B1000" s="790" t="s">
        <v>1038</v>
      </c>
      <c r="C1000" s="729" t="s">
        <v>142</v>
      </c>
      <c r="D1000" s="756">
        <v>26</v>
      </c>
      <c r="E1000" s="265"/>
      <c r="F1000" s="265"/>
    </row>
    <row r="1001" spans="1:6" ht="0.75" customHeight="1">
      <c r="A1001" s="789"/>
      <c r="B1001" s="791"/>
      <c r="C1001" s="730"/>
      <c r="D1001" s="757"/>
      <c r="E1001" s="265"/>
      <c r="F1001" s="265"/>
    </row>
    <row r="1002" spans="1:6">
      <c r="A1002" s="789"/>
      <c r="B1002" s="791"/>
      <c r="C1002" s="730"/>
      <c r="D1002" s="757"/>
      <c r="E1002" s="265"/>
      <c r="F1002" s="265"/>
    </row>
    <row r="1003" spans="1:6" ht="15" customHeight="1">
      <c r="A1003" s="789"/>
      <c r="B1003" s="792"/>
      <c r="C1003" s="731"/>
      <c r="D1003" s="758"/>
      <c r="E1003" s="265"/>
      <c r="F1003" s="265"/>
    </row>
    <row r="1004" spans="1:6" ht="12" customHeight="1">
      <c r="A1004" s="789">
        <v>249</v>
      </c>
      <c r="B1004" s="790" t="s">
        <v>1039</v>
      </c>
      <c r="C1004" s="729" t="s">
        <v>142</v>
      </c>
      <c r="D1004" s="756">
        <v>37</v>
      </c>
      <c r="E1004" s="265"/>
      <c r="F1004" s="265"/>
    </row>
    <row r="1005" spans="1:6">
      <c r="A1005" s="789"/>
      <c r="B1005" s="791"/>
      <c r="C1005" s="730"/>
      <c r="D1005" s="757"/>
      <c r="E1005" s="265"/>
      <c r="F1005" s="265"/>
    </row>
    <row r="1006" spans="1:6">
      <c r="A1006" s="789"/>
      <c r="B1006" s="791"/>
      <c r="C1006" s="730"/>
      <c r="D1006" s="757"/>
      <c r="E1006" s="265"/>
      <c r="F1006" s="265"/>
    </row>
    <row r="1007" spans="1:6" ht="18.75" customHeight="1">
      <c r="A1007" s="789"/>
      <c r="B1007" s="792"/>
      <c r="C1007" s="731"/>
      <c r="D1007" s="758"/>
      <c r="E1007" s="265"/>
      <c r="F1007" s="265"/>
    </row>
    <row r="1008" spans="1:6" ht="15" customHeight="1">
      <c r="A1008" s="789">
        <v>250</v>
      </c>
      <c r="B1008" s="790" t="s">
        <v>2038</v>
      </c>
      <c r="C1008" s="729" t="s">
        <v>731</v>
      </c>
      <c r="D1008" s="739">
        <f>100*4.147</f>
        <v>414.70000000000005</v>
      </c>
      <c r="E1008" s="265"/>
      <c r="F1008" s="265"/>
    </row>
    <row r="1009" spans="1:6">
      <c r="A1009" s="789"/>
      <c r="B1009" s="791"/>
      <c r="C1009" s="730"/>
      <c r="D1009" s="740"/>
      <c r="E1009" s="265"/>
      <c r="F1009" s="265"/>
    </row>
    <row r="1010" spans="1:6">
      <c r="A1010" s="789"/>
      <c r="B1010" s="791"/>
      <c r="C1010" s="730"/>
      <c r="D1010" s="740"/>
      <c r="E1010" s="265"/>
      <c r="F1010" s="265"/>
    </row>
    <row r="1011" spans="1:6" ht="27.75" customHeight="1">
      <c r="A1011" s="789"/>
      <c r="B1011" s="792"/>
      <c r="C1011" s="731"/>
      <c r="D1011" s="741"/>
      <c r="E1011" s="265"/>
      <c r="F1011" s="265"/>
    </row>
    <row r="1012" spans="1:6" ht="36" customHeight="1">
      <c r="A1012" s="789">
        <v>251</v>
      </c>
      <c r="B1012" s="790" t="s">
        <v>2039</v>
      </c>
      <c r="C1012" s="729" t="s">
        <v>731</v>
      </c>
      <c r="D1012" s="742">
        <f>1000*0.423</f>
        <v>423</v>
      </c>
      <c r="E1012" s="265"/>
      <c r="F1012" s="265"/>
    </row>
    <row r="1013" spans="1:6">
      <c r="A1013" s="789"/>
      <c r="B1013" s="791"/>
      <c r="C1013" s="730"/>
      <c r="D1013" s="743"/>
      <c r="E1013" s="265"/>
      <c r="F1013" s="265"/>
    </row>
    <row r="1014" spans="1:6">
      <c r="A1014" s="789"/>
      <c r="B1014" s="791"/>
      <c r="C1014" s="730"/>
      <c r="D1014" s="743"/>
      <c r="E1014" s="265"/>
      <c r="F1014" s="265"/>
    </row>
    <row r="1015" spans="1:6" ht="36" customHeight="1">
      <c r="A1015" s="789"/>
      <c r="B1015" s="792"/>
      <c r="C1015" s="731"/>
      <c r="D1015" s="744"/>
      <c r="E1015" s="265"/>
      <c r="F1015" s="265"/>
    </row>
    <row r="1016" spans="1:6" ht="15" customHeight="1">
      <c r="A1016" s="789">
        <v>252</v>
      </c>
      <c r="B1016" s="790" t="s">
        <v>1533</v>
      </c>
      <c r="C1016" s="729" t="s">
        <v>731</v>
      </c>
      <c r="D1016" s="739">
        <f>100*14.453</f>
        <v>1445.3</v>
      </c>
      <c r="E1016" s="265"/>
      <c r="F1016" s="265"/>
    </row>
    <row r="1017" spans="1:6">
      <c r="A1017" s="789"/>
      <c r="B1017" s="791"/>
      <c r="C1017" s="730"/>
      <c r="D1017" s="740"/>
      <c r="E1017" s="265"/>
      <c r="F1017" s="265"/>
    </row>
    <row r="1018" spans="1:6">
      <c r="A1018" s="789"/>
      <c r="B1018" s="791"/>
      <c r="C1018" s="730"/>
      <c r="D1018" s="740"/>
      <c r="E1018" s="265"/>
      <c r="F1018" s="265"/>
    </row>
    <row r="1019" spans="1:6" ht="49.15" customHeight="1">
      <c r="A1019" s="789"/>
      <c r="B1019" s="792"/>
      <c r="C1019" s="731"/>
      <c r="D1019" s="741"/>
      <c r="E1019" s="265"/>
      <c r="F1019" s="265"/>
    </row>
    <row r="1020" spans="1:6" ht="15" customHeight="1">
      <c r="A1020" s="789">
        <v>253</v>
      </c>
      <c r="B1020" s="790" t="s">
        <v>1040</v>
      </c>
      <c r="C1020" s="729" t="s">
        <v>731</v>
      </c>
      <c r="D1020" s="739">
        <f>100*6.233</f>
        <v>623.29999999999995</v>
      </c>
      <c r="E1020" s="265"/>
      <c r="F1020" s="265"/>
    </row>
    <row r="1021" spans="1:6">
      <c r="A1021" s="789"/>
      <c r="B1021" s="791"/>
      <c r="C1021" s="730"/>
      <c r="D1021" s="740"/>
      <c r="E1021" s="265"/>
      <c r="F1021" s="265"/>
    </row>
    <row r="1022" spans="1:6">
      <c r="A1022" s="789"/>
      <c r="B1022" s="791"/>
      <c r="C1022" s="730"/>
      <c r="D1022" s="740"/>
      <c r="E1022" s="265"/>
      <c r="F1022" s="265"/>
    </row>
    <row r="1023" spans="1:6" ht="15" customHeight="1">
      <c r="A1023" s="789"/>
      <c r="B1023" s="792"/>
      <c r="C1023" s="731"/>
      <c r="D1023" s="741"/>
      <c r="E1023" s="265"/>
      <c r="F1023" s="265"/>
    </row>
    <row r="1024" spans="1:6" ht="15" customHeight="1">
      <c r="A1024" s="789">
        <v>254</v>
      </c>
      <c r="B1024" s="790" t="s">
        <v>1041</v>
      </c>
      <c r="C1024" s="729" t="s">
        <v>731</v>
      </c>
      <c r="D1024" s="739">
        <f>100*0.42</f>
        <v>42</v>
      </c>
      <c r="E1024" s="265"/>
      <c r="F1024" s="265"/>
    </row>
    <row r="1025" spans="1:6">
      <c r="A1025" s="789"/>
      <c r="B1025" s="791"/>
      <c r="C1025" s="730"/>
      <c r="D1025" s="740"/>
      <c r="E1025" s="265"/>
      <c r="F1025" s="265"/>
    </row>
    <row r="1026" spans="1:6">
      <c r="A1026" s="789"/>
      <c r="B1026" s="791"/>
      <c r="C1026" s="730"/>
      <c r="D1026" s="740"/>
      <c r="E1026" s="265"/>
      <c r="F1026" s="265"/>
    </row>
    <row r="1027" spans="1:6" ht="27" customHeight="1">
      <c r="A1027" s="789"/>
      <c r="B1027" s="792"/>
      <c r="C1027" s="731"/>
      <c r="D1027" s="741"/>
      <c r="E1027" s="265"/>
      <c r="F1027" s="265"/>
    </row>
    <row r="1028" spans="1:6" ht="15" customHeight="1">
      <c r="A1028" s="789">
        <v>255</v>
      </c>
      <c r="B1028" s="790" t="s">
        <v>1042</v>
      </c>
      <c r="C1028" s="729" t="s">
        <v>731</v>
      </c>
      <c r="D1028" s="739">
        <f>100*0.98</f>
        <v>98</v>
      </c>
      <c r="E1028" s="265"/>
      <c r="F1028" s="265"/>
    </row>
    <row r="1029" spans="1:6">
      <c r="A1029" s="789"/>
      <c r="B1029" s="791"/>
      <c r="C1029" s="730"/>
      <c r="D1029" s="740"/>
      <c r="E1029" s="265"/>
      <c r="F1029" s="265"/>
    </row>
    <row r="1030" spans="1:6">
      <c r="A1030" s="789"/>
      <c r="B1030" s="791"/>
      <c r="C1030" s="730"/>
      <c r="D1030" s="740"/>
      <c r="E1030" s="265"/>
      <c r="F1030" s="265"/>
    </row>
    <row r="1031" spans="1:6" ht="30" customHeight="1">
      <c r="A1031" s="789"/>
      <c r="B1031" s="792"/>
      <c r="C1031" s="731"/>
      <c r="D1031" s="741"/>
      <c r="E1031" s="265"/>
      <c r="F1031" s="265"/>
    </row>
    <row r="1032" spans="1:6" ht="15" customHeight="1">
      <c r="A1032" s="789">
        <v>256</v>
      </c>
      <c r="B1032" s="790" t="s">
        <v>2040</v>
      </c>
      <c r="C1032" s="729" t="s">
        <v>731</v>
      </c>
      <c r="D1032" s="739">
        <f>100*1.66</f>
        <v>166</v>
      </c>
      <c r="E1032" s="265"/>
      <c r="F1032" s="265"/>
    </row>
    <row r="1033" spans="1:6">
      <c r="A1033" s="789"/>
      <c r="B1033" s="791"/>
      <c r="C1033" s="730"/>
      <c r="D1033" s="740"/>
      <c r="E1033" s="265"/>
      <c r="F1033" s="265"/>
    </row>
    <row r="1034" spans="1:6">
      <c r="A1034" s="789"/>
      <c r="B1034" s="791"/>
      <c r="C1034" s="730"/>
      <c r="D1034" s="740"/>
      <c r="E1034" s="265"/>
      <c r="F1034" s="265"/>
    </row>
    <row r="1035" spans="1:6" ht="33" customHeight="1">
      <c r="A1035" s="789"/>
      <c r="B1035" s="792"/>
      <c r="C1035" s="731"/>
      <c r="D1035" s="741"/>
      <c r="E1035" s="265"/>
      <c r="F1035" s="265"/>
    </row>
    <row r="1036" spans="1:6" ht="24.75" customHeight="1">
      <c r="A1036" s="789">
        <v>257</v>
      </c>
      <c r="B1036" s="790" t="s">
        <v>2041</v>
      </c>
      <c r="C1036" s="729" t="s">
        <v>731</v>
      </c>
      <c r="D1036" s="742">
        <f>1000*1.705</f>
        <v>1705</v>
      </c>
      <c r="E1036" s="265"/>
      <c r="F1036" s="265"/>
    </row>
    <row r="1037" spans="1:6">
      <c r="A1037" s="789"/>
      <c r="B1037" s="791"/>
      <c r="C1037" s="730"/>
      <c r="D1037" s="743"/>
      <c r="E1037" s="265"/>
      <c r="F1037" s="265"/>
    </row>
    <row r="1038" spans="1:6">
      <c r="A1038" s="789"/>
      <c r="B1038" s="791"/>
      <c r="C1038" s="730"/>
      <c r="D1038" s="743"/>
      <c r="E1038" s="265"/>
      <c r="F1038" s="265"/>
    </row>
    <row r="1039" spans="1:6" ht="46.15" customHeight="1">
      <c r="A1039" s="789"/>
      <c r="B1039" s="792"/>
      <c r="C1039" s="731"/>
      <c r="D1039" s="744"/>
      <c r="E1039" s="265"/>
      <c r="F1039" s="265"/>
    </row>
    <row r="1040" spans="1:6" ht="26.25" customHeight="1">
      <c r="A1040" s="789">
        <v>258</v>
      </c>
      <c r="B1040" s="790" t="s">
        <v>2042</v>
      </c>
      <c r="C1040" s="729" t="s">
        <v>731</v>
      </c>
      <c r="D1040" s="742">
        <f>1000*0.405</f>
        <v>405</v>
      </c>
      <c r="E1040" s="265"/>
      <c r="F1040" s="265"/>
    </row>
    <row r="1041" spans="1:6">
      <c r="A1041" s="789"/>
      <c r="B1041" s="791"/>
      <c r="C1041" s="730"/>
      <c r="D1041" s="743"/>
      <c r="E1041" s="265"/>
      <c r="F1041" s="265"/>
    </row>
    <row r="1042" spans="1:6">
      <c r="A1042" s="789"/>
      <c r="B1042" s="791"/>
      <c r="C1042" s="730"/>
      <c r="D1042" s="743"/>
      <c r="E1042" s="265"/>
      <c r="F1042" s="265"/>
    </row>
    <row r="1043" spans="1:6" ht="45" customHeight="1">
      <c r="A1043" s="789"/>
      <c r="B1043" s="792"/>
      <c r="C1043" s="731"/>
      <c r="D1043" s="744"/>
      <c r="E1043" s="265"/>
      <c r="F1043" s="265"/>
    </row>
    <row r="1044" spans="1:6">
      <c r="A1044" s="775">
        <v>259</v>
      </c>
      <c r="B1044" s="790" t="s">
        <v>2043</v>
      </c>
      <c r="C1044" s="729" t="s">
        <v>142</v>
      </c>
      <c r="D1044" s="745">
        <v>14</v>
      </c>
      <c r="E1044" s="265"/>
      <c r="F1044" s="265"/>
    </row>
    <row r="1045" spans="1:6">
      <c r="A1045" s="776"/>
      <c r="B1045" s="791"/>
      <c r="C1045" s="730"/>
      <c r="D1045" s="746"/>
      <c r="E1045" s="265"/>
      <c r="F1045" s="265"/>
    </row>
    <row r="1046" spans="1:6">
      <c r="A1046" s="776"/>
      <c r="B1046" s="791"/>
      <c r="C1046" s="730"/>
      <c r="D1046" s="746"/>
      <c r="E1046" s="265"/>
      <c r="F1046" s="265"/>
    </row>
    <row r="1047" spans="1:6" ht="43.5" customHeight="1">
      <c r="A1047" s="793"/>
      <c r="B1047" s="792"/>
      <c r="C1047" s="731"/>
      <c r="D1047" s="747"/>
      <c r="E1047" s="265"/>
      <c r="F1047" s="265"/>
    </row>
    <row r="1048" spans="1:6" ht="15" customHeight="1">
      <c r="A1048" s="789">
        <v>260</v>
      </c>
      <c r="B1048" s="790" t="s">
        <v>1043</v>
      </c>
      <c r="C1048" s="729" t="s">
        <v>876</v>
      </c>
      <c r="D1048" s="742">
        <f>10*1.4</f>
        <v>14</v>
      </c>
      <c r="E1048" s="265"/>
      <c r="F1048" s="265"/>
    </row>
    <row r="1049" spans="1:6">
      <c r="A1049" s="789"/>
      <c r="B1049" s="791"/>
      <c r="C1049" s="730"/>
      <c r="D1049" s="748"/>
      <c r="E1049" s="265"/>
      <c r="F1049" s="265"/>
    </row>
    <row r="1050" spans="1:6">
      <c r="A1050" s="789"/>
      <c r="B1050" s="791"/>
      <c r="C1050" s="730"/>
      <c r="D1050" s="748"/>
      <c r="E1050" s="265"/>
      <c r="F1050" s="265"/>
    </row>
    <row r="1051" spans="1:6" ht="15.75" customHeight="1">
      <c r="A1051" s="789"/>
      <c r="B1051" s="792"/>
      <c r="C1051" s="731"/>
      <c r="D1051" s="749"/>
      <c r="E1051" s="265"/>
      <c r="F1051" s="265"/>
    </row>
    <row r="1052" spans="1:6" ht="15" customHeight="1">
      <c r="A1052" s="789">
        <v>261</v>
      </c>
      <c r="B1052" s="790" t="s">
        <v>1044</v>
      </c>
      <c r="C1052" s="729" t="s">
        <v>731</v>
      </c>
      <c r="D1052" s="739">
        <f>100*5.02</f>
        <v>501.99999999999994</v>
      </c>
      <c r="E1052" s="265"/>
      <c r="F1052" s="265"/>
    </row>
    <row r="1053" spans="1:6">
      <c r="A1053" s="789"/>
      <c r="B1053" s="791"/>
      <c r="C1053" s="730"/>
      <c r="D1053" s="740"/>
      <c r="E1053" s="265"/>
      <c r="F1053" s="265"/>
    </row>
    <row r="1054" spans="1:6">
      <c r="A1054" s="789"/>
      <c r="B1054" s="791"/>
      <c r="C1054" s="730"/>
      <c r="D1054" s="740"/>
      <c r="E1054" s="265"/>
      <c r="F1054" s="265"/>
    </row>
    <row r="1055" spans="1:6" ht="14.25" customHeight="1">
      <c r="A1055" s="789"/>
      <c r="B1055" s="792"/>
      <c r="C1055" s="731"/>
      <c r="D1055" s="741"/>
      <c r="E1055" s="265"/>
      <c r="F1055" s="265"/>
    </row>
    <row r="1056" spans="1:6" ht="14.25" customHeight="1">
      <c r="A1056" s="789">
        <v>262</v>
      </c>
      <c r="B1056" s="790" t="s">
        <v>2044</v>
      </c>
      <c r="C1056" s="729" t="s">
        <v>315</v>
      </c>
      <c r="D1056" s="736">
        <v>509.85</v>
      </c>
      <c r="E1056" s="265"/>
      <c r="F1056" s="265"/>
    </row>
    <row r="1057" spans="1:6">
      <c r="A1057" s="789"/>
      <c r="B1057" s="791"/>
      <c r="C1057" s="730"/>
      <c r="D1057" s="737"/>
      <c r="E1057" s="265"/>
      <c r="F1057" s="265"/>
    </row>
    <row r="1058" spans="1:6">
      <c r="A1058" s="789"/>
      <c r="B1058" s="791"/>
      <c r="C1058" s="730"/>
      <c r="D1058" s="737"/>
      <c r="E1058" s="265"/>
      <c r="F1058" s="265"/>
    </row>
    <row r="1059" spans="1:6" ht="15.75" customHeight="1">
      <c r="A1059" s="789"/>
      <c r="B1059" s="792"/>
      <c r="C1059" s="731"/>
      <c r="D1059" s="738"/>
      <c r="E1059" s="265"/>
      <c r="F1059" s="265"/>
    </row>
    <row r="1060" spans="1:6" ht="15" customHeight="1">
      <c r="A1060" s="789">
        <v>263</v>
      </c>
      <c r="B1060" s="790" t="s">
        <v>2045</v>
      </c>
      <c r="C1060" s="729" t="s">
        <v>315</v>
      </c>
      <c r="D1060" s="736">
        <v>7.21</v>
      </c>
      <c r="E1060" s="265"/>
      <c r="F1060" s="265"/>
    </row>
    <row r="1061" spans="1:6" ht="0.75" customHeight="1">
      <c r="A1061" s="789"/>
      <c r="B1061" s="791"/>
      <c r="C1061" s="730"/>
      <c r="D1061" s="737"/>
      <c r="E1061" s="265"/>
      <c r="F1061" s="265"/>
    </row>
    <row r="1062" spans="1:6">
      <c r="A1062" s="789"/>
      <c r="B1062" s="791"/>
      <c r="C1062" s="730"/>
      <c r="D1062" s="737"/>
      <c r="E1062" s="265"/>
      <c r="F1062" s="265"/>
    </row>
    <row r="1063" spans="1:6" ht="18" customHeight="1">
      <c r="A1063" s="789"/>
      <c r="B1063" s="792"/>
      <c r="C1063" s="731"/>
      <c r="D1063" s="738"/>
      <c r="E1063" s="265"/>
      <c r="F1063" s="265"/>
    </row>
    <row r="1064" spans="1:6" ht="21" customHeight="1">
      <c r="A1064" s="789">
        <v>264</v>
      </c>
      <c r="B1064" s="790" t="s">
        <v>2047</v>
      </c>
      <c r="C1064" s="729" t="s">
        <v>142</v>
      </c>
      <c r="D1064" s="736">
        <v>154</v>
      </c>
      <c r="E1064" s="265"/>
      <c r="F1064" s="265"/>
    </row>
    <row r="1065" spans="1:6" ht="2.25" customHeight="1">
      <c r="A1065" s="789"/>
      <c r="B1065" s="791"/>
      <c r="C1065" s="730"/>
      <c r="D1065" s="737"/>
      <c r="E1065" s="265"/>
      <c r="F1065" s="265"/>
    </row>
    <row r="1066" spans="1:6">
      <c r="A1066" s="789"/>
      <c r="B1066" s="791"/>
      <c r="C1066" s="730"/>
      <c r="D1066" s="737"/>
      <c r="E1066" s="265"/>
      <c r="F1066" s="265"/>
    </row>
    <row r="1067" spans="1:6" ht="19.5" customHeight="1">
      <c r="A1067" s="789"/>
      <c r="B1067" s="792"/>
      <c r="C1067" s="731"/>
      <c r="D1067" s="738"/>
      <c r="E1067" s="265"/>
      <c r="F1067" s="265"/>
    </row>
    <row r="1068" spans="1:6" ht="17.25" customHeight="1">
      <c r="A1068" s="789">
        <v>265</v>
      </c>
      <c r="B1068" s="790" t="s">
        <v>2046</v>
      </c>
      <c r="C1068" s="729" t="s">
        <v>142</v>
      </c>
      <c r="D1068" s="736">
        <v>14</v>
      </c>
      <c r="E1068" s="265"/>
      <c r="F1068" s="265"/>
    </row>
    <row r="1069" spans="1:6" ht="5.25" customHeight="1">
      <c r="A1069" s="789"/>
      <c r="B1069" s="791"/>
      <c r="C1069" s="730"/>
      <c r="D1069" s="737"/>
      <c r="E1069" s="265"/>
      <c r="F1069" s="265"/>
    </row>
    <row r="1070" spans="1:6">
      <c r="A1070" s="789"/>
      <c r="B1070" s="791"/>
      <c r="C1070" s="730"/>
      <c r="D1070" s="737"/>
      <c r="E1070" s="265"/>
      <c r="F1070" s="265"/>
    </row>
    <row r="1071" spans="1:6" ht="33" customHeight="1">
      <c r="A1071" s="789"/>
      <c r="B1071" s="792"/>
      <c r="C1071" s="731"/>
      <c r="D1071" s="738"/>
      <c r="E1071" s="265"/>
      <c r="F1071" s="265"/>
    </row>
    <row r="1072" spans="1:6" ht="18" customHeight="1">
      <c r="A1072" s="789">
        <v>266</v>
      </c>
      <c r="B1072" s="790" t="s">
        <v>774</v>
      </c>
      <c r="C1072" s="729" t="s">
        <v>142</v>
      </c>
      <c r="D1072" s="736">
        <v>28</v>
      </c>
      <c r="E1072" s="265"/>
      <c r="F1072" s="265"/>
    </row>
    <row r="1073" spans="1:6">
      <c r="A1073" s="789"/>
      <c r="B1073" s="791"/>
      <c r="C1073" s="730"/>
      <c r="D1073" s="737"/>
      <c r="E1073" s="265"/>
      <c r="F1073" s="265"/>
    </row>
    <row r="1074" spans="1:6">
      <c r="A1074" s="789"/>
      <c r="B1074" s="791"/>
      <c r="C1074" s="730"/>
      <c r="D1074" s="737"/>
      <c r="E1074" s="265"/>
      <c r="F1074" s="265"/>
    </row>
    <row r="1075" spans="1:6" ht="26.45" customHeight="1">
      <c r="A1075" s="789"/>
      <c r="B1075" s="792"/>
      <c r="C1075" s="731"/>
      <c r="D1075" s="738"/>
      <c r="E1075" s="265"/>
      <c r="F1075" s="265"/>
    </row>
    <row r="1076" spans="1:6" ht="9" customHeight="1">
      <c r="A1076" s="789">
        <v>267</v>
      </c>
      <c r="B1076" s="790" t="s">
        <v>775</v>
      </c>
      <c r="C1076" s="729" t="s">
        <v>142</v>
      </c>
      <c r="D1076" s="736">
        <v>14</v>
      </c>
      <c r="E1076" s="265"/>
      <c r="F1076" s="265"/>
    </row>
    <row r="1077" spans="1:6">
      <c r="A1077" s="789"/>
      <c r="B1077" s="791"/>
      <c r="C1077" s="730"/>
      <c r="D1077" s="737"/>
      <c r="E1077" s="265"/>
      <c r="F1077" s="265"/>
    </row>
    <row r="1078" spans="1:6">
      <c r="A1078" s="789"/>
      <c r="B1078" s="791"/>
      <c r="C1078" s="730"/>
      <c r="D1078" s="737"/>
      <c r="E1078" s="265"/>
      <c r="F1078" s="265"/>
    </row>
    <row r="1079" spans="1:6" ht="34.9" customHeight="1">
      <c r="A1079" s="789"/>
      <c r="B1079" s="792"/>
      <c r="C1079" s="731"/>
      <c r="D1079" s="738"/>
      <c r="E1079" s="265"/>
      <c r="F1079" s="265"/>
    </row>
    <row r="1080" spans="1:6" ht="15" customHeight="1">
      <c r="A1080" s="789">
        <v>268</v>
      </c>
      <c r="B1080" s="790" t="s">
        <v>1045</v>
      </c>
      <c r="C1080" s="729" t="s">
        <v>731</v>
      </c>
      <c r="D1080" s="739">
        <f>100*0.56</f>
        <v>56.000000000000007</v>
      </c>
      <c r="E1080" s="265"/>
      <c r="F1080" s="265"/>
    </row>
    <row r="1081" spans="1:6" ht="6" customHeight="1">
      <c r="A1081" s="789"/>
      <c r="B1081" s="791"/>
      <c r="C1081" s="730"/>
      <c r="D1081" s="740"/>
      <c r="E1081" s="265"/>
      <c r="F1081" s="265"/>
    </row>
    <row r="1082" spans="1:6" ht="2.25" customHeight="1">
      <c r="A1082" s="789"/>
      <c r="B1082" s="791"/>
      <c r="C1082" s="730"/>
      <c r="D1082" s="740"/>
      <c r="E1082" s="265"/>
      <c r="F1082" s="265"/>
    </row>
    <row r="1083" spans="1:6" ht="28.9" customHeight="1">
      <c r="A1083" s="789"/>
      <c r="B1083" s="792"/>
      <c r="C1083" s="731"/>
      <c r="D1083" s="741"/>
      <c r="E1083" s="265"/>
      <c r="F1083" s="265"/>
    </row>
    <row r="1084" spans="1:6" ht="15" customHeight="1">
      <c r="A1084" s="789">
        <v>269</v>
      </c>
      <c r="B1084" s="790" t="s">
        <v>1534</v>
      </c>
      <c r="C1084" s="729" t="s">
        <v>731</v>
      </c>
      <c r="D1084" s="739">
        <f>100*0.42</f>
        <v>42</v>
      </c>
      <c r="E1084" s="265"/>
      <c r="F1084" s="265"/>
    </row>
    <row r="1085" spans="1:6">
      <c r="A1085" s="789"/>
      <c r="B1085" s="791"/>
      <c r="C1085" s="730"/>
      <c r="D1085" s="740"/>
      <c r="E1085" s="265"/>
      <c r="F1085" s="265"/>
    </row>
    <row r="1086" spans="1:6">
      <c r="A1086" s="789"/>
      <c r="B1086" s="791"/>
      <c r="C1086" s="730"/>
      <c r="D1086" s="740"/>
      <c r="E1086" s="265"/>
      <c r="F1086" s="265"/>
    </row>
    <row r="1087" spans="1:6" ht="40.9" customHeight="1">
      <c r="A1087" s="789"/>
      <c r="B1087" s="792"/>
      <c r="C1087" s="731"/>
      <c r="D1087" s="741"/>
      <c r="E1087" s="265"/>
      <c r="F1087" s="265"/>
    </row>
    <row r="1088" spans="1:6" ht="15" customHeight="1">
      <c r="A1088" s="789">
        <v>270</v>
      </c>
      <c r="B1088" s="790" t="s">
        <v>1535</v>
      </c>
      <c r="C1088" s="729" t="s">
        <v>731</v>
      </c>
      <c r="D1088" s="739">
        <f>100*0.98</f>
        <v>98</v>
      </c>
      <c r="E1088" s="265"/>
      <c r="F1088" s="265"/>
    </row>
    <row r="1089" spans="1:6">
      <c r="A1089" s="789"/>
      <c r="B1089" s="791"/>
      <c r="C1089" s="730"/>
      <c r="D1089" s="740"/>
      <c r="E1089" s="265"/>
      <c r="F1089" s="265"/>
    </row>
    <row r="1090" spans="1:6">
      <c r="A1090" s="789"/>
      <c r="B1090" s="791"/>
      <c r="C1090" s="730"/>
      <c r="D1090" s="740"/>
      <c r="E1090" s="265"/>
      <c r="F1090" s="265"/>
    </row>
    <row r="1091" spans="1:6" ht="27" customHeight="1">
      <c r="A1091" s="789"/>
      <c r="B1091" s="792"/>
      <c r="C1091" s="731"/>
      <c r="D1091" s="741"/>
      <c r="E1091" s="265"/>
      <c r="F1091" s="265"/>
    </row>
    <row r="1092" spans="1:6" ht="15" customHeight="1">
      <c r="A1092" s="789">
        <v>271</v>
      </c>
      <c r="B1092" s="790" t="s">
        <v>1536</v>
      </c>
      <c r="C1092" s="729" t="s">
        <v>731</v>
      </c>
      <c r="D1092" s="739">
        <f>100*1.66</f>
        <v>166</v>
      </c>
      <c r="E1092" s="265"/>
      <c r="F1092" s="265"/>
    </row>
    <row r="1093" spans="1:6">
      <c r="A1093" s="789"/>
      <c r="B1093" s="791"/>
      <c r="C1093" s="730"/>
      <c r="D1093" s="740"/>
      <c r="E1093" s="265"/>
      <c r="F1093" s="265"/>
    </row>
    <row r="1094" spans="1:6">
      <c r="A1094" s="789"/>
      <c r="B1094" s="791"/>
      <c r="C1094" s="730"/>
      <c r="D1094" s="740"/>
      <c r="E1094" s="265"/>
      <c r="F1094" s="265"/>
    </row>
    <row r="1095" spans="1:6" ht="36.6" customHeight="1">
      <c r="A1095" s="789"/>
      <c r="B1095" s="792"/>
      <c r="C1095" s="731"/>
      <c r="D1095" s="741"/>
      <c r="E1095" s="265"/>
      <c r="F1095" s="265"/>
    </row>
    <row r="1096" spans="1:6" ht="39.75" customHeight="1">
      <c r="A1096" s="789">
        <v>272</v>
      </c>
      <c r="B1096" s="790" t="s">
        <v>1046</v>
      </c>
      <c r="C1096" s="729" t="s">
        <v>315</v>
      </c>
      <c r="D1096" s="736">
        <v>372.86</v>
      </c>
      <c r="E1096" s="265"/>
      <c r="F1096" s="265"/>
    </row>
    <row r="1097" spans="1:6">
      <c r="A1097" s="789"/>
      <c r="B1097" s="791"/>
      <c r="C1097" s="730"/>
      <c r="D1097" s="737"/>
      <c r="E1097" s="265"/>
      <c r="F1097" s="265"/>
    </row>
    <row r="1098" spans="1:6">
      <c r="A1098" s="789"/>
      <c r="B1098" s="791"/>
      <c r="C1098" s="730"/>
      <c r="D1098" s="737"/>
      <c r="E1098" s="265"/>
      <c r="F1098" s="265"/>
    </row>
    <row r="1099" spans="1:6" ht="34.9" customHeight="1">
      <c r="A1099" s="789"/>
      <c r="B1099" s="792"/>
      <c r="C1099" s="731"/>
      <c r="D1099" s="738"/>
      <c r="E1099" s="265"/>
      <c r="F1099" s="265"/>
    </row>
    <row r="1100" spans="1:6" ht="15" customHeight="1">
      <c r="A1100" s="789">
        <v>273</v>
      </c>
      <c r="B1100" s="790" t="s">
        <v>1047</v>
      </c>
      <c r="C1100" s="729" t="s">
        <v>731</v>
      </c>
      <c r="D1100" s="739">
        <f>100*4.8</f>
        <v>480</v>
      </c>
      <c r="E1100" s="265"/>
      <c r="F1100" s="265"/>
    </row>
    <row r="1101" spans="1:6" ht="6" customHeight="1">
      <c r="A1101" s="789"/>
      <c r="B1101" s="791"/>
      <c r="C1101" s="730"/>
      <c r="D1101" s="740"/>
      <c r="E1101" s="265"/>
      <c r="F1101" s="265"/>
    </row>
    <row r="1102" spans="1:6">
      <c r="A1102" s="789"/>
      <c r="B1102" s="791"/>
      <c r="C1102" s="730"/>
      <c r="D1102" s="740"/>
      <c r="E1102" s="265"/>
      <c r="F1102" s="265"/>
    </row>
    <row r="1103" spans="1:6" ht="18" customHeight="1">
      <c r="A1103" s="789"/>
      <c r="B1103" s="792"/>
      <c r="C1103" s="731"/>
      <c r="D1103" s="741"/>
      <c r="E1103" s="265"/>
      <c r="F1103" s="265"/>
    </row>
    <row r="1104" spans="1:6" ht="30" customHeight="1">
      <c r="A1104" s="789">
        <v>274</v>
      </c>
      <c r="B1104" s="790" t="s">
        <v>1048</v>
      </c>
      <c r="C1104" s="729" t="s">
        <v>315</v>
      </c>
      <c r="D1104" s="736">
        <v>494.4</v>
      </c>
      <c r="E1104" s="265"/>
      <c r="F1104" s="265"/>
    </row>
    <row r="1105" spans="1:6">
      <c r="A1105" s="789"/>
      <c r="B1105" s="791"/>
      <c r="C1105" s="730"/>
      <c r="D1105" s="737"/>
      <c r="E1105" s="265"/>
      <c r="F1105" s="265"/>
    </row>
    <row r="1106" spans="1:6">
      <c r="A1106" s="789"/>
      <c r="B1106" s="791"/>
      <c r="C1106" s="730"/>
      <c r="D1106" s="737"/>
      <c r="E1106" s="265"/>
      <c r="F1106" s="265"/>
    </row>
    <row r="1107" spans="1:6" ht="28.9" customHeight="1">
      <c r="A1107" s="789"/>
      <c r="B1107" s="792"/>
      <c r="C1107" s="731"/>
      <c r="D1107" s="738"/>
      <c r="E1107" s="265"/>
      <c r="F1107" s="265"/>
    </row>
    <row r="1108" spans="1:6" ht="15" customHeight="1">
      <c r="A1108" s="789">
        <v>275</v>
      </c>
      <c r="B1108" s="790" t="s">
        <v>1049</v>
      </c>
      <c r="C1108" s="729" t="s">
        <v>272</v>
      </c>
      <c r="D1108" s="732">
        <f>100*0.537</f>
        <v>53.7</v>
      </c>
      <c r="E1108" s="265"/>
      <c r="F1108" s="265"/>
    </row>
    <row r="1109" spans="1:6">
      <c r="A1109" s="789"/>
      <c r="B1109" s="791"/>
      <c r="C1109" s="730"/>
      <c r="D1109" s="740"/>
      <c r="E1109" s="265"/>
      <c r="F1109" s="265"/>
    </row>
    <row r="1110" spans="1:6">
      <c r="A1110" s="789"/>
      <c r="B1110" s="791"/>
      <c r="C1110" s="730"/>
      <c r="D1110" s="740"/>
      <c r="E1110" s="265"/>
      <c r="F1110" s="265"/>
    </row>
    <row r="1111" spans="1:6" ht="15.75" customHeight="1">
      <c r="A1111" s="789"/>
      <c r="B1111" s="792"/>
      <c r="C1111" s="731"/>
      <c r="D1111" s="741"/>
      <c r="E1111" s="265"/>
      <c r="F1111" s="265"/>
    </row>
    <row r="1112" spans="1:6" ht="15" customHeight="1">
      <c r="A1112" s="789">
        <v>276</v>
      </c>
      <c r="B1112" s="790" t="s">
        <v>1051</v>
      </c>
      <c r="C1112" s="729" t="s">
        <v>272</v>
      </c>
      <c r="D1112" s="739">
        <f>100*0.0025</f>
        <v>0.25</v>
      </c>
      <c r="E1112" s="265"/>
      <c r="F1112" s="265"/>
    </row>
    <row r="1113" spans="1:6" ht="12" customHeight="1">
      <c r="A1113" s="789"/>
      <c r="B1113" s="791"/>
      <c r="C1113" s="730"/>
      <c r="D1113" s="733"/>
      <c r="E1113" s="265"/>
      <c r="F1113" s="265"/>
    </row>
    <row r="1114" spans="1:6">
      <c r="A1114" s="789"/>
      <c r="B1114" s="791"/>
      <c r="C1114" s="730"/>
      <c r="D1114" s="733"/>
      <c r="E1114" s="265"/>
      <c r="F1114" s="265"/>
    </row>
    <row r="1115" spans="1:6" ht="16.5" customHeight="1">
      <c r="A1115" s="789"/>
      <c r="B1115" s="792"/>
      <c r="C1115" s="731"/>
      <c r="D1115" s="734"/>
      <c r="E1115" s="265"/>
      <c r="F1115" s="265"/>
    </row>
    <row r="1116" spans="1:6" ht="12.75" customHeight="1">
      <c r="A1116" s="789">
        <v>277</v>
      </c>
      <c r="B1116" s="790" t="s">
        <v>1052</v>
      </c>
      <c r="C1116" s="729" t="s">
        <v>740</v>
      </c>
      <c r="D1116" s="732">
        <f>1000*0.0025</f>
        <v>2.5</v>
      </c>
      <c r="E1116" s="265"/>
      <c r="F1116" s="265"/>
    </row>
    <row r="1117" spans="1:6" ht="3" customHeight="1">
      <c r="A1117" s="789"/>
      <c r="B1117" s="791"/>
      <c r="C1117" s="730"/>
      <c r="D1117" s="733"/>
      <c r="E1117" s="265"/>
      <c r="F1117" s="265"/>
    </row>
    <row r="1118" spans="1:6">
      <c r="A1118" s="789"/>
      <c r="B1118" s="791"/>
      <c r="C1118" s="730"/>
      <c r="D1118" s="733"/>
      <c r="E1118" s="265"/>
      <c r="F1118" s="265"/>
    </row>
    <row r="1119" spans="1:6" ht="12" customHeight="1">
      <c r="A1119" s="789"/>
      <c r="B1119" s="792"/>
      <c r="C1119" s="731"/>
      <c r="D1119" s="734"/>
      <c r="E1119" s="265"/>
      <c r="F1119" s="265"/>
    </row>
    <row r="1120" spans="1:6" ht="15" customHeight="1">
      <c r="A1120" s="789">
        <v>278</v>
      </c>
      <c r="B1120" s="790" t="s">
        <v>1050</v>
      </c>
      <c r="C1120" s="729" t="s">
        <v>731</v>
      </c>
      <c r="D1120" s="739">
        <f>100*1.5</f>
        <v>150</v>
      </c>
      <c r="E1120" s="265"/>
      <c r="F1120" s="265"/>
    </row>
    <row r="1121" spans="1:6" ht="3" customHeight="1">
      <c r="A1121" s="789"/>
      <c r="B1121" s="791"/>
      <c r="C1121" s="730"/>
      <c r="D1121" s="740"/>
      <c r="E1121" s="265"/>
      <c r="F1121" s="265"/>
    </row>
    <row r="1122" spans="1:6">
      <c r="A1122" s="789"/>
      <c r="B1122" s="791"/>
      <c r="C1122" s="730"/>
      <c r="D1122" s="740"/>
      <c r="E1122" s="265"/>
      <c r="F1122" s="265"/>
    </row>
    <row r="1123" spans="1:6" ht="23.25" customHeight="1">
      <c r="A1123" s="789"/>
      <c r="B1123" s="792"/>
      <c r="C1123" s="731"/>
      <c r="D1123" s="741"/>
      <c r="E1123" s="265"/>
      <c r="F1123" s="265"/>
    </row>
    <row r="1124" spans="1:6" ht="15" customHeight="1">
      <c r="A1124" s="789">
        <v>279</v>
      </c>
      <c r="B1124" s="790" t="s">
        <v>2048</v>
      </c>
      <c r="C1124" s="729" t="s">
        <v>731</v>
      </c>
      <c r="D1124" s="739">
        <f>100*0.75</f>
        <v>75</v>
      </c>
      <c r="E1124" s="265"/>
      <c r="F1124" s="265"/>
    </row>
    <row r="1125" spans="1:6">
      <c r="A1125" s="789"/>
      <c r="B1125" s="791"/>
      <c r="C1125" s="730"/>
      <c r="D1125" s="740"/>
      <c r="E1125" s="265"/>
      <c r="F1125" s="265"/>
    </row>
    <row r="1126" spans="1:6">
      <c r="A1126" s="789"/>
      <c r="B1126" s="791"/>
      <c r="C1126" s="730"/>
      <c r="D1126" s="740"/>
      <c r="E1126" s="265"/>
      <c r="F1126" s="265"/>
    </row>
    <row r="1127" spans="1:6" ht="33.75" customHeight="1">
      <c r="A1127" s="789"/>
      <c r="B1127" s="792"/>
      <c r="C1127" s="731"/>
      <c r="D1127" s="741"/>
      <c r="E1127" s="265"/>
      <c r="F1127" s="265"/>
    </row>
    <row r="1128" spans="1:6" ht="15" customHeight="1">
      <c r="A1128" s="789">
        <v>280</v>
      </c>
      <c r="B1128" s="790" t="s">
        <v>1053</v>
      </c>
      <c r="C1128" s="729" t="s">
        <v>1537</v>
      </c>
      <c r="D1128" s="732">
        <f>100*1.25</f>
        <v>125</v>
      </c>
      <c r="E1128" s="265"/>
      <c r="F1128" s="265"/>
    </row>
    <row r="1129" spans="1:6" ht="4.5" customHeight="1">
      <c r="A1129" s="789"/>
      <c r="B1129" s="791"/>
      <c r="C1129" s="730"/>
      <c r="D1129" s="733"/>
      <c r="E1129" s="265"/>
      <c r="F1129" s="265"/>
    </row>
    <row r="1130" spans="1:6">
      <c r="A1130" s="789"/>
      <c r="B1130" s="791"/>
      <c r="C1130" s="730"/>
      <c r="D1130" s="733"/>
      <c r="E1130" s="265"/>
      <c r="F1130" s="265"/>
    </row>
    <row r="1131" spans="1:6" ht="27.6" customHeight="1">
      <c r="A1131" s="789"/>
      <c r="B1131" s="792"/>
      <c r="C1131" s="731"/>
      <c r="D1131" s="734"/>
      <c r="E1131" s="265"/>
      <c r="F1131" s="265"/>
    </row>
    <row r="1132" spans="1:6" ht="12.75" customHeight="1">
      <c r="A1132" s="789">
        <v>281</v>
      </c>
      <c r="B1132" s="790" t="s">
        <v>2049</v>
      </c>
      <c r="C1132" s="729" t="s">
        <v>1537</v>
      </c>
      <c r="D1132" s="732">
        <f>1000*0.0125</f>
        <v>12.5</v>
      </c>
      <c r="E1132" s="265"/>
      <c r="F1132" s="265"/>
    </row>
    <row r="1133" spans="1:6" ht="6.75" customHeight="1">
      <c r="A1133" s="789"/>
      <c r="B1133" s="791"/>
      <c r="C1133" s="730"/>
      <c r="D1133" s="733"/>
      <c r="E1133" s="265"/>
      <c r="F1133" s="265"/>
    </row>
    <row r="1134" spans="1:6">
      <c r="A1134" s="789"/>
      <c r="B1134" s="791"/>
      <c r="C1134" s="730"/>
      <c r="D1134" s="733"/>
      <c r="E1134" s="265"/>
      <c r="F1134" s="265"/>
    </row>
    <row r="1135" spans="1:6" ht="17.25" customHeight="1">
      <c r="A1135" s="789"/>
      <c r="B1135" s="792"/>
      <c r="C1135" s="731"/>
      <c r="D1135" s="734"/>
      <c r="E1135" s="265"/>
      <c r="F1135" s="265"/>
    </row>
    <row r="1136" spans="1:6" ht="15" customHeight="1">
      <c r="A1136" s="789">
        <v>282</v>
      </c>
      <c r="B1136" s="790" t="s">
        <v>1054</v>
      </c>
      <c r="C1136" s="729" t="s">
        <v>142</v>
      </c>
      <c r="D1136" s="735">
        <v>50</v>
      </c>
      <c r="E1136" s="265"/>
      <c r="F1136" s="265"/>
    </row>
    <row r="1137" spans="1:6" ht="11.25" customHeight="1">
      <c r="A1137" s="789"/>
      <c r="B1137" s="791"/>
      <c r="C1137" s="730"/>
      <c r="D1137" s="733"/>
      <c r="E1137" s="265"/>
      <c r="F1137" s="265"/>
    </row>
    <row r="1138" spans="1:6">
      <c r="A1138" s="789"/>
      <c r="B1138" s="791"/>
      <c r="C1138" s="730"/>
      <c r="D1138" s="733"/>
      <c r="E1138" s="265"/>
      <c r="F1138" s="265"/>
    </row>
    <row r="1139" spans="1:6" ht="18" customHeight="1">
      <c r="A1139" s="789"/>
      <c r="B1139" s="792"/>
      <c r="C1139" s="731"/>
      <c r="D1139" s="734"/>
      <c r="E1139" s="265"/>
      <c r="F1139" s="265"/>
    </row>
    <row r="1140" spans="1:6" ht="15" customHeight="1">
      <c r="A1140" s="789">
        <v>283</v>
      </c>
      <c r="B1140" s="790" t="s">
        <v>770</v>
      </c>
      <c r="C1140" s="729" t="s">
        <v>1537</v>
      </c>
      <c r="D1140" s="739">
        <f>100*0.0387</f>
        <v>3.8699999999999997</v>
      </c>
      <c r="E1140" s="265"/>
      <c r="F1140" s="265"/>
    </row>
    <row r="1141" spans="1:6">
      <c r="A1141" s="789"/>
      <c r="B1141" s="791"/>
      <c r="C1141" s="730"/>
      <c r="D1141" s="733"/>
      <c r="E1141" s="265"/>
      <c r="F1141" s="265"/>
    </row>
    <row r="1142" spans="1:6">
      <c r="A1142" s="789"/>
      <c r="B1142" s="791"/>
      <c r="C1142" s="730"/>
      <c r="D1142" s="733"/>
      <c r="E1142" s="265"/>
      <c r="F1142" s="265"/>
    </row>
    <row r="1143" spans="1:6" ht="18.75" customHeight="1">
      <c r="A1143" s="789"/>
      <c r="B1143" s="792"/>
      <c r="C1143" s="731"/>
      <c r="D1143" s="734"/>
      <c r="E1143" s="265"/>
      <c r="F1143" s="265"/>
    </row>
    <row r="1144" spans="1:6" ht="15" customHeight="1">
      <c r="A1144" s="789">
        <v>284</v>
      </c>
      <c r="B1144" s="790" t="s">
        <v>2050</v>
      </c>
      <c r="C1144" s="729" t="s">
        <v>740</v>
      </c>
      <c r="D1144" s="732">
        <f>100*0.387</f>
        <v>38.700000000000003</v>
      </c>
      <c r="E1144" s="265"/>
      <c r="F1144" s="265"/>
    </row>
    <row r="1145" spans="1:6" ht="5.25" customHeight="1">
      <c r="A1145" s="789"/>
      <c r="B1145" s="791"/>
      <c r="C1145" s="730"/>
      <c r="D1145" s="733"/>
      <c r="E1145" s="265"/>
      <c r="F1145" s="265"/>
    </row>
    <row r="1146" spans="1:6">
      <c r="A1146" s="789"/>
      <c r="B1146" s="791"/>
      <c r="C1146" s="730"/>
      <c r="D1146" s="733"/>
      <c r="E1146" s="265"/>
      <c r="F1146" s="265"/>
    </row>
    <row r="1147" spans="1:6" ht="34.15" customHeight="1">
      <c r="A1147" s="789"/>
      <c r="B1147" s="792"/>
      <c r="C1147" s="731"/>
      <c r="D1147" s="734"/>
      <c r="E1147" s="265"/>
      <c r="F1147" s="265"/>
    </row>
    <row r="1148" spans="1:6" ht="13.5" customHeight="1">
      <c r="A1148" s="789">
        <v>285</v>
      </c>
      <c r="B1148" s="790" t="s">
        <v>1055</v>
      </c>
      <c r="C1148" s="729" t="s">
        <v>142</v>
      </c>
      <c r="D1148" s="736">
        <v>50</v>
      </c>
      <c r="E1148" s="265"/>
      <c r="F1148" s="265"/>
    </row>
    <row r="1149" spans="1:6">
      <c r="A1149" s="789"/>
      <c r="B1149" s="791"/>
      <c r="C1149" s="730"/>
      <c r="D1149" s="737"/>
      <c r="E1149" s="265"/>
      <c r="F1149" s="265"/>
    </row>
    <row r="1150" spans="1:6">
      <c r="A1150" s="789"/>
      <c r="B1150" s="791"/>
      <c r="C1150" s="730"/>
      <c r="D1150" s="737"/>
      <c r="E1150" s="265"/>
      <c r="F1150" s="265"/>
    </row>
    <row r="1151" spans="1:6" ht="13.15" customHeight="1">
      <c r="A1151" s="789"/>
      <c r="B1151" s="792"/>
      <c r="C1151" s="731"/>
      <c r="D1151" s="738"/>
      <c r="E1151" s="265"/>
      <c r="F1151" s="265"/>
    </row>
    <row r="1152" spans="1:6" ht="15" customHeight="1">
      <c r="A1152" s="789">
        <v>286</v>
      </c>
      <c r="B1152" s="790" t="s">
        <v>1056</v>
      </c>
      <c r="C1152" s="729" t="s">
        <v>771</v>
      </c>
      <c r="D1152" s="735">
        <v>28.65</v>
      </c>
      <c r="E1152" s="265"/>
      <c r="F1152" s="265"/>
    </row>
    <row r="1153" spans="1:6">
      <c r="A1153" s="789"/>
      <c r="B1153" s="791"/>
      <c r="C1153" s="730"/>
      <c r="D1153" s="733"/>
      <c r="E1153" s="265"/>
      <c r="F1153" s="265"/>
    </row>
    <row r="1154" spans="1:6">
      <c r="A1154" s="789"/>
      <c r="B1154" s="791"/>
      <c r="C1154" s="730"/>
      <c r="D1154" s="733"/>
      <c r="E1154" s="265"/>
      <c r="F1154" s="265"/>
    </row>
    <row r="1155" spans="1:6" ht="17.25" customHeight="1">
      <c r="A1155" s="789"/>
      <c r="B1155" s="792"/>
      <c r="C1155" s="731"/>
      <c r="D1155" s="734"/>
      <c r="E1155" s="265"/>
      <c r="F1155" s="265"/>
    </row>
    <row r="1156" spans="1:6" ht="15" customHeight="1">
      <c r="A1156" s="789">
        <v>287</v>
      </c>
      <c r="B1156" s="790" t="s">
        <v>776</v>
      </c>
      <c r="C1156" s="729" t="s">
        <v>771</v>
      </c>
      <c r="D1156" s="735">
        <v>28.65</v>
      </c>
      <c r="E1156" s="265"/>
      <c r="F1156" s="265"/>
    </row>
    <row r="1157" spans="1:6">
      <c r="A1157" s="789"/>
      <c r="B1157" s="791"/>
      <c r="C1157" s="730"/>
      <c r="D1157" s="733"/>
      <c r="E1157" s="265"/>
      <c r="F1157" s="265"/>
    </row>
    <row r="1158" spans="1:6">
      <c r="A1158" s="789"/>
      <c r="B1158" s="791"/>
      <c r="C1158" s="730"/>
      <c r="D1158" s="733"/>
      <c r="E1158" s="265"/>
      <c r="F1158" s="265"/>
    </row>
    <row r="1159" spans="1:6" ht="14.25" customHeight="1">
      <c r="A1159" s="789"/>
      <c r="B1159" s="792"/>
      <c r="C1159" s="731"/>
      <c r="D1159" s="734"/>
      <c r="E1159" s="265"/>
      <c r="F1159" s="265"/>
    </row>
    <row r="1160" spans="1:6" ht="15" customHeight="1">
      <c r="A1160" s="789">
        <v>288</v>
      </c>
      <c r="B1160" s="790" t="s">
        <v>777</v>
      </c>
      <c r="C1160" s="729" t="s">
        <v>272</v>
      </c>
      <c r="D1160" s="739">
        <f>100*0.015</f>
        <v>1.5</v>
      </c>
      <c r="E1160" s="265"/>
      <c r="F1160" s="265"/>
    </row>
    <row r="1161" spans="1:6" ht="0.75" customHeight="1">
      <c r="A1161" s="789"/>
      <c r="B1161" s="791"/>
      <c r="C1161" s="730"/>
      <c r="D1161" s="733"/>
      <c r="E1161" s="265"/>
      <c r="F1161" s="265"/>
    </row>
    <row r="1162" spans="1:6">
      <c r="A1162" s="789"/>
      <c r="B1162" s="791"/>
      <c r="C1162" s="730"/>
      <c r="D1162" s="733"/>
      <c r="E1162" s="265"/>
      <c r="F1162" s="265"/>
    </row>
    <row r="1163" spans="1:6" ht="16.5" customHeight="1">
      <c r="A1163" s="789"/>
      <c r="B1163" s="791"/>
      <c r="C1163" s="730"/>
      <c r="D1163" s="733"/>
      <c r="E1163" s="310"/>
      <c r="F1163" s="310"/>
    </row>
    <row r="1164" spans="1:6" s="270" customFormat="1" ht="31.5" customHeight="1">
      <c r="A1164" s="189"/>
      <c r="B1164" s="195" t="s">
        <v>834</v>
      </c>
      <c r="C1164" s="311"/>
      <c r="D1164" s="312"/>
      <c r="E1164" s="264"/>
      <c r="F1164" s="264"/>
    </row>
    <row r="1165" spans="1:6" s="270" customFormat="1" ht="19.5">
      <c r="A1165" s="189"/>
      <c r="B1165" s="195" t="s">
        <v>835</v>
      </c>
      <c r="C1165" s="311"/>
      <c r="D1165" s="312"/>
      <c r="E1165" s="311"/>
      <c r="F1165" s="311"/>
    </row>
    <row r="1166" spans="1:6" s="270" customFormat="1" ht="19.5">
      <c r="A1166" s="189"/>
      <c r="B1166" s="195" t="s">
        <v>836</v>
      </c>
      <c r="C1166" s="311"/>
      <c r="D1166" s="312"/>
      <c r="E1166" s="311"/>
      <c r="F1166" s="313"/>
    </row>
    <row r="1167" spans="1:6" s="270" customFormat="1" ht="12.75">
      <c r="B1167" s="271"/>
      <c r="C1167" s="272"/>
      <c r="D1167" s="273"/>
    </row>
    <row r="1168" spans="1:6" s="270" customFormat="1" ht="19.5" customHeight="1">
      <c r="B1168" s="271"/>
      <c r="C1168" s="274"/>
      <c r="D1168" s="275"/>
    </row>
  </sheetData>
  <autoFilter ref="A19:F1165"/>
  <mergeCells count="1161">
    <mergeCell ref="A9:B9"/>
    <mergeCell ref="A12:B12"/>
    <mergeCell ref="A7:F7"/>
    <mergeCell ref="A10:F10"/>
    <mergeCell ref="D1:F1"/>
    <mergeCell ref="D2:F2"/>
    <mergeCell ref="E3:F3"/>
    <mergeCell ref="D4:F4"/>
    <mergeCell ref="D5:F5"/>
    <mergeCell ref="A6:B6"/>
    <mergeCell ref="A44:A47"/>
    <mergeCell ref="B44:B47"/>
    <mergeCell ref="A40:A43"/>
    <mergeCell ref="B40:B43"/>
    <mergeCell ref="A36:A39"/>
    <mergeCell ref="B36:B39"/>
    <mergeCell ref="A32:A35"/>
    <mergeCell ref="B32:B35"/>
    <mergeCell ref="A28:A31"/>
    <mergeCell ref="B28:B31"/>
    <mergeCell ref="A24:A27"/>
    <mergeCell ref="B24:B27"/>
    <mergeCell ref="A16:A18"/>
    <mergeCell ref="B16:B18"/>
    <mergeCell ref="A20:A23"/>
    <mergeCell ref="B20:B23"/>
    <mergeCell ref="A14:B14"/>
    <mergeCell ref="A15:B15"/>
    <mergeCell ref="A80:A83"/>
    <mergeCell ref="B80:B83"/>
    <mergeCell ref="A76:A79"/>
    <mergeCell ref="B76:B79"/>
    <mergeCell ref="A72:A75"/>
    <mergeCell ref="B72:B75"/>
    <mergeCell ref="A68:A71"/>
    <mergeCell ref="B68:B71"/>
    <mergeCell ref="A64:A67"/>
    <mergeCell ref="B64:B67"/>
    <mergeCell ref="A60:A63"/>
    <mergeCell ref="B60:B63"/>
    <mergeCell ref="A56:A59"/>
    <mergeCell ref="B56:B59"/>
    <mergeCell ref="A52:A55"/>
    <mergeCell ref="B52:B55"/>
    <mergeCell ref="A48:A51"/>
    <mergeCell ref="B48:B51"/>
    <mergeCell ref="A116:A119"/>
    <mergeCell ref="B116:B119"/>
    <mergeCell ref="A112:A115"/>
    <mergeCell ref="B112:B115"/>
    <mergeCell ref="A108:A111"/>
    <mergeCell ref="B108:B111"/>
    <mergeCell ref="A104:A107"/>
    <mergeCell ref="B104:B107"/>
    <mergeCell ref="A100:A103"/>
    <mergeCell ref="B100:B103"/>
    <mergeCell ref="A96:A99"/>
    <mergeCell ref="B96:B99"/>
    <mergeCell ref="A92:A95"/>
    <mergeCell ref="B92:B95"/>
    <mergeCell ref="A88:A91"/>
    <mergeCell ref="B88:B91"/>
    <mergeCell ref="A84:A87"/>
    <mergeCell ref="B84:B87"/>
    <mergeCell ref="A152:A155"/>
    <mergeCell ref="B152:B155"/>
    <mergeCell ref="A148:A151"/>
    <mergeCell ref="B148:B151"/>
    <mergeCell ref="A144:A147"/>
    <mergeCell ref="B144:B147"/>
    <mergeCell ref="A140:A143"/>
    <mergeCell ref="B140:B143"/>
    <mergeCell ref="A136:A139"/>
    <mergeCell ref="B136:B139"/>
    <mergeCell ref="A132:A135"/>
    <mergeCell ref="B132:B135"/>
    <mergeCell ref="A128:A131"/>
    <mergeCell ref="B128:B131"/>
    <mergeCell ref="A124:A127"/>
    <mergeCell ref="B124:B127"/>
    <mergeCell ref="A120:A123"/>
    <mergeCell ref="B120:B123"/>
    <mergeCell ref="A188:A191"/>
    <mergeCell ref="B188:B191"/>
    <mergeCell ref="A184:A187"/>
    <mergeCell ref="B184:B187"/>
    <mergeCell ref="A180:A183"/>
    <mergeCell ref="B180:B183"/>
    <mergeCell ref="A176:A179"/>
    <mergeCell ref="B176:B179"/>
    <mergeCell ref="A172:A175"/>
    <mergeCell ref="B172:B175"/>
    <mergeCell ref="A168:A171"/>
    <mergeCell ref="B168:B171"/>
    <mergeCell ref="A164:A167"/>
    <mergeCell ref="B164:B167"/>
    <mergeCell ref="A160:A163"/>
    <mergeCell ref="B160:B163"/>
    <mergeCell ref="A156:A159"/>
    <mergeCell ref="B156:B159"/>
    <mergeCell ref="A224:A227"/>
    <mergeCell ref="B224:B227"/>
    <mergeCell ref="A220:A223"/>
    <mergeCell ref="B220:B223"/>
    <mergeCell ref="A216:A219"/>
    <mergeCell ref="B216:B219"/>
    <mergeCell ref="A212:A215"/>
    <mergeCell ref="B212:B215"/>
    <mergeCell ref="A208:A211"/>
    <mergeCell ref="B208:B211"/>
    <mergeCell ref="A204:A207"/>
    <mergeCell ref="B204:B207"/>
    <mergeCell ref="A200:A203"/>
    <mergeCell ref="B200:B203"/>
    <mergeCell ref="A196:A199"/>
    <mergeCell ref="B196:B199"/>
    <mergeCell ref="A192:A195"/>
    <mergeCell ref="B192:B195"/>
    <mergeCell ref="A260:A263"/>
    <mergeCell ref="B260:B263"/>
    <mergeCell ref="A256:A259"/>
    <mergeCell ref="B256:B259"/>
    <mergeCell ref="A252:A255"/>
    <mergeCell ref="B252:B255"/>
    <mergeCell ref="A248:A251"/>
    <mergeCell ref="B248:B251"/>
    <mergeCell ref="A244:A247"/>
    <mergeCell ref="B244:B247"/>
    <mergeCell ref="A240:A243"/>
    <mergeCell ref="B240:B243"/>
    <mergeCell ref="A236:A239"/>
    <mergeCell ref="B236:B239"/>
    <mergeCell ref="A232:A235"/>
    <mergeCell ref="B232:B235"/>
    <mergeCell ref="A228:A231"/>
    <mergeCell ref="B228:B231"/>
    <mergeCell ref="A296:A299"/>
    <mergeCell ref="B296:B299"/>
    <mergeCell ref="A292:A295"/>
    <mergeCell ref="B292:B295"/>
    <mergeCell ref="A288:A291"/>
    <mergeCell ref="B288:B291"/>
    <mergeCell ref="A284:A287"/>
    <mergeCell ref="B284:B287"/>
    <mergeCell ref="A280:A283"/>
    <mergeCell ref="B280:B283"/>
    <mergeCell ref="A276:A279"/>
    <mergeCell ref="B276:B279"/>
    <mergeCell ref="A272:A275"/>
    <mergeCell ref="B272:B275"/>
    <mergeCell ref="A268:A271"/>
    <mergeCell ref="B268:B271"/>
    <mergeCell ref="A264:A267"/>
    <mergeCell ref="B264:B267"/>
    <mergeCell ref="A332:A335"/>
    <mergeCell ref="B332:B335"/>
    <mergeCell ref="A328:A331"/>
    <mergeCell ref="B328:B331"/>
    <mergeCell ref="A324:A327"/>
    <mergeCell ref="B324:B327"/>
    <mergeCell ref="A320:A323"/>
    <mergeCell ref="B320:B323"/>
    <mergeCell ref="A316:A319"/>
    <mergeCell ref="B316:B319"/>
    <mergeCell ref="A312:A315"/>
    <mergeCell ref="B312:B315"/>
    <mergeCell ref="A308:A311"/>
    <mergeCell ref="B308:B311"/>
    <mergeCell ref="A304:A307"/>
    <mergeCell ref="B304:B307"/>
    <mergeCell ref="A300:A303"/>
    <mergeCell ref="B300:B303"/>
    <mergeCell ref="A368:A371"/>
    <mergeCell ref="B368:B371"/>
    <mergeCell ref="A364:A367"/>
    <mergeCell ref="B364:B367"/>
    <mergeCell ref="A360:A363"/>
    <mergeCell ref="B360:B363"/>
    <mergeCell ref="A356:A359"/>
    <mergeCell ref="B356:B359"/>
    <mergeCell ref="A352:A355"/>
    <mergeCell ref="B352:B355"/>
    <mergeCell ref="A348:A351"/>
    <mergeCell ref="B348:B351"/>
    <mergeCell ref="A344:A347"/>
    <mergeCell ref="B344:B347"/>
    <mergeCell ref="A340:A343"/>
    <mergeCell ref="B340:B343"/>
    <mergeCell ref="A336:A339"/>
    <mergeCell ref="B336:B339"/>
    <mergeCell ref="A404:A407"/>
    <mergeCell ref="B404:B407"/>
    <mergeCell ref="A400:A403"/>
    <mergeCell ref="B400:B403"/>
    <mergeCell ref="A396:A399"/>
    <mergeCell ref="B396:B399"/>
    <mergeCell ref="A392:A395"/>
    <mergeCell ref="B392:B395"/>
    <mergeCell ref="A388:A391"/>
    <mergeCell ref="B388:B391"/>
    <mergeCell ref="A384:A387"/>
    <mergeCell ref="B384:B387"/>
    <mergeCell ref="A380:A383"/>
    <mergeCell ref="B380:B383"/>
    <mergeCell ref="A376:A379"/>
    <mergeCell ref="B376:B379"/>
    <mergeCell ref="A372:A375"/>
    <mergeCell ref="B372:B375"/>
    <mergeCell ref="A440:A443"/>
    <mergeCell ref="B440:B443"/>
    <mergeCell ref="A436:A439"/>
    <mergeCell ref="B436:B439"/>
    <mergeCell ref="A432:A435"/>
    <mergeCell ref="B432:B435"/>
    <mergeCell ref="A428:A431"/>
    <mergeCell ref="B428:B431"/>
    <mergeCell ref="A424:A427"/>
    <mergeCell ref="B424:B427"/>
    <mergeCell ref="A420:A423"/>
    <mergeCell ref="B420:B423"/>
    <mergeCell ref="A416:A419"/>
    <mergeCell ref="B416:B419"/>
    <mergeCell ref="A412:A415"/>
    <mergeCell ref="B412:B415"/>
    <mergeCell ref="A408:A411"/>
    <mergeCell ref="B408:B411"/>
    <mergeCell ref="A476:A479"/>
    <mergeCell ref="B476:B479"/>
    <mergeCell ref="A472:A475"/>
    <mergeCell ref="B472:B475"/>
    <mergeCell ref="A468:A471"/>
    <mergeCell ref="B468:B471"/>
    <mergeCell ref="A464:A467"/>
    <mergeCell ref="B464:B467"/>
    <mergeCell ref="A460:A463"/>
    <mergeCell ref="B460:B463"/>
    <mergeCell ref="A456:A459"/>
    <mergeCell ref="B456:B459"/>
    <mergeCell ref="A452:A455"/>
    <mergeCell ref="B452:B455"/>
    <mergeCell ref="A448:A451"/>
    <mergeCell ref="B448:B451"/>
    <mergeCell ref="A444:A447"/>
    <mergeCell ref="B444:B447"/>
    <mergeCell ref="A512:A515"/>
    <mergeCell ref="B512:B515"/>
    <mergeCell ref="A508:A511"/>
    <mergeCell ref="B508:B511"/>
    <mergeCell ref="A504:A507"/>
    <mergeCell ref="B504:B507"/>
    <mergeCell ref="A500:A503"/>
    <mergeCell ref="B500:B503"/>
    <mergeCell ref="A496:A499"/>
    <mergeCell ref="B496:B499"/>
    <mergeCell ref="A492:A495"/>
    <mergeCell ref="B492:B495"/>
    <mergeCell ref="A488:A491"/>
    <mergeCell ref="B488:B491"/>
    <mergeCell ref="A484:A487"/>
    <mergeCell ref="B484:B487"/>
    <mergeCell ref="A480:A483"/>
    <mergeCell ref="B480:B483"/>
    <mergeCell ref="A548:A551"/>
    <mergeCell ref="B548:B551"/>
    <mergeCell ref="A544:A547"/>
    <mergeCell ref="B544:B547"/>
    <mergeCell ref="A540:A543"/>
    <mergeCell ref="B540:B543"/>
    <mergeCell ref="A536:A539"/>
    <mergeCell ref="B536:B539"/>
    <mergeCell ref="A532:A535"/>
    <mergeCell ref="B532:B535"/>
    <mergeCell ref="A528:A531"/>
    <mergeCell ref="B528:B531"/>
    <mergeCell ref="A524:A527"/>
    <mergeCell ref="B524:B527"/>
    <mergeCell ref="A520:A523"/>
    <mergeCell ref="B520:B523"/>
    <mergeCell ref="A516:A519"/>
    <mergeCell ref="B516:B519"/>
    <mergeCell ref="A584:A587"/>
    <mergeCell ref="B584:B587"/>
    <mergeCell ref="A580:A583"/>
    <mergeCell ref="B580:B583"/>
    <mergeCell ref="A576:A579"/>
    <mergeCell ref="B576:B579"/>
    <mergeCell ref="A572:A575"/>
    <mergeCell ref="B572:B575"/>
    <mergeCell ref="A568:A571"/>
    <mergeCell ref="B568:B571"/>
    <mergeCell ref="A564:A567"/>
    <mergeCell ref="B564:B567"/>
    <mergeCell ref="A560:A563"/>
    <mergeCell ref="B560:B563"/>
    <mergeCell ref="A556:A559"/>
    <mergeCell ref="B556:B559"/>
    <mergeCell ref="A552:A555"/>
    <mergeCell ref="B552:B555"/>
    <mergeCell ref="A620:A623"/>
    <mergeCell ref="B620:B623"/>
    <mergeCell ref="A616:A619"/>
    <mergeCell ref="B616:B619"/>
    <mergeCell ref="A612:A615"/>
    <mergeCell ref="B612:B615"/>
    <mergeCell ref="A608:A611"/>
    <mergeCell ref="B608:B611"/>
    <mergeCell ref="A604:A607"/>
    <mergeCell ref="B604:B607"/>
    <mergeCell ref="A600:A603"/>
    <mergeCell ref="B600:B603"/>
    <mergeCell ref="A596:A599"/>
    <mergeCell ref="B596:B599"/>
    <mergeCell ref="A592:A595"/>
    <mergeCell ref="B592:B595"/>
    <mergeCell ref="A588:A591"/>
    <mergeCell ref="B588:B591"/>
    <mergeCell ref="A656:A659"/>
    <mergeCell ref="B656:B659"/>
    <mergeCell ref="A652:A655"/>
    <mergeCell ref="B652:B655"/>
    <mergeCell ref="A648:A651"/>
    <mergeCell ref="B648:B651"/>
    <mergeCell ref="A644:A647"/>
    <mergeCell ref="B644:B647"/>
    <mergeCell ref="A640:A643"/>
    <mergeCell ref="B640:B643"/>
    <mergeCell ref="A636:A639"/>
    <mergeCell ref="B636:B639"/>
    <mergeCell ref="A632:A635"/>
    <mergeCell ref="B632:B635"/>
    <mergeCell ref="A628:A631"/>
    <mergeCell ref="B628:B631"/>
    <mergeCell ref="A624:A627"/>
    <mergeCell ref="B624:B627"/>
    <mergeCell ref="A692:A695"/>
    <mergeCell ref="B692:B695"/>
    <mergeCell ref="A688:A691"/>
    <mergeCell ref="B688:B691"/>
    <mergeCell ref="A684:A687"/>
    <mergeCell ref="B684:B687"/>
    <mergeCell ref="A680:A683"/>
    <mergeCell ref="B680:B683"/>
    <mergeCell ref="A676:A679"/>
    <mergeCell ref="B676:B679"/>
    <mergeCell ref="A672:A675"/>
    <mergeCell ref="B672:B675"/>
    <mergeCell ref="A668:A671"/>
    <mergeCell ref="B668:B671"/>
    <mergeCell ref="A664:A667"/>
    <mergeCell ref="B664:B667"/>
    <mergeCell ref="A660:A663"/>
    <mergeCell ref="B660:B663"/>
    <mergeCell ref="A728:A731"/>
    <mergeCell ref="B728:B731"/>
    <mergeCell ref="A724:A727"/>
    <mergeCell ref="B724:B727"/>
    <mergeCell ref="A720:A723"/>
    <mergeCell ref="B720:B723"/>
    <mergeCell ref="A716:A719"/>
    <mergeCell ref="B716:B719"/>
    <mergeCell ref="A712:A715"/>
    <mergeCell ref="B712:B715"/>
    <mergeCell ref="A708:A711"/>
    <mergeCell ref="B708:B711"/>
    <mergeCell ref="A704:A707"/>
    <mergeCell ref="B704:B707"/>
    <mergeCell ref="A700:A703"/>
    <mergeCell ref="B700:B703"/>
    <mergeCell ref="A696:A699"/>
    <mergeCell ref="B696:B699"/>
    <mergeCell ref="A764:A767"/>
    <mergeCell ref="B764:B767"/>
    <mergeCell ref="A760:A763"/>
    <mergeCell ref="B760:B763"/>
    <mergeCell ref="A756:A759"/>
    <mergeCell ref="B756:B759"/>
    <mergeCell ref="A752:A755"/>
    <mergeCell ref="B752:B755"/>
    <mergeCell ref="A748:A751"/>
    <mergeCell ref="B748:B751"/>
    <mergeCell ref="A744:A747"/>
    <mergeCell ref="B744:B747"/>
    <mergeCell ref="A740:A743"/>
    <mergeCell ref="B740:B743"/>
    <mergeCell ref="A736:A739"/>
    <mergeCell ref="B736:B739"/>
    <mergeCell ref="A732:A735"/>
    <mergeCell ref="B732:B735"/>
    <mergeCell ref="A800:A803"/>
    <mergeCell ref="B800:B803"/>
    <mergeCell ref="A796:A799"/>
    <mergeCell ref="B796:B799"/>
    <mergeCell ref="A792:A795"/>
    <mergeCell ref="B792:B795"/>
    <mergeCell ref="A788:A791"/>
    <mergeCell ref="B788:B791"/>
    <mergeCell ref="A784:A787"/>
    <mergeCell ref="B784:B787"/>
    <mergeCell ref="A780:A783"/>
    <mergeCell ref="B780:B783"/>
    <mergeCell ref="A776:A779"/>
    <mergeCell ref="B776:B779"/>
    <mergeCell ref="A772:A775"/>
    <mergeCell ref="B772:B775"/>
    <mergeCell ref="A768:A771"/>
    <mergeCell ref="B768:B771"/>
    <mergeCell ref="A836:A839"/>
    <mergeCell ref="B836:B839"/>
    <mergeCell ref="A832:A835"/>
    <mergeCell ref="B832:B835"/>
    <mergeCell ref="A828:A831"/>
    <mergeCell ref="B828:B831"/>
    <mergeCell ref="A824:A827"/>
    <mergeCell ref="B824:B827"/>
    <mergeCell ref="A820:A823"/>
    <mergeCell ref="B820:B823"/>
    <mergeCell ref="A816:A819"/>
    <mergeCell ref="B816:B819"/>
    <mergeCell ref="A812:A815"/>
    <mergeCell ref="B812:B815"/>
    <mergeCell ref="A808:A811"/>
    <mergeCell ref="B808:B811"/>
    <mergeCell ref="A804:A807"/>
    <mergeCell ref="B804:B807"/>
    <mergeCell ref="A872:A875"/>
    <mergeCell ref="B872:B875"/>
    <mergeCell ref="A868:A871"/>
    <mergeCell ref="B868:B871"/>
    <mergeCell ref="A864:A867"/>
    <mergeCell ref="B864:B867"/>
    <mergeCell ref="A860:A863"/>
    <mergeCell ref="B860:B863"/>
    <mergeCell ref="A856:A859"/>
    <mergeCell ref="B856:B859"/>
    <mergeCell ref="A852:A855"/>
    <mergeCell ref="B852:B855"/>
    <mergeCell ref="A848:A851"/>
    <mergeCell ref="B848:B851"/>
    <mergeCell ref="A844:A847"/>
    <mergeCell ref="B844:B847"/>
    <mergeCell ref="A840:A843"/>
    <mergeCell ref="B840:B843"/>
    <mergeCell ref="A908:A911"/>
    <mergeCell ref="B908:B911"/>
    <mergeCell ref="A904:A907"/>
    <mergeCell ref="B904:B907"/>
    <mergeCell ref="A900:A903"/>
    <mergeCell ref="B900:B903"/>
    <mergeCell ref="A896:A899"/>
    <mergeCell ref="B896:B899"/>
    <mergeCell ref="A892:A895"/>
    <mergeCell ref="B892:B895"/>
    <mergeCell ref="A888:A891"/>
    <mergeCell ref="B888:B891"/>
    <mergeCell ref="A884:A887"/>
    <mergeCell ref="B884:B887"/>
    <mergeCell ref="A880:A883"/>
    <mergeCell ref="B880:B883"/>
    <mergeCell ref="A876:A879"/>
    <mergeCell ref="B876:B879"/>
    <mergeCell ref="A944:A947"/>
    <mergeCell ref="B944:B947"/>
    <mergeCell ref="A940:A943"/>
    <mergeCell ref="B940:B943"/>
    <mergeCell ref="A936:A939"/>
    <mergeCell ref="B936:B939"/>
    <mergeCell ref="A932:A935"/>
    <mergeCell ref="B932:B935"/>
    <mergeCell ref="A928:A931"/>
    <mergeCell ref="B928:B931"/>
    <mergeCell ref="A924:A927"/>
    <mergeCell ref="B924:B927"/>
    <mergeCell ref="A920:A923"/>
    <mergeCell ref="B920:B923"/>
    <mergeCell ref="A916:A919"/>
    <mergeCell ref="B916:B919"/>
    <mergeCell ref="A912:A915"/>
    <mergeCell ref="B912:B915"/>
    <mergeCell ref="A980:A983"/>
    <mergeCell ref="B980:B983"/>
    <mergeCell ref="A976:A979"/>
    <mergeCell ref="B976:B979"/>
    <mergeCell ref="A972:A975"/>
    <mergeCell ref="B972:B975"/>
    <mergeCell ref="A968:A971"/>
    <mergeCell ref="B968:B971"/>
    <mergeCell ref="A964:A967"/>
    <mergeCell ref="B964:B967"/>
    <mergeCell ref="A960:A963"/>
    <mergeCell ref="B960:B963"/>
    <mergeCell ref="A956:A959"/>
    <mergeCell ref="B956:B959"/>
    <mergeCell ref="A952:A955"/>
    <mergeCell ref="B952:B955"/>
    <mergeCell ref="A948:A951"/>
    <mergeCell ref="B948:B951"/>
    <mergeCell ref="A1016:A1019"/>
    <mergeCell ref="B1016:B1019"/>
    <mergeCell ref="A1012:A1015"/>
    <mergeCell ref="B1012:B1015"/>
    <mergeCell ref="A1008:A1011"/>
    <mergeCell ref="B1008:B1011"/>
    <mergeCell ref="A1004:A1007"/>
    <mergeCell ref="B1004:B1007"/>
    <mergeCell ref="A1000:A1003"/>
    <mergeCell ref="B1000:B1003"/>
    <mergeCell ref="A996:A999"/>
    <mergeCell ref="B996:B999"/>
    <mergeCell ref="A992:A995"/>
    <mergeCell ref="B992:B995"/>
    <mergeCell ref="A988:A991"/>
    <mergeCell ref="B988:B991"/>
    <mergeCell ref="A984:A987"/>
    <mergeCell ref="B984:B987"/>
    <mergeCell ref="A1052:A1055"/>
    <mergeCell ref="B1052:B1055"/>
    <mergeCell ref="A1048:A1051"/>
    <mergeCell ref="B1048:B1051"/>
    <mergeCell ref="A1044:A1047"/>
    <mergeCell ref="B1044:B1047"/>
    <mergeCell ref="A1040:A1043"/>
    <mergeCell ref="B1040:B1043"/>
    <mergeCell ref="A1036:A1039"/>
    <mergeCell ref="B1036:B1039"/>
    <mergeCell ref="A1032:A1035"/>
    <mergeCell ref="B1032:B1035"/>
    <mergeCell ref="A1028:A1031"/>
    <mergeCell ref="B1028:B1031"/>
    <mergeCell ref="A1024:A1027"/>
    <mergeCell ref="B1024:B1027"/>
    <mergeCell ref="A1020:A1023"/>
    <mergeCell ref="B1020:B1023"/>
    <mergeCell ref="A1088:A1091"/>
    <mergeCell ref="B1088:B1091"/>
    <mergeCell ref="A1084:A1087"/>
    <mergeCell ref="B1084:B1087"/>
    <mergeCell ref="A1080:A1083"/>
    <mergeCell ref="B1080:B1083"/>
    <mergeCell ref="A1076:A1079"/>
    <mergeCell ref="B1076:B1079"/>
    <mergeCell ref="A1072:A1075"/>
    <mergeCell ref="B1072:B1075"/>
    <mergeCell ref="A1068:A1071"/>
    <mergeCell ref="B1068:B1071"/>
    <mergeCell ref="A1064:A1067"/>
    <mergeCell ref="B1064:B1067"/>
    <mergeCell ref="A1060:A1063"/>
    <mergeCell ref="B1060:B1063"/>
    <mergeCell ref="A1056:A1059"/>
    <mergeCell ref="B1056:B1059"/>
    <mergeCell ref="A1124:A1127"/>
    <mergeCell ref="B1124:B1127"/>
    <mergeCell ref="A1120:A1123"/>
    <mergeCell ref="B1120:B1123"/>
    <mergeCell ref="A1116:A1119"/>
    <mergeCell ref="B1116:B1119"/>
    <mergeCell ref="A1112:A1115"/>
    <mergeCell ref="B1112:B1115"/>
    <mergeCell ref="A1108:A1111"/>
    <mergeCell ref="B1108:B1111"/>
    <mergeCell ref="A1104:A1107"/>
    <mergeCell ref="B1104:B1107"/>
    <mergeCell ref="A1100:A1103"/>
    <mergeCell ref="B1100:B1103"/>
    <mergeCell ref="A1096:A1099"/>
    <mergeCell ref="B1096:B1099"/>
    <mergeCell ref="A1092:A1095"/>
    <mergeCell ref="B1092:B1095"/>
    <mergeCell ref="A1160:A1163"/>
    <mergeCell ref="B1160:B1163"/>
    <mergeCell ref="A1156:A1159"/>
    <mergeCell ref="B1156:B1159"/>
    <mergeCell ref="A1152:A1155"/>
    <mergeCell ref="B1152:B1155"/>
    <mergeCell ref="A1148:A1151"/>
    <mergeCell ref="B1148:B1151"/>
    <mergeCell ref="A1144:A1147"/>
    <mergeCell ref="B1144:B1147"/>
    <mergeCell ref="A1140:A1143"/>
    <mergeCell ref="B1140:B1143"/>
    <mergeCell ref="A1136:A1139"/>
    <mergeCell ref="B1136:B1139"/>
    <mergeCell ref="A1132:A1135"/>
    <mergeCell ref="B1132:B1135"/>
    <mergeCell ref="A1128:A1131"/>
    <mergeCell ref="B1128:B1131"/>
    <mergeCell ref="D16:D18"/>
    <mergeCell ref="C20:C23"/>
    <mergeCell ref="D20:D23"/>
    <mergeCell ref="C24:C27"/>
    <mergeCell ref="D24:D27"/>
    <mergeCell ref="C28:C31"/>
    <mergeCell ref="D28:D31"/>
    <mergeCell ref="C32:C35"/>
    <mergeCell ref="D32:D35"/>
    <mergeCell ref="C36:C39"/>
    <mergeCell ref="D36:D39"/>
    <mergeCell ref="C40:C43"/>
    <mergeCell ref="D40:D43"/>
    <mergeCell ref="C44:C47"/>
    <mergeCell ref="D44:D47"/>
    <mergeCell ref="C48:C51"/>
    <mergeCell ref="D48:D51"/>
    <mergeCell ref="C52:C55"/>
    <mergeCell ref="D52:D55"/>
    <mergeCell ref="C56:C59"/>
    <mergeCell ref="D56:D59"/>
    <mergeCell ref="C60:C63"/>
    <mergeCell ref="D60:D63"/>
    <mergeCell ref="C64:C67"/>
    <mergeCell ref="D64:D67"/>
    <mergeCell ref="C68:C71"/>
    <mergeCell ref="D68:D71"/>
    <mergeCell ref="C72:C75"/>
    <mergeCell ref="D72:D75"/>
    <mergeCell ref="C76:C79"/>
    <mergeCell ref="D76:D79"/>
    <mergeCell ref="C80:C83"/>
    <mergeCell ref="D80:D83"/>
    <mergeCell ref="C84:C87"/>
    <mergeCell ref="D84:D87"/>
    <mergeCell ref="C88:C91"/>
    <mergeCell ref="D88:D91"/>
    <mergeCell ref="C92:C95"/>
    <mergeCell ref="D92:D95"/>
    <mergeCell ref="C96:C99"/>
    <mergeCell ref="D96:D99"/>
    <mergeCell ref="C100:C103"/>
    <mergeCell ref="D100:D103"/>
    <mergeCell ref="C104:C107"/>
    <mergeCell ref="D104:D107"/>
    <mergeCell ref="C108:C111"/>
    <mergeCell ref="D108:D111"/>
    <mergeCell ref="C112:C115"/>
    <mergeCell ref="D112:D115"/>
    <mergeCell ref="C116:C119"/>
    <mergeCell ref="D116:D119"/>
    <mergeCell ref="C120:C123"/>
    <mergeCell ref="D120:D123"/>
    <mergeCell ref="C124:C127"/>
    <mergeCell ref="D124:D127"/>
    <mergeCell ref="C128:C131"/>
    <mergeCell ref="D128:D131"/>
    <mergeCell ref="C132:C135"/>
    <mergeCell ref="D132:D135"/>
    <mergeCell ref="C136:C139"/>
    <mergeCell ref="D136:D139"/>
    <mergeCell ref="C140:C143"/>
    <mergeCell ref="D140:D143"/>
    <mergeCell ref="C144:C147"/>
    <mergeCell ref="D144:D147"/>
    <mergeCell ref="C148:C151"/>
    <mergeCell ref="D148:D151"/>
    <mergeCell ref="C152:C155"/>
    <mergeCell ref="D152:D155"/>
    <mergeCell ref="C156:C159"/>
    <mergeCell ref="D156:D159"/>
    <mergeCell ref="C160:C163"/>
    <mergeCell ref="D160:D163"/>
    <mergeCell ref="C164:C167"/>
    <mergeCell ref="D164:D167"/>
    <mergeCell ref="C168:C171"/>
    <mergeCell ref="D168:D171"/>
    <mergeCell ref="C172:C175"/>
    <mergeCell ref="D172:D175"/>
    <mergeCell ref="C176:C179"/>
    <mergeCell ref="D176:D179"/>
    <mergeCell ref="C180:C183"/>
    <mergeCell ref="D180:D183"/>
    <mergeCell ref="C184:C187"/>
    <mergeCell ref="D184:D187"/>
    <mergeCell ref="C188:C191"/>
    <mergeCell ref="D188:D191"/>
    <mergeCell ref="C192:C195"/>
    <mergeCell ref="C196:C199"/>
    <mergeCell ref="D196:D199"/>
    <mergeCell ref="C200:C203"/>
    <mergeCell ref="D200:D203"/>
    <mergeCell ref="C204:C207"/>
    <mergeCell ref="D204:D207"/>
    <mergeCell ref="C208:C211"/>
    <mergeCell ref="D208:D211"/>
    <mergeCell ref="C212:C215"/>
    <mergeCell ref="D212:D215"/>
    <mergeCell ref="C216:C219"/>
    <mergeCell ref="D216:D219"/>
    <mergeCell ref="C220:C223"/>
    <mergeCell ref="D220:D223"/>
    <mergeCell ref="C224:C227"/>
    <mergeCell ref="D224:D227"/>
    <mergeCell ref="C228:C231"/>
    <mergeCell ref="D228:D231"/>
    <mergeCell ref="C232:C235"/>
    <mergeCell ref="D232:D235"/>
    <mergeCell ref="C236:C239"/>
    <mergeCell ref="D236:D239"/>
    <mergeCell ref="C240:C243"/>
    <mergeCell ref="D240:D243"/>
    <mergeCell ref="C244:C247"/>
    <mergeCell ref="D244:D247"/>
    <mergeCell ref="C248:C251"/>
    <mergeCell ref="D248:D251"/>
    <mergeCell ref="C252:C255"/>
    <mergeCell ref="D252:D255"/>
    <mergeCell ref="C256:C259"/>
    <mergeCell ref="D256:D259"/>
    <mergeCell ref="C260:C263"/>
    <mergeCell ref="D260:D263"/>
    <mergeCell ref="C264:C267"/>
    <mergeCell ref="D264:D267"/>
    <mergeCell ref="C268:C271"/>
    <mergeCell ref="D268:D271"/>
    <mergeCell ref="C272:C275"/>
    <mergeCell ref="D272:D275"/>
    <mergeCell ref="C276:C279"/>
    <mergeCell ref="D276:D279"/>
    <mergeCell ref="C280:C283"/>
    <mergeCell ref="D280:D283"/>
    <mergeCell ref="C284:C287"/>
    <mergeCell ref="D284:D287"/>
    <mergeCell ref="C288:C291"/>
    <mergeCell ref="D288:D291"/>
    <mergeCell ref="C292:C295"/>
    <mergeCell ref="D292:D295"/>
    <mergeCell ref="C296:C299"/>
    <mergeCell ref="D296:D299"/>
    <mergeCell ref="C300:C303"/>
    <mergeCell ref="D300:D303"/>
    <mergeCell ref="C304:C307"/>
    <mergeCell ref="D304:D307"/>
    <mergeCell ref="C308:C311"/>
    <mergeCell ref="D308:D311"/>
    <mergeCell ref="C312:C315"/>
    <mergeCell ref="D312:D315"/>
    <mergeCell ref="C316:C319"/>
    <mergeCell ref="D316:D319"/>
    <mergeCell ref="C320:C323"/>
    <mergeCell ref="D320:D323"/>
    <mergeCell ref="C324:C327"/>
    <mergeCell ref="D324:D327"/>
    <mergeCell ref="C328:C331"/>
    <mergeCell ref="D328:D331"/>
    <mergeCell ref="C332:C335"/>
    <mergeCell ref="D332:D335"/>
    <mergeCell ref="C336:C339"/>
    <mergeCell ref="D336:D339"/>
    <mergeCell ref="C340:C343"/>
    <mergeCell ref="D340:D343"/>
    <mergeCell ref="C344:C347"/>
    <mergeCell ref="D344:D347"/>
    <mergeCell ref="C348:C351"/>
    <mergeCell ref="D348:D351"/>
    <mergeCell ref="C352:C355"/>
    <mergeCell ref="D352:D355"/>
    <mergeCell ref="C356:C359"/>
    <mergeCell ref="D356:D359"/>
    <mergeCell ref="C360:C363"/>
    <mergeCell ref="D360:D363"/>
    <mergeCell ref="C364:C367"/>
    <mergeCell ref="D364:D367"/>
    <mergeCell ref="C368:C371"/>
    <mergeCell ref="D368:D371"/>
    <mergeCell ref="C372:C375"/>
    <mergeCell ref="D372:D375"/>
    <mergeCell ref="C376:C379"/>
    <mergeCell ref="D376:D379"/>
    <mergeCell ref="C380:C383"/>
    <mergeCell ref="D380:D383"/>
    <mergeCell ref="C384:C387"/>
    <mergeCell ref="D384:D387"/>
    <mergeCell ref="C388:C391"/>
    <mergeCell ref="D388:D391"/>
    <mergeCell ref="C392:C395"/>
    <mergeCell ref="D392:D395"/>
    <mergeCell ref="C396:C399"/>
    <mergeCell ref="D396:D399"/>
    <mergeCell ref="C400:C403"/>
    <mergeCell ref="D400:D403"/>
    <mergeCell ref="C404:C407"/>
    <mergeCell ref="D404:D407"/>
    <mergeCell ref="C408:C411"/>
    <mergeCell ref="D408:D411"/>
    <mergeCell ref="C412:C415"/>
    <mergeCell ref="D412:D415"/>
    <mergeCell ref="C416:C419"/>
    <mergeCell ref="D416:D419"/>
    <mergeCell ref="C420:C423"/>
    <mergeCell ref="D420:D423"/>
    <mergeCell ref="C424:C427"/>
    <mergeCell ref="D424:D427"/>
    <mergeCell ref="C428:C431"/>
    <mergeCell ref="D428:D431"/>
    <mergeCell ref="C432:C435"/>
    <mergeCell ref="D432:D435"/>
    <mergeCell ref="C436:C439"/>
    <mergeCell ref="D436:D439"/>
    <mergeCell ref="C440:C443"/>
    <mergeCell ref="D440:D443"/>
    <mergeCell ref="C444:C447"/>
    <mergeCell ref="D444:D447"/>
    <mergeCell ref="C448:C451"/>
    <mergeCell ref="D448:D451"/>
    <mergeCell ref="C452:C455"/>
    <mergeCell ref="D452:D455"/>
    <mergeCell ref="C456:C459"/>
    <mergeCell ref="D456:D459"/>
    <mergeCell ref="C460:C463"/>
    <mergeCell ref="D460:D463"/>
    <mergeCell ref="C464:C467"/>
    <mergeCell ref="D464:D467"/>
    <mergeCell ref="C468:C471"/>
    <mergeCell ref="D468:D471"/>
    <mergeCell ref="C472:C475"/>
    <mergeCell ref="D472:D475"/>
    <mergeCell ref="C476:C479"/>
    <mergeCell ref="D476:D479"/>
    <mergeCell ref="C480:C483"/>
    <mergeCell ref="D480:D483"/>
    <mergeCell ref="C484:C487"/>
    <mergeCell ref="D484:D487"/>
    <mergeCell ref="C488:C491"/>
    <mergeCell ref="D488:D491"/>
    <mergeCell ref="C492:C495"/>
    <mergeCell ref="D492:D495"/>
    <mergeCell ref="C496:C499"/>
    <mergeCell ref="D496:D499"/>
    <mergeCell ref="C500:C503"/>
    <mergeCell ref="D500:D503"/>
    <mergeCell ref="C504:C507"/>
    <mergeCell ref="D504:D507"/>
    <mergeCell ref="C508:C511"/>
    <mergeCell ref="D508:D511"/>
    <mergeCell ref="C512:C515"/>
    <mergeCell ref="D512:D515"/>
    <mergeCell ref="C516:C519"/>
    <mergeCell ref="D516:D519"/>
    <mergeCell ref="C520:C523"/>
    <mergeCell ref="D520:D523"/>
    <mergeCell ref="C524:C527"/>
    <mergeCell ref="D524:D527"/>
    <mergeCell ref="C528:C531"/>
    <mergeCell ref="D528:D531"/>
    <mergeCell ref="C532:C535"/>
    <mergeCell ref="D532:D535"/>
    <mergeCell ref="C536:C539"/>
    <mergeCell ref="D536:D539"/>
    <mergeCell ref="C540:C543"/>
    <mergeCell ref="D540:D543"/>
    <mergeCell ref="C544:C547"/>
    <mergeCell ref="D544:D547"/>
    <mergeCell ref="C548:C551"/>
    <mergeCell ref="D548:D551"/>
    <mergeCell ref="C552:C555"/>
    <mergeCell ref="D552:D555"/>
    <mergeCell ref="C556:C559"/>
    <mergeCell ref="D556:D559"/>
    <mergeCell ref="C560:C563"/>
    <mergeCell ref="D560:D563"/>
    <mergeCell ref="C564:C567"/>
    <mergeCell ref="D564:D567"/>
    <mergeCell ref="C568:C571"/>
    <mergeCell ref="D568:D571"/>
    <mergeCell ref="C572:C575"/>
    <mergeCell ref="D572:D575"/>
    <mergeCell ref="C576:C579"/>
    <mergeCell ref="D576:D579"/>
    <mergeCell ref="C580:C583"/>
    <mergeCell ref="D580:D583"/>
    <mergeCell ref="C584:C587"/>
    <mergeCell ref="D584:D587"/>
    <mergeCell ref="C588:C591"/>
    <mergeCell ref="D588:D591"/>
    <mergeCell ref="C592:C595"/>
    <mergeCell ref="D592:D595"/>
    <mergeCell ref="C596:C599"/>
    <mergeCell ref="D596:D599"/>
    <mergeCell ref="C600:C603"/>
    <mergeCell ref="D600:D603"/>
    <mergeCell ref="C604:C607"/>
    <mergeCell ref="D604:D607"/>
    <mergeCell ref="C608:C611"/>
    <mergeCell ref="D608:D611"/>
    <mergeCell ref="C612:C615"/>
    <mergeCell ref="D612:D615"/>
    <mergeCell ref="C616:C619"/>
    <mergeCell ref="D616:D619"/>
    <mergeCell ref="C620:C623"/>
    <mergeCell ref="D620:D623"/>
    <mergeCell ref="C624:C627"/>
    <mergeCell ref="D624:D627"/>
    <mergeCell ref="C628:C631"/>
    <mergeCell ref="D628:D631"/>
    <mergeCell ref="C632:C635"/>
    <mergeCell ref="D632:D635"/>
    <mergeCell ref="C636:C639"/>
    <mergeCell ref="D636:D639"/>
    <mergeCell ref="C640:C643"/>
    <mergeCell ref="D640:D643"/>
    <mergeCell ref="C644:C647"/>
    <mergeCell ref="D644:D647"/>
    <mergeCell ref="C648:C651"/>
    <mergeCell ref="D648:D651"/>
    <mergeCell ref="C652:C655"/>
    <mergeCell ref="D652:D655"/>
    <mergeCell ref="C656:C659"/>
    <mergeCell ref="D656:D659"/>
    <mergeCell ref="C660:C663"/>
    <mergeCell ref="D660:D663"/>
    <mergeCell ref="C664:C667"/>
    <mergeCell ref="D664:D667"/>
    <mergeCell ref="C668:C671"/>
    <mergeCell ref="D668:D671"/>
    <mergeCell ref="C672:C675"/>
    <mergeCell ref="D672:D675"/>
    <mergeCell ref="C676:C679"/>
    <mergeCell ref="D676:D679"/>
    <mergeCell ref="C680:C683"/>
    <mergeCell ref="D680:D683"/>
    <mergeCell ref="C684:C687"/>
    <mergeCell ref="D684:D687"/>
    <mergeCell ref="C688:C691"/>
    <mergeCell ref="D688:D691"/>
    <mergeCell ref="C692:C695"/>
    <mergeCell ref="D692:D695"/>
    <mergeCell ref="C696:C699"/>
    <mergeCell ref="D696:D699"/>
    <mergeCell ref="C700:C703"/>
    <mergeCell ref="D700:D703"/>
    <mergeCell ref="C704:C707"/>
    <mergeCell ref="D704:D707"/>
    <mergeCell ref="C708:C711"/>
    <mergeCell ref="D708:D711"/>
    <mergeCell ref="C712:C715"/>
    <mergeCell ref="D712:D715"/>
    <mergeCell ref="C716:C719"/>
    <mergeCell ref="D716:D719"/>
    <mergeCell ref="C720:C723"/>
    <mergeCell ref="D720:D723"/>
    <mergeCell ref="C724:C727"/>
    <mergeCell ref="D724:D727"/>
    <mergeCell ref="C728:C731"/>
    <mergeCell ref="D728:D731"/>
    <mergeCell ref="C732:C735"/>
    <mergeCell ref="D732:D735"/>
    <mergeCell ref="C736:C739"/>
    <mergeCell ref="D736:D739"/>
    <mergeCell ref="C740:C743"/>
    <mergeCell ref="D740:D743"/>
    <mergeCell ref="C744:C747"/>
    <mergeCell ref="D744:D747"/>
    <mergeCell ref="C748:C751"/>
    <mergeCell ref="D748:D751"/>
    <mergeCell ref="C752:C755"/>
    <mergeCell ref="D752:D755"/>
    <mergeCell ref="C756:C759"/>
    <mergeCell ref="D756:D759"/>
    <mergeCell ref="C760:C763"/>
    <mergeCell ref="D760:D763"/>
    <mergeCell ref="C764:C767"/>
    <mergeCell ref="D764:D767"/>
    <mergeCell ref="C768:C771"/>
    <mergeCell ref="D768:D771"/>
    <mergeCell ref="C772:C775"/>
    <mergeCell ref="D772:D775"/>
    <mergeCell ref="C776:C779"/>
    <mergeCell ref="D776:D779"/>
    <mergeCell ref="C780:C783"/>
    <mergeCell ref="D780:D783"/>
    <mergeCell ref="C784:C787"/>
    <mergeCell ref="D784:D787"/>
    <mergeCell ref="C788:C791"/>
    <mergeCell ref="D788:D791"/>
    <mergeCell ref="C792:C795"/>
    <mergeCell ref="D792:D795"/>
    <mergeCell ref="C796:C799"/>
    <mergeCell ref="D796:D799"/>
    <mergeCell ref="C800:C803"/>
    <mergeCell ref="D800:D803"/>
    <mergeCell ref="C804:C807"/>
    <mergeCell ref="D804:D807"/>
    <mergeCell ref="C808:C811"/>
    <mergeCell ref="D808:D811"/>
    <mergeCell ref="C812:C815"/>
    <mergeCell ref="D812:D815"/>
    <mergeCell ref="C816:C819"/>
    <mergeCell ref="D816:D819"/>
    <mergeCell ref="C820:C823"/>
    <mergeCell ref="D820:D823"/>
    <mergeCell ref="C824:C827"/>
    <mergeCell ref="D824:D827"/>
    <mergeCell ref="C828:C831"/>
    <mergeCell ref="D828:D831"/>
    <mergeCell ref="C832:C835"/>
    <mergeCell ref="D832:D835"/>
    <mergeCell ref="C836:C839"/>
    <mergeCell ref="D836:D839"/>
    <mergeCell ref="C840:C843"/>
    <mergeCell ref="D840:D843"/>
    <mergeCell ref="C844:C847"/>
    <mergeCell ref="D844:D847"/>
    <mergeCell ref="C848:C851"/>
    <mergeCell ref="D848:D851"/>
    <mergeCell ref="C852:C855"/>
    <mergeCell ref="D852:D855"/>
    <mergeCell ref="C856:C859"/>
    <mergeCell ref="D856:D859"/>
    <mergeCell ref="C860:C863"/>
    <mergeCell ref="D860:D863"/>
    <mergeCell ref="C864:C867"/>
    <mergeCell ref="D864:D867"/>
    <mergeCell ref="C868:C871"/>
    <mergeCell ref="D868:D871"/>
    <mergeCell ref="C872:C875"/>
    <mergeCell ref="D872:D875"/>
    <mergeCell ref="C876:C879"/>
    <mergeCell ref="D876:D879"/>
    <mergeCell ref="C880:C883"/>
    <mergeCell ref="D880:D883"/>
    <mergeCell ref="C884:C887"/>
    <mergeCell ref="D884:D887"/>
    <mergeCell ref="C888:C891"/>
    <mergeCell ref="D888:D891"/>
    <mergeCell ref="C892:C895"/>
    <mergeCell ref="D892:D895"/>
    <mergeCell ref="C896:C899"/>
    <mergeCell ref="D896:D899"/>
    <mergeCell ref="C900:C903"/>
    <mergeCell ref="D900:D903"/>
    <mergeCell ref="C904:C907"/>
    <mergeCell ref="D904:D907"/>
    <mergeCell ref="C908:C911"/>
    <mergeCell ref="D908:D911"/>
    <mergeCell ref="C912:C915"/>
    <mergeCell ref="D912:D915"/>
    <mergeCell ref="C916:C919"/>
    <mergeCell ref="D916:D919"/>
    <mergeCell ref="C920:C923"/>
    <mergeCell ref="D920:D923"/>
    <mergeCell ref="C924:C927"/>
    <mergeCell ref="D924:D927"/>
    <mergeCell ref="C928:C931"/>
    <mergeCell ref="D928:D931"/>
    <mergeCell ref="C932:C935"/>
    <mergeCell ref="D932:D935"/>
    <mergeCell ref="C936:C939"/>
    <mergeCell ref="D936:D939"/>
    <mergeCell ref="C940:C943"/>
    <mergeCell ref="D940:D943"/>
    <mergeCell ref="C944:C947"/>
    <mergeCell ref="D944:D947"/>
    <mergeCell ref="C948:C951"/>
    <mergeCell ref="D948:D951"/>
    <mergeCell ref="C952:C955"/>
    <mergeCell ref="D952:D955"/>
    <mergeCell ref="C956:C959"/>
    <mergeCell ref="D956:D959"/>
    <mergeCell ref="C960:C963"/>
    <mergeCell ref="D960:D963"/>
    <mergeCell ref="C964:C967"/>
    <mergeCell ref="D964:D967"/>
    <mergeCell ref="C968:C971"/>
    <mergeCell ref="D968:D971"/>
    <mergeCell ref="C972:C975"/>
    <mergeCell ref="D972:D975"/>
    <mergeCell ref="C976:C979"/>
    <mergeCell ref="D976:D979"/>
    <mergeCell ref="C980:C983"/>
    <mergeCell ref="D980:D983"/>
    <mergeCell ref="C984:C987"/>
    <mergeCell ref="D984:D987"/>
    <mergeCell ref="C988:C991"/>
    <mergeCell ref="D988:D991"/>
    <mergeCell ref="C992:C995"/>
    <mergeCell ref="D992:D995"/>
    <mergeCell ref="C996:C999"/>
    <mergeCell ref="D996:D999"/>
    <mergeCell ref="C1000:C1003"/>
    <mergeCell ref="D1000:D1003"/>
    <mergeCell ref="C1004:C1007"/>
    <mergeCell ref="D1004:D1007"/>
    <mergeCell ref="C1008:C1011"/>
    <mergeCell ref="D1008:D1011"/>
    <mergeCell ref="C1012:C1015"/>
    <mergeCell ref="D1012:D1015"/>
    <mergeCell ref="C1016:C1019"/>
    <mergeCell ref="D1016:D1019"/>
    <mergeCell ref="C1020:C1023"/>
    <mergeCell ref="D1020:D1023"/>
    <mergeCell ref="C1084:C1087"/>
    <mergeCell ref="D1084:D1087"/>
    <mergeCell ref="C1088:C1091"/>
    <mergeCell ref="D1088:D1091"/>
    <mergeCell ref="C1092:C1095"/>
    <mergeCell ref="D1092:D1095"/>
    <mergeCell ref="C1024:C1027"/>
    <mergeCell ref="D1024:D1027"/>
    <mergeCell ref="C1028:C1031"/>
    <mergeCell ref="D1028:D1031"/>
    <mergeCell ref="C1032:C1035"/>
    <mergeCell ref="D1032:D1035"/>
    <mergeCell ref="C1036:C1039"/>
    <mergeCell ref="D1036:D1039"/>
    <mergeCell ref="C1040:C1043"/>
    <mergeCell ref="D1040:D1043"/>
    <mergeCell ref="C1044:C1047"/>
    <mergeCell ref="D1044:D1047"/>
    <mergeCell ref="C1048:C1051"/>
    <mergeCell ref="D1048:D1051"/>
    <mergeCell ref="C1052:C1055"/>
    <mergeCell ref="D1052:D1055"/>
    <mergeCell ref="C1056:C1059"/>
    <mergeCell ref="D1056:D1059"/>
    <mergeCell ref="C1152:C1155"/>
    <mergeCell ref="D1152:D1155"/>
    <mergeCell ref="C1156:C1159"/>
    <mergeCell ref="D1156:D1159"/>
    <mergeCell ref="C1160:C1163"/>
    <mergeCell ref="D1160:D1163"/>
    <mergeCell ref="D1108:D1111"/>
    <mergeCell ref="C1112:C1115"/>
    <mergeCell ref="D1112:D1115"/>
    <mergeCell ref="C1116:C1119"/>
    <mergeCell ref="D1116:D1119"/>
    <mergeCell ref="C1120:C1123"/>
    <mergeCell ref="D1120:D1123"/>
    <mergeCell ref="C1124:C1127"/>
    <mergeCell ref="D1124:D1127"/>
    <mergeCell ref="C1128:C1131"/>
    <mergeCell ref="D1128:D1131"/>
    <mergeCell ref="D192:D195"/>
    <mergeCell ref="F16:F18"/>
    <mergeCell ref="E16:E18"/>
    <mergeCell ref="C1132:C1135"/>
    <mergeCell ref="D1132:D1135"/>
    <mergeCell ref="C1136:C1139"/>
    <mergeCell ref="D1136:D1139"/>
    <mergeCell ref="C1096:C1099"/>
    <mergeCell ref="D1096:D1099"/>
    <mergeCell ref="C1100:C1103"/>
    <mergeCell ref="D1100:D1103"/>
    <mergeCell ref="C1140:C1143"/>
    <mergeCell ref="D1140:D1143"/>
    <mergeCell ref="C1144:C1147"/>
    <mergeCell ref="D1144:D1147"/>
    <mergeCell ref="C1148:C1151"/>
    <mergeCell ref="D1148:D1151"/>
    <mergeCell ref="C1104:C1107"/>
    <mergeCell ref="D1104:D1107"/>
    <mergeCell ref="C1108:C1111"/>
    <mergeCell ref="C1060:C1063"/>
    <mergeCell ref="D1060:D1063"/>
    <mergeCell ref="C1064:C1067"/>
    <mergeCell ref="D1064:D1067"/>
    <mergeCell ref="C1068:C1071"/>
    <mergeCell ref="D1068:D1071"/>
    <mergeCell ref="C1072:C1075"/>
    <mergeCell ref="D1072:D1075"/>
    <mergeCell ref="C1076:C1079"/>
    <mergeCell ref="D1076:D1079"/>
    <mergeCell ref="C1080:C1083"/>
    <mergeCell ref="D1080:D1083"/>
  </mergeCells>
  <pageMargins left="0.31496062992125984" right="0.31496062992125984" top="0.15748031496062992" bottom="0.15748031496062992" header="0.31496062992125984" footer="0.31496062992125984"/>
  <pageSetup scale="7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210"/>
  <sheetViews>
    <sheetView showGridLines="0" topLeftCell="A145" zoomScale="130" zoomScaleNormal="130" workbookViewId="0">
      <selection activeCell="C1" sqref="C1:C65536"/>
    </sheetView>
  </sheetViews>
  <sheetFormatPr defaultRowHeight="12"/>
  <cols>
    <col min="1" max="1" width="6.5703125" style="134" bestFit="1" customWidth="1"/>
    <col min="2" max="2" width="51.42578125" style="134" bestFit="1" customWidth="1"/>
    <col min="3" max="3" width="6.7109375" style="137" bestFit="1" customWidth="1"/>
    <col min="4" max="4" width="6.5703125" style="137" bestFit="1" customWidth="1"/>
    <col min="5" max="5" width="22.28515625" style="134" bestFit="1" customWidth="1"/>
    <col min="6" max="6" width="16.28515625" style="134" customWidth="1"/>
    <col min="7" max="16384" width="9.140625" style="134"/>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6" customHeight="1">
      <c r="A7" s="574" t="s">
        <v>238</v>
      </c>
      <c r="B7" s="574"/>
      <c r="C7" s="574"/>
      <c r="D7" s="574"/>
      <c r="E7" s="574"/>
      <c r="F7" s="574"/>
    </row>
    <row r="8" spans="1:6" s="88" customFormat="1" ht="15.75" hidden="1" customHeight="1">
      <c r="A8" s="458"/>
      <c r="B8" s="458"/>
      <c r="C8" s="464"/>
      <c r="D8" s="471"/>
      <c r="E8" s="463"/>
      <c r="F8" s="463"/>
    </row>
    <row r="9" spans="1:6" s="88" customFormat="1" ht="16.5" customHeight="1">
      <c r="A9" s="574" t="s">
        <v>239</v>
      </c>
      <c r="B9" s="574"/>
      <c r="C9" s="463"/>
      <c r="D9" s="463"/>
      <c r="E9" s="463"/>
      <c r="F9" s="463"/>
    </row>
    <row r="10" spans="1:6" s="89" customFormat="1" ht="16.5" customHeight="1">
      <c r="A10" s="812" t="s">
        <v>240</v>
      </c>
      <c r="B10" s="812"/>
      <c r="C10" s="812"/>
      <c r="D10" s="812"/>
      <c r="E10" s="812"/>
      <c r="F10" s="812"/>
    </row>
    <row r="11" spans="1:6" s="89" customFormat="1" ht="3" customHeight="1">
      <c r="A11" s="302"/>
      <c r="B11" s="302"/>
      <c r="C11" s="113"/>
      <c r="D11" s="113"/>
      <c r="E11" s="466"/>
      <c r="F11" s="466"/>
    </row>
    <row r="12" spans="1:6" s="90" customFormat="1" ht="24.75" customHeight="1">
      <c r="A12" s="574" t="s">
        <v>242</v>
      </c>
      <c r="B12" s="574"/>
      <c r="C12" s="467"/>
      <c r="D12" s="467"/>
      <c r="E12" s="468"/>
      <c r="F12" s="467"/>
    </row>
    <row r="13" spans="1:6" s="90" customFormat="1" ht="15.75" customHeight="1">
      <c r="A13" s="125" t="s">
        <v>241</v>
      </c>
      <c r="B13" s="364"/>
      <c r="C13" s="811"/>
      <c r="D13" s="811"/>
    </row>
    <row r="14" spans="1:6" s="127" customFormat="1" ht="15.75" customHeight="1">
      <c r="A14" s="801" t="s">
        <v>10</v>
      </c>
      <c r="B14" s="562" t="s">
        <v>11</v>
      </c>
      <c r="C14" s="230"/>
      <c r="D14" s="804" t="s">
        <v>2</v>
      </c>
      <c r="E14" s="219"/>
      <c r="F14" s="219"/>
    </row>
    <row r="15" spans="1:6" s="127" customFormat="1" ht="22.5" customHeight="1">
      <c r="A15" s="802"/>
      <c r="B15" s="567"/>
      <c r="C15" s="232" t="s">
        <v>1</v>
      </c>
      <c r="D15" s="805"/>
      <c r="E15" s="807" t="s">
        <v>832</v>
      </c>
      <c r="F15" s="809" t="s">
        <v>833</v>
      </c>
    </row>
    <row r="16" spans="1:6" s="131" customFormat="1" ht="31.5" customHeight="1">
      <c r="A16" s="803"/>
      <c r="B16" s="563"/>
      <c r="C16" s="233" t="s">
        <v>12</v>
      </c>
      <c r="D16" s="806"/>
      <c r="E16" s="808"/>
      <c r="F16" s="810"/>
    </row>
    <row r="17" spans="1:6" s="131" customFormat="1" ht="18.75" customHeight="1">
      <c r="A17" s="92">
        <v>1</v>
      </c>
      <c r="B17" s="92">
        <v>3</v>
      </c>
      <c r="C17" s="92">
        <v>4</v>
      </c>
      <c r="D17" s="92">
        <v>5</v>
      </c>
      <c r="E17" s="216">
        <v>6</v>
      </c>
      <c r="F17" s="216">
        <v>7</v>
      </c>
    </row>
    <row r="18" spans="1:6" ht="67.150000000000006" customHeight="1">
      <c r="A18" s="314">
        <v>1</v>
      </c>
      <c r="B18" s="322" t="s">
        <v>43</v>
      </c>
      <c r="C18" s="314" t="s">
        <v>44</v>
      </c>
      <c r="D18" s="314">
        <v>2</v>
      </c>
      <c r="E18" s="140"/>
      <c r="F18" s="140"/>
    </row>
    <row r="19" spans="1:6" ht="20.25" hidden="1" customHeight="1">
      <c r="A19" s="316"/>
      <c r="B19" s="317"/>
      <c r="C19" s="317"/>
      <c r="D19" s="316"/>
      <c r="E19" s="140"/>
      <c r="F19" s="140"/>
    </row>
    <row r="20" spans="1:6" ht="56.25" customHeight="1">
      <c r="A20" s="314">
        <v>2</v>
      </c>
      <c r="B20" s="318" t="s">
        <v>2075</v>
      </c>
      <c r="C20" s="314" t="s">
        <v>44</v>
      </c>
      <c r="D20" s="314">
        <v>2</v>
      </c>
      <c r="E20" s="140"/>
      <c r="F20" s="140"/>
    </row>
    <row r="21" spans="1:6" ht="4.5" hidden="1" customHeight="1">
      <c r="A21" s="316"/>
      <c r="B21" s="317"/>
      <c r="C21" s="317"/>
      <c r="D21" s="316"/>
      <c r="E21" s="140"/>
      <c r="F21" s="140"/>
    </row>
    <row r="22" spans="1:6" ht="15" hidden="1">
      <c r="A22" s="316"/>
      <c r="B22" s="317"/>
      <c r="C22" s="317"/>
      <c r="D22" s="316"/>
      <c r="E22" s="140"/>
      <c r="F22" s="140"/>
    </row>
    <row r="23" spans="1:6" ht="73.5" customHeight="1">
      <c r="A23" s="314">
        <v>3</v>
      </c>
      <c r="B23" s="63" t="s">
        <v>1720</v>
      </c>
      <c r="C23" s="314" t="s">
        <v>46</v>
      </c>
      <c r="D23" s="314">
        <v>5.6</v>
      </c>
      <c r="E23" s="140"/>
      <c r="F23" s="140"/>
    </row>
    <row r="24" spans="1:6" ht="3.75" hidden="1" customHeight="1">
      <c r="A24" s="316"/>
      <c r="B24" s="317"/>
      <c r="C24" s="317"/>
      <c r="D24" s="316"/>
      <c r="E24" s="140"/>
      <c r="F24" s="140"/>
    </row>
    <row r="25" spans="1:6" ht="69.75" customHeight="1">
      <c r="A25" s="314">
        <v>4</v>
      </c>
      <c r="B25" s="315" t="s">
        <v>1058</v>
      </c>
      <c r="C25" s="314" t="s">
        <v>44</v>
      </c>
      <c r="D25" s="314">
        <v>1</v>
      </c>
      <c r="E25" s="140"/>
      <c r="F25" s="140"/>
    </row>
    <row r="26" spans="1:6" ht="15" hidden="1">
      <c r="A26" s="316"/>
      <c r="B26" s="317"/>
      <c r="C26" s="317"/>
      <c r="D26" s="316"/>
      <c r="E26" s="140"/>
      <c r="F26" s="140"/>
    </row>
    <row r="27" spans="1:6" ht="73.150000000000006" customHeight="1">
      <c r="A27" s="314">
        <v>5</v>
      </c>
      <c r="B27" s="315" t="s">
        <v>47</v>
      </c>
      <c r="C27" s="314" t="s">
        <v>48</v>
      </c>
      <c r="D27" s="314">
        <v>2</v>
      </c>
      <c r="E27" s="140"/>
      <c r="F27" s="140"/>
    </row>
    <row r="28" spans="1:6" ht="15" hidden="1">
      <c r="A28" s="316"/>
      <c r="B28" s="317"/>
      <c r="C28" s="317"/>
      <c r="D28" s="316"/>
      <c r="E28" s="140"/>
      <c r="F28" s="140"/>
    </row>
    <row r="29" spans="1:6" ht="98.45" customHeight="1">
      <c r="A29" s="319">
        <v>6</v>
      </c>
      <c r="B29" s="322" t="s">
        <v>1065</v>
      </c>
      <c r="C29" s="319" t="s">
        <v>2074</v>
      </c>
      <c r="D29" s="319">
        <v>1</v>
      </c>
      <c r="E29" s="352"/>
      <c r="F29" s="352"/>
    </row>
    <row r="30" spans="1:6" ht="15" hidden="1">
      <c r="A30" s="319"/>
      <c r="B30" s="320"/>
      <c r="C30" s="320"/>
      <c r="D30" s="319"/>
      <c r="E30" s="352"/>
      <c r="F30" s="352"/>
    </row>
    <row r="31" spans="1:6" ht="15" hidden="1">
      <c r="A31" s="319"/>
      <c r="B31" s="320"/>
      <c r="C31" s="320"/>
      <c r="D31" s="319"/>
      <c r="E31" s="352"/>
      <c r="F31" s="352"/>
    </row>
    <row r="32" spans="1:6" ht="68.25" customHeight="1">
      <c r="A32" s="319">
        <v>7</v>
      </c>
      <c r="B32" s="63" t="s">
        <v>2076</v>
      </c>
      <c r="C32" s="319" t="s">
        <v>49</v>
      </c>
      <c r="D32" s="319">
        <v>1.2</v>
      </c>
      <c r="E32" s="352"/>
      <c r="F32" s="352"/>
    </row>
    <row r="33" spans="1:6" ht="15" hidden="1">
      <c r="A33" s="316"/>
      <c r="B33" s="317"/>
      <c r="C33" s="317"/>
      <c r="D33" s="316"/>
      <c r="E33" s="141"/>
      <c r="F33" s="141"/>
    </row>
    <row r="34" spans="1:6" ht="63.75">
      <c r="A34" s="314">
        <v>8</v>
      </c>
      <c r="B34" s="315" t="s">
        <v>2077</v>
      </c>
      <c r="C34" s="314" t="s">
        <v>44</v>
      </c>
      <c r="D34" s="314">
        <v>1</v>
      </c>
      <c r="E34" s="140"/>
      <c r="F34" s="140"/>
    </row>
    <row r="35" spans="1:6" ht="15" hidden="1">
      <c r="A35" s="316"/>
      <c r="B35" s="317"/>
      <c r="C35" s="317"/>
      <c r="D35" s="316"/>
      <c r="E35" s="140"/>
      <c r="F35" s="140"/>
    </row>
    <row r="36" spans="1:6" ht="15" hidden="1">
      <c r="A36" s="316"/>
      <c r="B36" s="317"/>
      <c r="C36" s="317"/>
      <c r="D36" s="316"/>
      <c r="E36" s="140"/>
      <c r="F36" s="140"/>
    </row>
    <row r="37" spans="1:6" ht="94.15" customHeight="1">
      <c r="A37" s="314">
        <v>9</v>
      </c>
      <c r="B37" s="315" t="s">
        <v>1057</v>
      </c>
      <c r="C37" s="314" t="s">
        <v>730</v>
      </c>
      <c r="D37" s="314">
        <f>100*96.25</f>
        <v>9625</v>
      </c>
      <c r="E37" s="140"/>
      <c r="F37" s="140"/>
    </row>
    <row r="38" spans="1:6" ht="15" hidden="1">
      <c r="A38" s="316"/>
      <c r="B38" s="317"/>
      <c r="C38" s="317"/>
      <c r="D38" s="316"/>
      <c r="E38" s="140"/>
      <c r="F38" s="140"/>
    </row>
    <row r="39" spans="1:6" ht="85.9" customHeight="1">
      <c r="A39" s="314">
        <v>10</v>
      </c>
      <c r="B39" s="315" t="s">
        <v>1059</v>
      </c>
      <c r="C39" s="314" t="s">
        <v>44</v>
      </c>
      <c r="D39" s="314">
        <v>124</v>
      </c>
      <c r="E39" s="140"/>
      <c r="F39" s="140"/>
    </row>
    <row r="40" spans="1:6" ht="15" hidden="1">
      <c r="A40" s="316"/>
      <c r="B40" s="317"/>
      <c r="C40" s="317"/>
      <c r="D40" s="316"/>
      <c r="E40" s="140"/>
      <c r="F40" s="140"/>
    </row>
    <row r="41" spans="1:6" ht="38.25">
      <c r="A41" s="314">
        <v>11</v>
      </c>
      <c r="B41" s="315" t="s">
        <v>50</v>
      </c>
      <c r="C41" s="314" t="s">
        <v>44</v>
      </c>
      <c r="D41" s="314">
        <f>0.06*100</f>
        <v>6</v>
      </c>
      <c r="E41" s="140"/>
      <c r="F41" s="140"/>
    </row>
    <row r="42" spans="1:6" ht="15" hidden="1">
      <c r="A42" s="316"/>
      <c r="B42" s="317"/>
      <c r="C42" s="317"/>
      <c r="D42" s="316"/>
      <c r="E42" s="140"/>
      <c r="F42" s="140"/>
    </row>
    <row r="43" spans="1:6" ht="87" customHeight="1">
      <c r="A43" s="798">
        <v>12</v>
      </c>
      <c r="B43" s="315" t="s">
        <v>2078</v>
      </c>
      <c r="C43" s="314" t="s">
        <v>49</v>
      </c>
      <c r="D43" s="319">
        <v>8550</v>
      </c>
      <c r="E43" s="140"/>
      <c r="F43" s="140"/>
    </row>
    <row r="44" spans="1:6" ht="88.9" customHeight="1">
      <c r="A44" s="799"/>
      <c r="B44" s="321" t="s">
        <v>2079</v>
      </c>
      <c r="C44" s="314" t="s">
        <v>49</v>
      </c>
      <c r="D44" s="319">
        <v>913</v>
      </c>
      <c r="E44" s="140"/>
      <c r="F44" s="140"/>
    </row>
    <row r="45" spans="1:6" ht="88.15" customHeight="1">
      <c r="A45" s="799"/>
      <c r="B45" s="321" t="s">
        <v>2080</v>
      </c>
      <c r="C45" s="314" t="s">
        <v>49</v>
      </c>
      <c r="D45" s="319">
        <v>58</v>
      </c>
      <c r="E45" s="140"/>
      <c r="F45" s="140"/>
    </row>
    <row r="46" spans="1:6" ht="96" customHeight="1">
      <c r="A46" s="799"/>
      <c r="B46" s="321" t="s">
        <v>1066</v>
      </c>
      <c r="C46" s="314" t="s">
        <v>49</v>
      </c>
      <c r="D46" s="319">
        <v>21</v>
      </c>
      <c r="E46" s="140"/>
      <c r="F46" s="140"/>
    </row>
    <row r="47" spans="1:6" ht="96" customHeight="1">
      <c r="A47" s="799"/>
      <c r="B47" s="321" t="s">
        <v>2082</v>
      </c>
      <c r="C47" s="314" t="s">
        <v>49</v>
      </c>
      <c r="D47" s="319">
        <v>275</v>
      </c>
      <c r="E47" s="140"/>
      <c r="F47" s="140"/>
    </row>
    <row r="48" spans="1:6" ht="22.5" hidden="1" customHeight="1">
      <c r="A48" s="799"/>
      <c r="B48" s="320"/>
      <c r="C48" s="314" t="s">
        <v>49</v>
      </c>
      <c r="D48" s="319"/>
      <c r="E48" s="140"/>
      <c r="F48" s="140"/>
    </row>
    <row r="49" spans="1:6" ht="24" hidden="1" customHeight="1">
      <c r="A49" s="800"/>
      <c r="B49" s="320"/>
      <c r="C49" s="314" t="s">
        <v>49</v>
      </c>
      <c r="D49" s="319"/>
      <c r="E49" s="140"/>
      <c r="F49" s="140"/>
    </row>
    <row r="50" spans="1:6" ht="63.75">
      <c r="A50" s="314">
        <v>13</v>
      </c>
      <c r="B50" s="315" t="s">
        <v>51</v>
      </c>
      <c r="C50" s="314" t="s">
        <v>49</v>
      </c>
      <c r="D50" s="314">
        <f>100*9.55</f>
        <v>955.00000000000011</v>
      </c>
      <c r="E50" s="140"/>
      <c r="F50" s="140"/>
    </row>
    <row r="51" spans="1:6" ht="15" hidden="1">
      <c r="A51" s="316"/>
      <c r="B51" s="317"/>
      <c r="C51" s="314" t="s">
        <v>49</v>
      </c>
      <c r="D51" s="316"/>
      <c r="E51" s="140"/>
      <c r="F51" s="140"/>
    </row>
    <row r="52" spans="1:6" ht="87" customHeight="1">
      <c r="A52" s="314">
        <v>14</v>
      </c>
      <c r="B52" s="315" t="s">
        <v>2081</v>
      </c>
      <c r="C52" s="314" t="s">
        <v>49</v>
      </c>
      <c r="D52" s="314">
        <v>974</v>
      </c>
      <c r="E52" s="140"/>
      <c r="F52" s="140"/>
    </row>
    <row r="53" spans="1:6" ht="24" hidden="1" customHeight="1">
      <c r="A53" s="316"/>
      <c r="B53" s="317"/>
      <c r="C53" s="317"/>
      <c r="D53" s="316"/>
      <c r="E53" s="140"/>
      <c r="F53" s="140"/>
    </row>
    <row r="54" spans="1:6" ht="15" hidden="1">
      <c r="A54" s="316"/>
      <c r="B54" s="317"/>
      <c r="C54" s="317"/>
      <c r="D54" s="316"/>
      <c r="E54" s="140"/>
      <c r="F54" s="140"/>
    </row>
    <row r="55" spans="1:6" ht="97.15" customHeight="1">
      <c r="A55" s="314">
        <v>15</v>
      </c>
      <c r="B55" s="315" t="s">
        <v>1060</v>
      </c>
      <c r="C55" s="314" t="s">
        <v>44</v>
      </c>
      <c r="D55" s="314">
        <v>20</v>
      </c>
      <c r="E55" s="140"/>
      <c r="F55" s="140"/>
    </row>
    <row r="56" spans="1:6" ht="97.15" hidden="1" customHeight="1">
      <c r="A56" s="316"/>
      <c r="B56" s="317"/>
      <c r="C56" s="317"/>
      <c r="D56" s="316"/>
      <c r="E56" s="140"/>
      <c r="F56" s="140"/>
    </row>
    <row r="57" spans="1:6" ht="61.15" customHeight="1">
      <c r="A57" s="314">
        <v>16</v>
      </c>
      <c r="B57" s="315" t="s">
        <v>52</v>
      </c>
      <c r="C57" s="314" t="s">
        <v>44</v>
      </c>
      <c r="D57" s="314">
        <f>1*100</f>
        <v>100</v>
      </c>
      <c r="E57" s="140"/>
      <c r="F57" s="140"/>
    </row>
    <row r="58" spans="1:6" ht="15" hidden="1">
      <c r="A58" s="316"/>
      <c r="B58" s="317"/>
      <c r="C58" s="317"/>
      <c r="D58" s="316"/>
      <c r="E58" s="140"/>
      <c r="F58" s="140"/>
    </row>
    <row r="59" spans="1:6" ht="25.5">
      <c r="A59" s="314">
        <v>17</v>
      </c>
      <c r="B59" s="315" t="s">
        <v>1067</v>
      </c>
      <c r="C59" s="314" t="s">
        <v>53</v>
      </c>
      <c r="D59" s="314">
        <v>20</v>
      </c>
      <c r="E59" s="140"/>
      <c r="F59" s="140"/>
    </row>
    <row r="60" spans="1:6" ht="18" hidden="1" customHeight="1">
      <c r="A60" s="316"/>
      <c r="B60" s="317"/>
      <c r="C60" s="317"/>
      <c r="D60" s="316"/>
      <c r="E60" s="140"/>
      <c r="F60" s="140"/>
    </row>
    <row r="61" spans="1:6" ht="15" hidden="1">
      <c r="A61" s="316"/>
      <c r="B61" s="317"/>
      <c r="C61" s="317"/>
      <c r="D61" s="316"/>
      <c r="E61" s="140"/>
      <c r="F61" s="140"/>
    </row>
    <row r="62" spans="1:6" ht="95.45" customHeight="1">
      <c r="A62" s="314">
        <v>18</v>
      </c>
      <c r="B62" s="315" t="s">
        <v>54</v>
      </c>
      <c r="C62" s="314" t="s">
        <v>730</v>
      </c>
      <c r="D62" s="314">
        <f>100*4.02</f>
        <v>401.99999999999994</v>
      </c>
      <c r="E62" s="140"/>
      <c r="F62" s="140"/>
    </row>
    <row r="63" spans="1:6" ht="15" hidden="1">
      <c r="A63" s="316"/>
      <c r="B63" s="317"/>
      <c r="C63" s="317"/>
      <c r="D63" s="316"/>
      <c r="E63" s="140"/>
      <c r="F63" s="140"/>
    </row>
    <row r="64" spans="1:6" ht="93.6" customHeight="1">
      <c r="A64" s="314">
        <v>19</v>
      </c>
      <c r="B64" s="315" t="s">
        <v>1061</v>
      </c>
      <c r="C64" s="314" t="s">
        <v>53</v>
      </c>
      <c r="D64" s="314">
        <v>20</v>
      </c>
      <c r="E64" s="140"/>
      <c r="F64" s="140"/>
    </row>
    <row r="65" spans="1:6" ht="15" hidden="1">
      <c r="A65" s="316"/>
      <c r="B65" s="317"/>
      <c r="C65" s="317"/>
      <c r="D65" s="316"/>
      <c r="E65" s="140"/>
      <c r="F65" s="140"/>
    </row>
    <row r="66" spans="1:6" ht="85.15" customHeight="1">
      <c r="A66" s="314">
        <v>20</v>
      </c>
      <c r="B66" s="322" t="s">
        <v>1068</v>
      </c>
      <c r="C66" s="314" t="s">
        <v>730</v>
      </c>
      <c r="D66" s="319">
        <v>375</v>
      </c>
      <c r="E66" s="140"/>
      <c r="F66" s="140"/>
    </row>
    <row r="67" spans="1:6" ht="81.75" customHeight="1">
      <c r="A67" s="316"/>
      <c r="B67" s="323" t="s">
        <v>1069</v>
      </c>
      <c r="C67" s="314" t="s">
        <v>730</v>
      </c>
      <c r="D67" s="316">
        <v>35</v>
      </c>
      <c r="E67" s="140"/>
      <c r="F67" s="140"/>
    </row>
    <row r="68" spans="1:6" ht="9" hidden="1" customHeight="1">
      <c r="A68" s="316"/>
      <c r="B68" s="317"/>
      <c r="C68" s="317"/>
      <c r="D68" s="316"/>
      <c r="E68" s="140"/>
      <c r="F68" s="140"/>
    </row>
    <row r="69" spans="1:6" ht="18.75" hidden="1" customHeight="1">
      <c r="A69" s="316"/>
      <c r="B69" s="317"/>
      <c r="C69" s="317"/>
      <c r="D69" s="316"/>
      <c r="E69" s="140"/>
      <c r="F69" s="140"/>
    </row>
    <row r="70" spans="1:6" ht="95.45" customHeight="1">
      <c r="A70" s="314">
        <v>21</v>
      </c>
      <c r="B70" s="315" t="s">
        <v>1060</v>
      </c>
      <c r="C70" s="314" t="s">
        <v>44</v>
      </c>
      <c r="D70" s="314">
        <v>5</v>
      </c>
      <c r="E70" s="140"/>
      <c r="F70" s="140"/>
    </row>
    <row r="71" spans="1:6" ht="15" hidden="1">
      <c r="A71" s="316"/>
      <c r="B71" s="317"/>
      <c r="C71" s="317"/>
      <c r="D71" s="316"/>
      <c r="E71" s="140"/>
      <c r="F71" s="140"/>
    </row>
    <row r="72" spans="1:6" ht="38.25">
      <c r="A72" s="314">
        <v>22</v>
      </c>
      <c r="B72" s="315" t="s">
        <v>52</v>
      </c>
      <c r="C72" s="314" t="s">
        <v>44</v>
      </c>
      <c r="D72" s="314">
        <f>0.25*100</f>
        <v>25</v>
      </c>
      <c r="E72" s="140"/>
      <c r="F72" s="140"/>
    </row>
    <row r="73" spans="1:6" ht="15" hidden="1">
      <c r="A73" s="316"/>
      <c r="B73" s="317"/>
      <c r="C73" s="317"/>
      <c r="D73" s="316"/>
      <c r="E73" s="140"/>
      <c r="F73" s="140"/>
    </row>
    <row r="74" spans="1:6" ht="25.5">
      <c r="A74" s="314">
        <v>23</v>
      </c>
      <c r="B74" s="315" t="s">
        <v>1070</v>
      </c>
      <c r="C74" s="314" t="s">
        <v>53</v>
      </c>
      <c r="D74" s="314">
        <v>5</v>
      </c>
      <c r="E74" s="140"/>
      <c r="F74" s="140"/>
    </row>
    <row r="75" spans="1:6" ht="15" hidden="1">
      <c r="A75" s="316"/>
      <c r="B75" s="317"/>
      <c r="C75" s="317"/>
      <c r="D75" s="316"/>
      <c r="E75" s="140"/>
      <c r="F75" s="140"/>
    </row>
    <row r="76" spans="1:6" ht="15" hidden="1">
      <c r="A76" s="316"/>
      <c r="B76" s="317"/>
      <c r="C76" s="317"/>
      <c r="D76" s="316"/>
      <c r="E76" s="140"/>
      <c r="F76" s="140"/>
    </row>
    <row r="77" spans="1:6" ht="63.75">
      <c r="A77" s="314">
        <v>24</v>
      </c>
      <c r="B77" s="315" t="s">
        <v>55</v>
      </c>
      <c r="C77" s="314" t="s">
        <v>730</v>
      </c>
      <c r="D77" s="314">
        <f>100*0.61</f>
        <v>61</v>
      </c>
      <c r="E77" s="140"/>
      <c r="F77" s="140"/>
    </row>
    <row r="78" spans="1:6" ht="15" hidden="1">
      <c r="A78" s="316"/>
      <c r="B78" s="317"/>
      <c r="C78" s="314" t="s">
        <v>730</v>
      </c>
      <c r="D78" s="316"/>
      <c r="E78" s="140"/>
      <c r="F78" s="140"/>
    </row>
    <row r="79" spans="1:6" ht="81" customHeight="1">
      <c r="A79" s="314">
        <v>25</v>
      </c>
      <c r="B79" s="315" t="s">
        <v>1071</v>
      </c>
      <c r="C79" s="314" t="s">
        <v>730</v>
      </c>
      <c r="D79" s="314">
        <v>24</v>
      </c>
      <c r="E79" s="140"/>
      <c r="F79" s="140"/>
    </row>
    <row r="80" spans="1:6" ht="82.9" customHeight="1">
      <c r="A80" s="316"/>
      <c r="B80" s="321" t="s">
        <v>1072</v>
      </c>
      <c r="C80" s="314" t="s">
        <v>730</v>
      </c>
      <c r="D80" s="319">
        <v>38</v>
      </c>
      <c r="E80" s="140"/>
      <c r="F80" s="140"/>
    </row>
    <row r="81" spans="1:6" ht="6" hidden="1" customHeight="1">
      <c r="A81" s="316"/>
      <c r="B81" s="317"/>
      <c r="C81" s="317"/>
      <c r="D81" s="316"/>
      <c r="E81" s="140"/>
      <c r="F81" s="140"/>
    </row>
    <row r="82" spans="1:6" ht="4.5" hidden="1" customHeight="1">
      <c r="A82" s="316"/>
      <c r="B82" s="317"/>
      <c r="C82" s="317"/>
      <c r="D82" s="316"/>
      <c r="E82" s="140"/>
      <c r="F82" s="140"/>
    </row>
    <row r="83" spans="1:6" ht="102" customHeight="1">
      <c r="A83" s="314">
        <v>26</v>
      </c>
      <c r="B83" s="315" t="s">
        <v>1062</v>
      </c>
      <c r="C83" s="314" t="s">
        <v>44</v>
      </c>
      <c r="D83" s="314">
        <v>6</v>
      </c>
      <c r="E83" s="140"/>
      <c r="F83" s="140"/>
    </row>
    <row r="84" spans="1:6" ht="20.25" hidden="1" customHeight="1">
      <c r="A84" s="316"/>
      <c r="B84" s="317"/>
      <c r="C84" s="317"/>
      <c r="D84" s="316"/>
      <c r="E84" s="140"/>
      <c r="F84" s="140"/>
    </row>
    <row r="85" spans="1:6" ht="38.25">
      <c r="A85" s="314">
        <v>27</v>
      </c>
      <c r="B85" s="315" t="s">
        <v>56</v>
      </c>
      <c r="C85" s="314" t="s">
        <v>44</v>
      </c>
      <c r="D85" s="314">
        <f>0.3*100</f>
        <v>30</v>
      </c>
      <c r="E85" s="140"/>
      <c r="F85" s="140"/>
    </row>
    <row r="86" spans="1:6" ht="15" hidden="1">
      <c r="A86" s="316"/>
      <c r="B86" s="317"/>
      <c r="C86" s="317"/>
      <c r="D86" s="316"/>
      <c r="E86" s="140"/>
      <c r="F86" s="140"/>
    </row>
    <row r="87" spans="1:6" ht="25.5">
      <c r="A87" s="314">
        <v>28</v>
      </c>
      <c r="B87" s="315" t="s">
        <v>1070</v>
      </c>
      <c r="C87" s="314" t="s">
        <v>53</v>
      </c>
      <c r="D87" s="314">
        <v>2</v>
      </c>
      <c r="E87" s="140"/>
      <c r="F87" s="140"/>
    </row>
    <row r="88" spans="1:6" ht="30" customHeight="1">
      <c r="A88" s="316"/>
      <c r="B88" s="321" t="s">
        <v>1073</v>
      </c>
      <c r="C88" s="314" t="s">
        <v>53</v>
      </c>
      <c r="D88" s="319">
        <v>4</v>
      </c>
      <c r="E88" s="140"/>
      <c r="F88" s="140"/>
    </row>
    <row r="89" spans="1:6" ht="20.25" hidden="1" customHeight="1">
      <c r="A89" s="316"/>
      <c r="B89" s="317"/>
      <c r="C89" s="317"/>
      <c r="D89" s="316"/>
      <c r="E89" s="140"/>
      <c r="F89" s="140"/>
    </row>
    <row r="90" spans="1:6" ht="11.25" hidden="1" customHeight="1">
      <c r="A90" s="316"/>
      <c r="B90" s="317"/>
      <c r="C90" s="317"/>
      <c r="D90" s="316"/>
      <c r="E90" s="140"/>
      <c r="F90" s="140"/>
    </row>
    <row r="91" spans="1:6" ht="63.75">
      <c r="A91" s="314">
        <v>29</v>
      </c>
      <c r="B91" s="315" t="s">
        <v>55</v>
      </c>
      <c r="C91" s="314" t="s">
        <v>730</v>
      </c>
      <c r="D91" s="314">
        <f>100*0.2</f>
        <v>20</v>
      </c>
      <c r="E91" s="140"/>
      <c r="F91" s="140"/>
    </row>
    <row r="92" spans="1:6" ht="15" hidden="1">
      <c r="A92" s="316"/>
      <c r="B92" s="317"/>
      <c r="C92" s="314" t="s">
        <v>730</v>
      </c>
      <c r="D92" s="316"/>
      <c r="E92" s="140"/>
      <c r="F92" s="140"/>
    </row>
    <row r="93" spans="1:6" ht="25.5">
      <c r="A93" s="314">
        <v>30</v>
      </c>
      <c r="B93" s="315" t="s">
        <v>1074</v>
      </c>
      <c r="C93" s="314" t="s">
        <v>730</v>
      </c>
      <c r="D93" s="314">
        <v>20</v>
      </c>
      <c r="E93" s="140"/>
      <c r="F93" s="140"/>
    </row>
    <row r="94" spans="1:6" ht="21.75" hidden="1" customHeight="1">
      <c r="A94" s="316"/>
      <c r="B94" s="317"/>
      <c r="C94" s="317"/>
      <c r="D94" s="316"/>
      <c r="E94" s="140"/>
      <c r="F94" s="140"/>
    </row>
    <row r="95" spans="1:6" ht="15" hidden="1">
      <c r="A95" s="316"/>
      <c r="B95" s="317"/>
      <c r="C95" s="317"/>
      <c r="D95" s="316"/>
      <c r="E95" s="140"/>
      <c r="F95" s="140"/>
    </row>
    <row r="96" spans="1:6" ht="97.15" customHeight="1">
      <c r="A96" s="314">
        <v>31</v>
      </c>
      <c r="B96" s="315" t="s">
        <v>1063</v>
      </c>
      <c r="C96" s="314" t="s">
        <v>53</v>
      </c>
      <c r="D96" s="314">
        <v>2</v>
      </c>
      <c r="E96" s="140"/>
      <c r="F96" s="140"/>
    </row>
    <row r="97" spans="1:6" ht="15" hidden="1">
      <c r="A97" s="316"/>
      <c r="B97" s="317"/>
      <c r="C97" s="317"/>
      <c r="D97" s="316"/>
      <c r="E97" s="140"/>
      <c r="F97" s="140"/>
    </row>
    <row r="98" spans="1:6" ht="38.25">
      <c r="A98" s="314">
        <v>32</v>
      </c>
      <c r="B98" s="315" t="s">
        <v>57</v>
      </c>
      <c r="C98" s="314" t="s">
        <v>44</v>
      </c>
      <c r="D98" s="314">
        <f>0.06*100</f>
        <v>6</v>
      </c>
      <c r="E98" s="140"/>
      <c r="F98" s="140"/>
    </row>
    <row r="99" spans="1:6" ht="15" hidden="1">
      <c r="A99" s="316"/>
      <c r="B99" s="317"/>
      <c r="C99" s="317"/>
      <c r="D99" s="316"/>
      <c r="E99" s="140"/>
      <c r="F99" s="140"/>
    </row>
    <row r="100" spans="1:6" ht="25.5">
      <c r="A100" s="314">
        <v>33</v>
      </c>
      <c r="B100" s="315" t="s">
        <v>1075</v>
      </c>
      <c r="C100" s="314" t="s">
        <v>53</v>
      </c>
      <c r="D100" s="314">
        <v>2</v>
      </c>
      <c r="E100" s="140"/>
      <c r="F100" s="140"/>
    </row>
    <row r="101" spans="1:6" ht="15" hidden="1">
      <c r="A101" s="316"/>
      <c r="B101" s="317"/>
      <c r="C101" s="317"/>
      <c r="D101" s="316"/>
      <c r="E101" s="140"/>
      <c r="F101" s="140"/>
    </row>
    <row r="102" spans="1:6" ht="15" hidden="1">
      <c r="A102" s="316"/>
      <c r="B102" s="317"/>
      <c r="C102" s="317"/>
      <c r="D102" s="316"/>
      <c r="E102" s="140"/>
      <c r="F102" s="140"/>
    </row>
    <row r="103" spans="1:6" ht="30.6" customHeight="1">
      <c r="A103" s="314">
        <v>34</v>
      </c>
      <c r="B103" s="315" t="s">
        <v>1076</v>
      </c>
      <c r="C103" s="314" t="s">
        <v>53</v>
      </c>
      <c r="D103" s="314">
        <v>70</v>
      </c>
      <c r="E103" s="140"/>
      <c r="F103" s="140"/>
    </row>
    <row r="104" spans="1:6" ht="29.25" customHeight="1">
      <c r="A104" s="316"/>
      <c r="B104" s="321" t="s">
        <v>1077</v>
      </c>
      <c r="C104" s="314" t="s">
        <v>53</v>
      </c>
      <c r="D104" s="319">
        <v>10</v>
      </c>
      <c r="E104" s="140"/>
      <c r="F104" s="140"/>
    </row>
    <row r="105" spans="1:6" ht="16.5" hidden="1" customHeight="1">
      <c r="A105" s="316"/>
      <c r="B105" s="317"/>
      <c r="C105" s="317"/>
      <c r="D105" s="316"/>
      <c r="E105" s="140"/>
      <c r="F105" s="140"/>
    </row>
    <row r="106" spans="1:6" ht="20.25" hidden="1" customHeight="1">
      <c r="A106" s="316"/>
      <c r="B106" s="317"/>
      <c r="C106" s="317"/>
      <c r="D106" s="316"/>
      <c r="E106" s="140"/>
      <c r="F106" s="140"/>
    </row>
    <row r="107" spans="1:6" ht="76.5">
      <c r="A107" s="314">
        <v>35</v>
      </c>
      <c r="B107" s="315" t="s">
        <v>2083</v>
      </c>
      <c r="C107" s="314" t="s">
        <v>44</v>
      </c>
      <c r="D107" s="314">
        <v>46</v>
      </c>
      <c r="E107" s="140"/>
      <c r="F107" s="140"/>
    </row>
    <row r="108" spans="1:6" ht="15" hidden="1">
      <c r="A108" s="316"/>
      <c r="B108" s="317"/>
      <c r="C108" s="317"/>
      <c r="D108" s="316"/>
      <c r="E108" s="140"/>
      <c r="F108" s="140"/>
    </row>
    <row r="109" spans="1:6" ht="91.5" customHeight="1">
      <c r="A109" s="314">
        <v>36</v>
      </c>
      <c r="B109" s="322" t="s">
        <v>2084</v>
      </c>
      <c r="C109" s="319" t="s">
        <v>53</v>
      </c>
      <c r="D109" s="319">
        <v>17</v>
      </c>
      <c r="E109" s="140"/>
      <c r="F109" s="140"/>
    </row>
    <row r="110" spans="1:6" ht="84" customHeight="1">
      <c r="A110" s="316"/>
      <c r="B110" s="321" t="s">
        <v>2085</v>
      </c>
      <c r="C110" s="319" t="s">
        <v>53</v>
      </c>
      <c r="D110" s="319">
        <v>6</v>
      </c>
      <c r="E110" s="140"/>
      <c r="F110" s="140"/>
    </row>
    <row r="111" spans="1:6" ht="73.150000000000006" customHeight="1">
      <c r="A111" s="316"/>
      <c r="B111" s="321" t="s">
        <v>1078</v>
      </c>
      <c r="C111" s="319" t="s">
        <v>53</v>
      </c>
      <c r="D111" s="319">
        <v>17</v>
      </c>
      <c r="E111" s="140"/>
      <c r="F111" s="140"/>
    </row>
    <row r="112" spans="1:6" ht="85.5" customHeight="1">
      <c r="A112" s="316"/>
      <c r="B112" s="321" t="s">
        <v>2086</v>
      </c>
      <c r="C112" s="319" t="s">
        <v>53</v>
      </c>
      <c r="D112" s="319">
        <v>6</v>
      </c>
      <c r="E112" s="140"/>
      <c r="F112" s="140"/>
    </row>
    <row r="113" spans="1:6" ht="21" hidden="1" customHeight="1">
      <c r="A113" s="316"/>
      <c r="B113" s="317"/>
      <c r="C113" s="317"/>
      <c r="D113" s="316"/>
      <c r="E113" s="140"/>
      <c r="F113" s="140"/>
    </row>
    <row r="114" spans="1:6" ht="26.25" hidden="1" customHeight="1">
      <c r="A114" s="316"/>
      <c r="B114" s="317"/>
      <c r="C114" s="317"/>
      <c r="D114" s="316"/>
      <c r="E114" s="140"/>
      <c r="F114" s="140"/>
    </row>
    <row r="115" spans="1:6" ht="138.75" customHeight="1">
      <c r="A115" s="314">
        <v>37</v>
      </c>
      <c r="B115" s="315" t="s">
        <v>2087</v>
      </c>
      <c r="C115" s="314" t="s">
        <v>53</v>
      </c>
      <c r="D115" s="314">
        <v>12</v>
      </c>
      <c r="E115" s="140"/>
      <c r="F115" s="140"/>
    </row>
    <row r="116" spans="1:6" ht="7.9" customHeight="1">
      <c r="A116" s="316"/>
      <c r="B116" s="317"/>
      <c r="C116" s="317"/>
      <c r="D116" s="316"/>
      <c r="E116" s="140"/>
      <c r="F116" s="140"/>
    </row>
    <row r="117" spans="1:6" ht="25.5">
      <c r="A117" s="314">
        <v>38</v>
      </c>
      <c r="B117" s="315" t="s">
        <v>1079</v>
      </c>
      <c r="C117" s="314" t="s">
        <v>53</v>
      </c>
      <c r="D117" s="314">
        <v>12</v>
      </c>
      <c r="E117" s="140"/>
      <c r="F117" s="140"/>
    </row>
    <row r="118" spans="1:6" ht="35.25" hidden="1" customHeight="1">
      <c r="A118" s="316"/>
      <c r="B118" s="317"/>
      <c r="C118" s="317"/>
      <c r="D118" s="316"/>
      <c r="E118" s="140"/>
      <c r="F118" s="140"/>
    </row>
    <row r="119" spans="1:6" ht="15" hidden="1" customHeight="1">
      <c r="A119" s="316"/>
      <c r="B119" s="317" t="s">
        <v>1080</v>
      </c>
      <c r="C119" s="317"/>
      <c r="D119" s="316"/>
      <c r="E119" s="140"/>
      <c r="F119" s="140"/>
    </row>
    <row r="120" spans="1:6" ht="63.75">
      <c r="A120" s="314">
        <v>39</v>
      </c>
      <c r="B120" s="315" t="s">
        <v>1057</v>
      </c>
      <c r="C120" s="314" t="s">
        <v>730</v>
      </c>
      <c r="D120" s="314">
        <f>100*58.62</f>
        <v>5862</v>
      </c>
      <c r="E120" s="140"/>
      <c r="F120" s="140"/>
    </row>
    <row r="121" spans="1:6" ht="15" hidden="1">
      <c r="A121" s="316"/>
      <c r="B121" s="317"/>
      <c r="C121" s="317"/>
      <c r="D121" s="316"/>
      <c r="E121" s="140"/>
      <c r="F121" s="140"/>
    </row>
    <row r="122" spans="1:6" ht="63.75">
      <c r="A122" s="314">
        <v>40</v>
      </c>
      <c r="B122" s="315" t="s">
        <v>1064</v>
      </c>
      <c r="C122" s="314" t="s">
        <v>44</v>
      </c>
      <c r="D122" s="314">
        <v>452</v>
      </c>
      <c r="E122" s="140"/>
      <c r="F122" s="140"/>
    </row>
    <row r="123" spans="1:6" ht="15" hidden="1">
      <c r="A123" s="316"/>
      <c r="B123" s="317"/>
      <c r="C123" s="317"/>
      <c r="D123" s="316"/>
      <c r="E123" s="140"/>
      <c r="F123" s="140"/>
    </row>
    <row r="124" spans="1:6" ht="57" customHeight="1">
      <c r="A124" s="314">
        <v>41</v>
      </c>
      <c r="B124" s="315" t="s">
        <v>59</v>
      </c>
      <c r="C124" s="314" t="s">
        <v>44</v>
      </c>
      <c r="D124" s="314">
        <f>15.81*100</f>
        <v>1581</v>
      </c>
      <c r="E124" s="140"/>
      <c r="F124" s="140"/>
    </row>
    <row r="125" spans="1:6" ht="15" hidden="1">
      <c r="A125" s="316"/>
      <c r="B125" s="317"/>
      <c r="C125" s="317"/>
      <c r="D125" s="316"/>
      <c r="E125" s="140"/>
      <c r="F125" s="140"/>
    </row>
    <row r="126" spans="1:6" ht="51">
      <c r="A126" s="314">
        <v>42</v>
      </c>
      <c r="B126" s="315" t="s">
        <v>2088</v>
      </c>
      <c r="C126" s="314" t="s">
        <v>44</v>
      </c>
      <c r="D126" s="314">
        <f>0.11*100</f>
        <v>11</v>
      </c>
      <c r="E126" s="140"/>
      <c r="F126" s="140"/>
    </row>
    <row r="127" spans="1:6" ht="15" hidden="1">
      <c r="A127" s="316"/>
      <c r="B127" s="317"/>
      <c r="C127" s="317"/>
      <c r="D127" s="316"/>
      <c r="E127" s="140"/>
      <c r="F127" s="140"/>
    </row>
    <row r="128" spans="1:6" ht="72.75" customHeight="1">
      <c r="A128" s="314">
        <v>43</v>
      </c>
      <c r="B128" s="322" t="s">
        <v>2089</v>
      </c>
      <c r="C128" s="319" t="s">
        <v>730</v>
      </c>
      <c r="D128" s="319">
        <v>5896</v>
      </c>
      <c r="E128" s="140"/>
      <c r="F128" s="140"/>
    </row>
    <row r="129" spans="1:6" ht="81" customHeight="1">
      <c r="A129" s="316"/>
      <c r="B129" s="321" t="s">
        <v>2090</v>
      </c>
      <c r="C129" s="319" t="s">
        <v>730</v>
      </c>
      <c r="D129" s="319">
        <v>31</v>
      </c>
      <c r="E129" s="140"/>
      <c r="F129" s="140"/>
    </row>
    <row r="130" spans="1:6" ht="23.25" customHeight="1">
      <c r="A130" s="316"/>
      <c r="B130" s="321" t="s">
        <v>1081</v>
      </c>
      <c r="C130" s="319" t="s">
        <v>730</v>
      </c>
      <c r="D130" s="319">
        <v>52</v>
      </c>
      <c r="E130" s="140"/>
      <c r="F130" s="140"/>
    </row>
    <row r="131" spans="1:6" ht="23.25" hidden="1" customHeight="1">
      <c r="A131" s="316"/>
      <c r="B131" s="320"/>
      <c r="C131" s="319"/>
      <c r="D131" s="319"/>
      <c r="E131" s="140"/>
      <c r="F131" s="140"/>
    </row>
    <row r="132" spans="1:6" ht="23.25" hidden="1" customHeight="1">
      <c r="A132" s="316"/>
      <c r="B132" s="317"/>
      <c r="C132" s="316"/>
      <c r="D132" s="316"/>
      <c r="E132" s="140"/>
      <c r="F132" s="140"/>
    </row>
    <row r="133" spans="1:6" ht="63.75">
      <c r="A133" s="314">
        <v>44</v>
      </c>
      <c r="B133" s="315" t="s">
        <v>51</v>
      </c>
      <c r="C133" s="314" t="s">
        <v>730</v>
      </c>
      <c r="D133" s="314">
        <f>100*19.9</f>
        <v>1989.9999999999998</v>
      </c>
      <c r="E133" s="140"/>
      <c r="F133" s="140"/>
    </row>
    <row r="134" spans="1:6" ht="15" hidden="1">
      <c r="A134" s="316"/>
      <c r="B134" s="317"/>
      <c r="C134" s="314" t="s">
        <v>730</v>
      </c>
      <c r="D134" s="316"/>
      <c r="E134" s="140"/>
      <c r="F134" s="140"/>
    </row>
    <row r="135" spans="1:6" ht="84.6" customHeight="1">
      <c r="A135" s="314">
        <v>45</v>
      </c>
      <c r="B135" s="315" t="s">
        <v>2091</v>
      </c>
      <c r="C135" s="314" t="s">
        <v>730</v>
      </c>
      <c r="D135" s="314">
        <v>1962</v>
      </c>
      <c r="E135" s="140"/>
      <c r="F135" s="140"/>
    </row>
    <row r="136" spans="1:6" ht="21.75" hidden="1" customHeight="1">
      <c r="A136" s="316"/>
      <c r="B136" s="317"/>
      <c r="C136" s="317"/>
      <c r="D136" s="316"/>
      <c r="E136" s="140"/>
      <c r="F136" s="140"/>
    </row>
    <row r="137" spans="1:6" ht="15" hidden="1">
      <c r="A137" s="316"/>
      <c r="B137" s="317"/>
      <c r="C137" s="317"/>
      <c r="D137" s="316"/>
      <c r="E137" s="140"/>
      <c r="F137" s="140"/>
    </row>
    <row r="138" spans="1:6" ht="51">
      <c r="A138" s="314">
        <v>46</v>
      </c>
      <c r="B138" s="315" t="s">
        <v>2092</v>
      </c>
      <c r="C138" s="314" t="s">
        <v>730</v>
      </c>
      <c r="D138" s="314">
        <v>16</v>
      </c>
      <c r="E138" s="140"/>
      <c r="F138" s="140"/>
    </row>
    <row r="139" spans="1:6" ht="15" hidden="1">
      <c r="A139" s="316"/>
      <c r="B139" s="317"/>
      <c r="C139" s="314" t="s">
        <v>730</v>
      </c>
      <c r="D139" s="316"/>
      <c r="E139" s="140"/>
      <c r="F139" s="140"/>
    </row>
    <row r="140" spans="1:6" ht="75.75" customHeight="1">
      <c r="A140" s="314">
        <v>47</v>
      </c>
      <c r="B140" s="315" t="s">
        <v>2093</v>
      </c>
      <c r="C140" s="314" t="s">
        <v>730</v>
      </c>
      <c r="D140" s="314">
        <v>16.32</v>
      </c>
      <c r="E140" s="140"/>
      <c r="F140" s="140"/>
    </row>
    <row r="141" spans="1:6" ht="19.5" hidden="1" customHeight="1">
      <c r="A141" s="316"/>
      <c r="B141" s="317"/>
      <c r="C141" s="317"/>
      <c r="D141" s="316"/>
      <c r="E141" s="140"/>
      <c r="F141" s="140"/>
    </row>
    <row r="142" spans="1:6" ht="15" hidden="1">
      <c r="A142" s="316"/>
      <c r="B142" s="317"/>
      <c r="C142" s="317"/>
      <c r="D142" s="316"/>
      <c r="E142" s="140"/>
      <c r="F142" s="140"/>
    </row>
    <row r="143" spans="1:6" ht="51">
      <c r="A143" s="314">
        <v>48</v>
      </c>
      <c r="B143" s="315" t="s">
        <v>2094</v>
      </c>
      <c r="C143" s="314" t="s">
        <v>730</v>
      </c>
      <c r="D143" s="314">
        <f>100*0.16</f>
        <v>16</v>
      </c>
      <c r="E143" s="140"/>
      <c r="F143" s="140"/>
    </row>
    <row r="144" spans="1:6" ht="15" hidden="1">
      <c r="A144" s="316"/>
      <c r="B144" s="317"/>
      <c r="C144" s="317"/>
      <c r="D144" s="316"/>
      <c r="E144" s="140"/>
      <c r="F144" s="140"/>
    </row>
    <row r="145" spans="1:6" ht="97.15" customHeight="1">
      <c r="A145" s="314">
        <v>49</v>
      </c>
      <c r="B145" s="315" t="s">
        <v>60</v>
      </c>
      <c r="C145" s="314" t="s">
        <v>48</v>
      </c>
      <c r="D145" s="314">
        <v>8</v>
      </c>
      <c r="E145" s="140"/>
      <c r="F145" s="140"/>
    </row>
    <row r="146" spans="1:6" ht="15" hidden="1">
      <c r="A146" s="316"/>
      <c r="B146" s="317"/>
      <c r="C146" s="317"/>
      <c r="D146" s="316"/>
      <c r="E146" s="140"/>
      <c r="F146" s="140"/>
    </row>
    <row r="147" spans="1:6" ht="25.5">
      <c r="A147" s="314">
        <v>50</v>
      </c>
      <c r="B147" s="315" t="s">
        <v>1082</v>
      </c>
      <c r="C147" s="314" t="s">
        <v>730</v>
      </c>
      <c r="D147" s="314">
        <v>84</v>
      </c>
      <c r="E147" s="140"/>
      <c r="F147" s="140"/>
    </row>
    <row r="148" spans="1:6" ht="15" hidden="1">
      <c r="A148" s="316"/>
      <c r="B148" s="317"/>
      <c r="C148" s="317"/>
      <c r="D148" s="316"/>
      <c r="E148" s="140"/>
      <c r="F148" s="140"/>
    </row>
    <row r="149" spans="1:6" ht="15" hidden="1">
      <c r="A149" s="316"/>
      <c r="B149" s="317"/>
      <c r="C149" s="317"/>
      <c r="D149" s="316"/>
      <c r="E149" s="140"/>
      <c r="F149" s="140"/>
    </row>
    <row r="150" spans="1:6" ht="96.6" customHeight="1">
      <c r="A150" s="314">
        <v>51</v>
      </c>
      <c r="B150" s="315" t="s">
        <v>1060</v>
      </c>
      <c r="C150" s="314" t="s">
        <v>44</v>
      </c>
      <c r="D150" s="314">
        <v>88</v>
      </c>
      <c r="E150" s="140"/>
      <c r="F150" s="140"/>
    </row>
    <row r="151" spans="1:6" ht="15" hidden="1">
      <c r="A151" s="316"/>
      <c r="B151" s="317"/>
      <c r="C151" s="317"/>
      <c r="D151" s="316"/>
      <c r="E151" s="140"/>
      <c r="F151" s="140"/>
    </row>
    <row r="152" spans="1:6" ht="38.25">
      <c r="A152" s="314">
        <v>52</v>
      </c>
      <c r="B152" s="315" t="s">
        <v>52</v>
      </c>
      <c r="C152" s="314" t="s">
        <v>44</v>
      </c>
      <c r="D152" s="314">
        <f>4.4*100</f>
        <v>440.00000000000006</v>
      </c>
      <c r="E152" s="140"/>
      <c r="F152" s="140"/>
    </row>
    <row r="153" spans="1:6" ht="15" hidden="1">
      <c r="A153" s="316"/>
      <c r="B153" s="317"/>
      <c r="C153" s="317"/>
      <c r="D153" s="316"/>
      <c r="E153" s="140"/>
      <c r="F153" s="140"/>
    </row>
    <row r="154" spans="1:6" ht="45" customHeight="1">
      <c r="A154" s="314">
        <v>53</v>
      </c>
      <c r="B154" s="315" t="s">
        <v>2095</v>
      </c>
      <c r="C154" s="314" t="s">
        <v>53</v>
      </c>
      <c r="D154" s="314">
        <v>88</v>
      </c>
      <c r="E154" s="140"/>
      <c r="F154" s="140"/>
    </row>
    <row r="155" spans="1:6" ht="15" hidden="1">
      <c r="A155" s="316"/>
      <c r="B155" s="317"/>
      <c r="C155" s="317"/>
      <c r="D155" s="316"/>
      <c r="E155" s="140"/>
      <c r="F155" s="140"/>
    </row>
    <row r="156" spans="1:6" ht="15" hidden="1">
      <c r="A156" s="316"/>
      <c r="B156" s="317"/>
      <c r="C156" s="317"/>
      <c r="D156" s="316"/>
      <c r="E156" s="140"/>
      <c r="F156" s="140"/>
    </row>
    <row r="157" spans="1:6" ht="63.75">
      <c r="A157" s="314">
        <v>54</v>
      </c>
      <c r="B157" s="315" t="s">
        <v>54</v>
      </c>
      <c r="C157" s="314" t="s">
        <v>730</v>
      </c>
      <c r="D157" s="314">
        <f>100*11.03</f>
        <v>1103</v>
      </c>
      <c r="E157" s="140"/>
      <c r="F157" s="140"/>
    </row>
    <row r="158" spans="1:6" ht="15" hidden="1">
      <c r="A158" s="316"/>
      <c r="B158" s="317"/>
      <c r="C158" s="314" t="s">
        <v>730</v>
      </c>
      <c r="D158" s="316"/>
      <c r="E158" s="140"/>
      <c r="F158" s="140"/>
    </row>
    <row r="159" spans="1:6" ht="86.45" customHeight="1">
      <c r="A159" s="319">
        <v>55</v>
      </c>
      <c r="B159" s="322" t="s">
        <v>2096</v>
      </c>
      <c r="C159" s="319" t="s">
        <v>730</v>
      </c>
      <c r="D159" s="319">
        <v>1125</v>
      </c>
      <c r="E159" s="352"/>
      <c r="F159" s="352"/>
    </row>
    <row r="160" spans="1:6" ht="65.25" hidden="1" customHeight="1">
      <c r="A160" s="319"/>
      <c r="B160" s="320"/>
      <c r="C160" s="320"/>
      <c r="D160" s="319"/>
      <c r="E160" s="352"/>
      <c r="F160" s="352"/>
    </row>
    <row r="161" spans="1:6" ht="15" hidden="1">
      <c r="A161" s="319"/>
      <c r="B161" s="320"/>
      <c r="C161" s="320"/>
      <c r="D161" s="319"/>
      <c r="E161" s="352"/>
      <c r="F161" s="352"/>
    </row>
    <row r="162" spans="1:6" ht="101.45" customHeight="1">
      <c r="A162" s="319">
        <v>56</v>
      </c>
      <c r="B162" s="322" t="s">
        <v>1060</v>
      </c>
      <c r="C162" s="319" t="s">
        <v>44</v>
      </c>
      <c r="D162" s="319">
        <v>33</v>
      </c>
      <c r="E162" s="352"/>
      <c r="F162" s="352"/>
    </row>
    <row r="163" spans="1:6" ht="15" hidden="1">
      <c r="A163" s="316"/>
      <c r="B163" s="317"/>
      <c r="C163" s="317"/>
      <c r="D163" s="316"/>
      <c r="E163" s="141"/>
      <c r="F163" s="141"/>
    </row>
    <row r="164" spans="1:6" ht="38.25">
      <c r="A164" s="314">
        <v>57</v>
      </c>
      <c r="B164" s="315" t="s">
        <v>52</v>
      </c>
      <c r="C164" s="314" t="s">
        <v>44</v>
      </c>
      <c r="D164" s="314">
        <f>1.65*100</f>
        <v>165</v>
      </c>
      <c r="E164" s="140"/>
      <c r="F164" s="140"/>
    </row>
    <row r="165" spans="1:6" ht="15" hidden="1">
      <c r="A165" s="316"/>
      <c r="B165" s="317"/>
      <c r="C165" s="317"/>
      <c r="D165" s="316"/>
      <c r="E165" s="140"/>
      <c r="F165" s="140"/>
    </row>
    <row r="166" spans="1:6" ht="42.75" customHeight="1">
      <c r="A166" s="314">
        <v>58</v>
      </c>
      <c r="B166" s="315" t="s">
        <v>2097</v>
      </c>
      <c r="C166" s="314" t="s">
        <v>53</v>
      </c>
      <c r="D166" s="314">
        <v>33</v>
      </c>
      <c r="E166" s="140"/>
      <c r="F166" s="140"/>
    </row>
    <row r="167" spans="1:6" ht="15" hidden="1">
      <c r="A167" s="316"/>
      <c r="B167" s="317"/>
      <c r="C167" s="317"/>
      <c r="D167" s="316"/>
      <c r="E167" s="140"/>
      <c r="F167" s="140"/>
    </row>
    <row r="168" spans="1:6" ht="15" hidden="1">
      <c r="A168" s="316"/>
      <c r="B168" s="317"/>
      <c r="C168" s="317"/>
      <c r="D168" s="316"/>
      <c r="E168" s="140"/>
      <c r="F168" s="140"/>
    </row>
    <row r="169" spans="1:6" ht="63.75">
      <c r="A169" s="314">
        <v>59</v>
      </c>
      <c r="B169" s="315" t="s">
        <v>55</v>
      </c>
      <c r="C169" s="314" t="s">
        <v>730</v>
      </c>
      <c r="D169" s="314">
        <f>100*10.41</f>
        <v>1041</v>
      </c>
      <c r="E169" s="140"/>
      <c r="F169" s="140"/>
    </row>
    <row r="170" spans="1:6" ht="15" hidden="1">
      <c r="A170" s="316"/>
      <c r="B170" s="317"/>
      <c r="C170" s="314" t="s">
        <v>730</v>
      </c>
      <c r="D170" s="316"/>
      <c r="E170" s="140"/>
      <c r="F170" s="140"/>
    </row>
    <row r="171" spans="1:6" ht="25.5">
      <c r="A171" s="314">
        <v>60</v>
      </c>
      <c r="B171" s="315" t="s">
        <v>1083</v>
      </c>
      <c r="C171" s="314" t="s">
        <v>730</v>
      </c>
      <c r="D171" s="314">
        <v>1062</v>
      </c>
      <c r="E171" s="140"/>
      <c r="F171" s="140"/>
    </row>
    <row r="172" spans="1:6" ht="15" hidden="1">
      <c r="A172" s="316"/>
      <c r="B172" s="317"/>
      <c r="C172" s="317"/>
      <c r="D172" s="316"/>
      <c r="E172" s="140"/>
      <c r="F172" s="140"/>
    </row>
    <row r="173" spans="1:6" ht="15" hidden="1">
      <c r="A173" s="316"/>
      <c r="B173" s="317"/>
      <c r="C173" s="317"/>
      <c r="D173" s="316"/>
      <c r="E173" s="140"/>
      <c r="F173" s="140"/>
    </row>
    <row r="174" spans="1:6" ht="63.75">
      <c r="A174" s="314">
        <v>61</v>
      </c>
      <c r="B174" s="315" t="s">
        <v>51</v>
      </c>
      <c r="C174" s="314" t="s">
        <v>730</v>
      </c>
      <c r="D174" s="314">
        <f>100*2.06</f>
        <v>206</v>
      </c>
      <c r="E174" s="140"/>
      <c r="F174" s="140"/>
    </row>
    <row r="175" spans="1:6" ht="15" hidden="1">
      <c r="A175" s="316"/>
      <c r="B175" s="317"/>
      <c r="C175" s="317"/>
      <c r="D175" s="316"/>
      <c r="E175" s="140"/>
      <c r="F175" s="140"/>
    </row>
    <row r="176" spans="1:6" ht="38.25">
      <c r="A176" s="314">
        <v>62</v>
      </c>
      <c r="B176" s="315" t="s">
        <v>52</v>
      </c>
      <c r="C176" s="314" t="s">
        <v>869</v>
      </c>
      <c r="D176" s="314">
        <f>0.08*100</f>
        <v>8</v>
      </c>
      <c r="E176" s="140"/>
      <c r="F176" s="140"/>
    </row>
    <row r="177" spans="1:6" ht="15" hidden="1">
      <c r="A177" s="316"/>
      <c r="B177" s="317"/>
      <c r="C177" s="317"/>
      <c r="D177" s="316"/>
      <c r="E177" s="140"/>
      <c r="F177" s="140"/>
    </row>
    <row r="178" spans="1:6" ht="15">
      <c r="A178" s="314">
        <v>63</v>
      </c>
      <c r="B178" s="315" t="s">
        <v>1084</v>
      </c>
      <c r="C178" s="314" t="s">
        <v>730</v>
      </c>
      <c r="D178" s="314">
        <v>210</v>
      </c>
      <c r="E178" s="140"/>
      <c r="F178" s="140"/>
    </row>
    <row r="179" spans="1:6" ht="15" hidden="1">
      <c r="A179" s="316"/>
      <c r="B179" s="317"/>
      <c r="C179" s="317"/>
      <c r="D179" s="316"/>
      <c r="E179" s="140"/>
      <c r="F179" s="140"/>
    </row>
    <row r="180" spans="1:6" ht="15" hidden="1">
      <c r="A180" s="316"/>
      <c r="B180" s="317"/>
      <c r="C180" s="317"/>
      <c r="D180" s="316"/>
      <c r="E180" s="140"/>
      <c r="F180" s="140"/>
    </row>
    <row r="181" spans="1:6" ht="63.75">
      <c r="A181" s="314">
        <v>64</v>
      </c>
      <c r="B181" s="315" t="s">
        <v>55</v>
      </c>
      <c r="C181" s="314" t="s">
        <v>730</v>
      </c>
      <c r="D181" s="314">
        <f>100*4.15</f>
        <v>415.00000000000006</v>
      </c>
      <c r="E181" s="140"/>
      <c r="F181" s="140"/>
    </row>
    <row r="182" spans="1:6" ht="15" hidden="1">
      <c r="A182" s="316"/>
      <c r="B182" s="317"/>
      <c r="C182" s="314" t="s">
        <v>730</v>
      </c>
      <c r="D182" s="316"/>
      <c r="E182" s="140"/>
      <c r="F182" s="140"/>
    </row>
    <row r="183" spans="1:6" ht="15">
      <c r="A183" s="314">
        <v>65</v>
      </c>
      <c r="B183" s="315" t="s">
        <v>1085</v>
      </c>
      <c r="C183" s="314" t="s">
        <v>730</v>
      </c>
      <c r="D183" s="314">
        <v>423</v>
      </c>
      <c r="E183" s="140"/>
      <c r="F183" s="140"/>
    </row>
    <row r="184" spans="1:6" ht="15" hidden="1">
      <c r="A184" s="316"/>
      <c r="B184" s="317"/>
      <c r="C184" s="317"/>
      <c r="D184" s="316"/>
      <c r="E184" s="140"/>
      <c r="F184" s="140"/>
    </row>
    <row r="185" spans="1:6" ht="15" hidden="1">
      <c r="A185" s="316"/>
      <c r="B185" s="317"/>
      <c r="C185" s="317"/>
      <c r="D185" s="316"/>
      <c r="E185" s="140"/>
      <c r="F185" s="140"/>
    </row>
    <row r="186" spans="1:6" ht="96" customHeight="1">
      <c r="A186" s="314">
        <v>66</v>
      </c>
      <c r="B186" s="315" t="s">
        <v>1063</v>
      </c>
      <c r="C186" s="314" t="s">
        <v>53</v>
      </c>
      <c r="D186" s="314">
        <v>2</v>
      </c>
      <c r="E186" s="140"/>
      <c r="F186" s="140"/>
    </row>
    <row r="187" spans="1:6" ht="15" hidden="1">
      <c r="A187" s="316"/>
      <c r="B187" s="317"/>
      <c r="C187" s="317"/>
      <c r="D187" s="316"/>
      <c r="E187" s="140"/>
      <c r="F187" s="140"/>
    </row>
    <row r="188" spans="1:6" ht="53.25" customHeight="1">
      <c r="A188" s="314">
        <v>67</v>
      </c>
      <c r="B188" s="315" t="s">
        <v>2098</v>
      </c>
      <c r="C188" s="314" t="s">
        <v>44</v>
      </c>
      <c r="D188" s="314">
        <f>0.06*100</f>
        <v>6</v>
      </c>
      <c r="E188" s="140"/>
      <c r="F188" s="140"/>
    </row>
    <row r="189" spans="1:6" ht="15" hidden="1">
      <c r="A189" s="316"/>
      <c r="B189" s="317"/>
      <c r="C189" s="317"/>
      <c r="D189" s="316"/>
      <c r="E189" s="140"/>
      <c r="F189" s="140"/>
    </row>
    <row r="190" spans="1:6" ht="30.6" customHeight="1">
      <c r="A190" s="314">
        <v>68</v>
      </c>
      <c r="B190" s="315" t="s">
        <v>1086</v>
      </c>
      <c r="C190" s="314" t="s">
        <v>53</v>
      </c>
      <c r="D190" s="314">
        <v>2</v>
      </c>
      <c r="E190" s="140"/>
      <c r="F190" s="140"/>
    </row>
    <row r="191" spans="1:6" ht="15" hidden="1">
      <c r="A191" s="316"/>
      <c r="B191" s="317"/>
      <c r="C191" s="317"/>
      <c r="D191" s="316"/>
      <c r="E191" s="140"/>
      <c r="F191" s="140"/>
    </row>
    <row r="192" spans="1:6" ht="15" hidden="1">
      <c r="A192" s="316"/>
      <c r="B192" s="317"/>
      <c r="C192" s="317"/>
      <c r="D192" s="316"/>
      <c r="E192" s="140"/>
      <c r="F192" s="140"/>
    </row>
    <row r="193" spans="1:6" ht="52.15" customHeight="1">
      <c r="A193" s="314">
        <v>69</v>
      </c>
      <c r="B193" s="315" t="s">
        <v>2099</v>
      </c>
      <c r="C193" s="314" t="s">
        <v>61</v>
      </c>
      <c r="D193" s="314">
        <v>4</v>
      </c>
      <c r="E193" s="140"/>
      <c r="F193" s="140"/>
    </row>
    <row r="194" spans="1:6" ht="15" hidden="1">
      <c r="A194" s="316"/>
      <c r="B194" s="317"/>
      <c r="C194" s="317"/>
      <c r="D194" s="316"/>
      <c r="E194" s="140"/>
      <c r="F194" s="140"/>
    </row>
    <row r="195" spans="1:6" ht="48.6" customHeight="1">
      <c r="A195" s="314">
        <v>70</v>
      </c>
      <c r="B195" s="315" t="s">
        <v>1538</v>
      </c>
      <c r="C195" s="314" t="s">
        <v>61</v>
      </c>
      <c r="D195" s="314">
        <v>4</v>
      </c>
      <c r="E195" s="140"/>
      <c r="F195" s="140"/>
    </row>
    <row r="196" spans="1:6" ht="15" hidden="1">
      <c r="A196" s="316"/>
      <c r="B196" s="317"/>
      <c r="C196" s="317"/>
      <c r="D196" s="316"/>
      <c r="E196" s="140"/>
      <c r="F196" s="140"/>
    </row>
    <row r="197" spans="1:6" ht="15" hidden="1">
      <c r="A197" s="316"/>
      <c r="B197" s="317"/>
      <c r="C197" s="317"/>
      <c r="D197" s="316"/>
      <c r="E197" s="140"/>
      <c r="F197" s="140"/>
    </row>
    <row r="198" spans="1:6" ht="60.75" customHeight="1">
      <c r="A198" s="314">
        <v>71</v>
      </c>
      <c r="B198" s="315" t="s">
        <v>2100</v>
      </c>
      <c r="C198" s="319" t="s">
        <v>62</v>
      </c>
      <c r="D198" s="314">
        <v>0.4</v>
      </c>
      <c r="E198" s="140"/>
      <c r="F198" s="140"/>
    </row>
    <row r="199" spans="1:6" ht="15" hidden="1">
      <c r="A199" s="316"/>
      <c r="B199" s="317"/>
      <c r="C199" s="317"/>
      <c r="D199" s="316"/>
      <c r="E199" s="140"/>
      <c r="F199" s="140"/>
    </row>
    <row r="200" spans="1:6" ht="48.6" customHeight="1">
      <c r="A200" s="314">
        <v>72</v>
      </c>
      <c r="B200" s="315" t="s">
        <v>1087</v>
      </c>
      <c r="C200" s="317" t="s">
        <v>63</v>
      </c>
      <c r="D200" s="314">
        <v>60</v>
      </c>
      <c r="E200" s="140"/>
      <c r="F200" s="140"/>
    </row>
    <row r="201" spans="1:6" ht="15" hidden="1">
      <c r="A201" s="316"/>
      <c r="B201" s="317"/>
      <c r="C201" s="317"/>
      <c r="D201" s="316"/>
      <c r="E201" s="140"/>
      <c r="F201" s="140"/>
    </row>
    <row r="202" spans="1:6" ht="15" hidden="1">
      <c r="A202" s="316"/>
      <c r="B202" s="317"/>
      <c r="C202" s="317"/>
      <c r="D202" s="316"/>
      <c r="E202" s="140"/>
      <c r="F202" s="140"/>
    </row>
    <row r="203" spans="1:6" ht="35.25" customHeight="1">
      <c r="A203" s="314">
        <v>73</v>
      </c>
      <c r="B203" s="315" t="s">
        <v>2101</v>
      </c>
      <c r="C203" s="319" t="s">
        <v>62</v>
      </c>
      <c r="D203" s="314">
        <v>69.23</v>
      </c>
      <c r="E203" s="140"/>
      <c r="F203" s="140"/>
    </row>
    <row r="204" spans="1:6" ht="15" hidden="1">
      <c r="A204" s="316"/>
      <c r="B204" s="317"/>
      <c r="C204" s="317"/>
      <c r="D204" s="316"/>
      <c r="E204" s="140"/>
      <c r="F204" s="140"/>
    </row>
    <row r="205" spans="1:6" ht="25.5">
      <c r="A205" s="314">
        <v>74</v>
      </c>
      <c r="B205" s="315" t="s">
        <v>2102</v>
      </c>
      <c r="C205" s="317" t="s">
        <v>63</v>
      </c>
      <c r="D205" s="314">
        <v>90</v>
      </c>
      <c r="E205" s="140"/>
      <c r="F205" s="140"/>
    </row>
    <row r="206" spans="1:6" ht="15" hidden="1">
      <c r="A206" s="316"/>
      <c r="B206" s="317"/>
      <c r="C206" s="317"/>
      <c r="D206" s="316"/>
      <c r="E206" s="140"/>
      <c r="F206" s="140"/>
    </row>
    <row r="207" spans="1:6" ht="15" hidden="1">
      <c r="A207" s="316"/>
      <c r="B207" s="317"/>
      <c r="C207" s="317"/>
      <c r="D207" s="316"/>
      <c r="E207" s="140"/>
      <c r="F207" s="140"/>
    </row>
    <row r="208" spans="1:6" ht="21" customHeight="1">
      <c r="A208" s="193"/>
      <c r="B208" s="217" t="s">
        <v>834</v>
      </c>
      <c r="C208" s="193"/>
      <c r="D208" s="136"/>
      <c r="E208" s="221"/>
      <c r="F208" s="243"/>
    </row>
    <row r="209" spans="1:6" ht="26.25" customHeight="1">
      <c r="A209" s="193"/>
      <c r="B209" s="217" t="s">
        <v>835</v>
      </c>
      <c r="C209" s="193"/>
      <c r="D209" s="194"/>
      <c r="E209" s="198"/>
      <c r="F209" s="243"/>
    </row>
    <row r="210" spans="1:6" ht="26.25" customHeight="1">
      <c r="A210" s="193"/>
      <c r="B210" s="217" t="s">
        <v>836</v>
      </c>
      <c r="C210" s="193"/>
      <c r="D210" s="194"/>
      <c r="E210" s="198"/>
      <c r="F210" s="243"/>
    </row>
  </sheetData>
  <autoFilter ref="A17:F210"/>
  <mergeCells count="17">
    <mergeCell ref="F15:F16"/>
    <mergeCell ref="A6:B6"/>
    <mergeCell ref="A9:B9"/>
    <mergeCell ref="A12:B12"/>
    <mergeCell ref="D1:F1"/>
    <mergeCell ref="D2:F2"/>
    <mergeCell ref="E3:F3"/>
    <mergeCell ref="D4:F4"/>
    <mergeCell ref="D5:F5"/>
    <mergeCell ref="C13:D13"/>
    <mergeCell ref="A7:F7"/>
    <mergeCell ref="A10:F10"/>
    <mergeCell ref="A43:A49"/>
    <mergeCell ref="A14:A16"/>
    <mergeCell ref="B14:B16"/>
    <mergeCell ref="D14:D16"/>
    <mergeCell ref="E15:E16"/>
  </mergeCells>
  <printOptions horizontalCentered="1" gridLinesSet="0"/>
  <pageMargins left="0.19685039370078741" right="0.11811023622047245" top="0.11811023622047245" bottom="0.11811023622047245" header="0.23622047244094491" footer="0.23622047244094491"/>
  <pageSetup paperSize="9" orientation="portrait" horizontalDpi="180" verticalDpi="180" r:id="rId1"/>
  <headerFooter alignWithMargins="0">
    <oddFooter>&amp;C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76"/>
  <sheetViews>
    <sheetView showGridLines="0" topLeftCell="A65" zoomScale="120" zoomScaleNormal="120" workbookViewId="0">
      <selection activeCell="A7" sqref="A7:F7"/>
    </sheetView>
  </sheetViews>
  <sheetFormatPr defaultRowHeight="12"/>
  <cols>
    <col min="1" max="1" width="6.7109375" style="70" bestFit="1" customWidth="1"/>
    <col min="2" max="2" width="52.42578125" style="70" customWidth="1"/>
    <col min="3" max="3" width="10.7109375" style="67" customWidth="1"/>
    <col min="4" max="4" width="6.7109375" style="68" bestFit="1" customWidth="1"/>
    <col min="5" max="5" width="16.7109375" style="70" bestFit="1" customWidth="1"/>
    <col min="6" max="6" width="18.7109375" style="89" bestFit="1" customWidth="1"/>
    <col min="7" max="16384" width="9.140625" style="70"/>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21" customHeight="1">
      <c r="D5" s="605"/>
      <c r="E5" s="605"/>
      <c r="F5" s="605"/>
    </row>
    <row r="6" spans="1:6" s="69" customFormat="1" ht="21" customHeight="1">
      <c r="A6" s="813" t="s">
        <v>237</v>
      </c>
      <c r="B6" s="813"/>
      <c r="C6" s="474"/>
      <c r="D6" s="474"/>
      <c r="E6" s="474"/>
      <c r="F6" s="463"/>
    </row>
    <row r="7" spans="1:6" s="69" customFormat="1" ht="31.5" customHeight="1">
      <c r="A7" s="813" t="s">
        <v>238</v>
      </c>
      <c r="B7" s="813"/>
      <c r="C7" s="813"/>
      <c r="D7" s="813"/>
      <c r="E7" s="813"/>
      <c r="F7" s="813"/>
    </row>
    <row r="8" spans="1:6" s="69" customFormat="1" ht="16.5" customHeight="1">
      <c r="A8" s="813" t="s">
        <v>243</v>
      </c>
      <c r="B8" s="813"/>
      <c r="C8" s="474"/>
      <c r="D8" s="474"/>
      <c r="E8" s="474"/>
      <c r="F8" s="463"/>
    </row>
    <row r="9" spans="1:6" ht="32.25" customHeight="1">
      <c r="A9" s="822" t="s">
        <v>244</v>
      </c>
      <c r="B9" s="822"/>
      <c r="C9" s="822"/>
      <c r="D9" s="822"/>
      <c r="E9" s="822"/>
      <c r="F9" s="822"/>
    </row>
    <row r="10" spans="1:6" s="71" customFormat="1" ht="18" customHeight="1">
      <c r="A10" s="813" t="s">
        <v>1539</v>
      </c>
      <c r="B10" s="813"/>
      <c r="C10" s="477"/>
      <c r="D10" s="477"/>
      <c r="E10" s="482"/>
      <c r="F10" s="467"/>
    </row>
    <row r="11" spans="1:6" s="71" customFormat="1" ht="11.45" customHeight="1">
      <c r="A11" s="483" t="s">
        <v>241</v>
      </c>
      <c r="B11" s="546"/>
      <c r="C11" s="820"/>
      <c r="D11" s="821"/>
      <c r="E11" s="477"/>
      <c r="F11" s="467"/>
    </row>
    <row r="12" spans="1:6" s="71" customFormat="1" ht="1.1499999999999999" customHeight="1">
      <c r="A12" s="817" t="s">
        <v>263</v>
      </c>
      <c r="B12" s="814" t="s">
        <v>867</v>
      </c>
      <c r="C12" s="230"/>
      <c r="D12" s="804" t="s">
        <v>265</v>
      </c>
      <c r="E12" s="222"/>
      <c r="F12" s="219"/>
    </row>
    <row r="13" spans="1:6" s="71" customFormat="1" ht="30" customHeight="1">
      <c r="A13" s="818"/>
      <c r="B13" s="815"/>
      <c r="C13" s="232" t="s">
        <v>866</v>
      </c>
      <c r="D13" s="802"/>
      <c r="E13" s="728" t="s">
        <v>832</v>
      </c>
      <c r="F13" s="567" t="s">
        <v>833</v>
      </c>
    </row>
    <row r="14" spans="1:6" s="66" customFormat="1" ht="18" customHeight="1">
      <c r="A14" s="819"/>
      <c r="B14" s="816"/>
      <c r="C14" s="233" t="s">
        <v>865</v>
      </c>
      <c r="D14" s="803"/>
      <c r="E14" s="561"/>
      <c r="F14" s="563"/>
    </row>
    <row r="15" spans="1:6" s="66" customFormat="1" ht="14.45" customHeight="1">
      <c r="A15" s="288">
        <v>1</v>
      </c>
      <c r="B15" s="288">
        <v>3</v>
      </c>
      <c r="C15" s="288">
        <v>4</v>
      </c>
      <c r="D15" s="288">
        <v>5</v>
      </c>
      <c r="E15" s="289">
        <v>6</v>
      </c>
      <c r="F15" s="289">
        <v>7</v>
      </c>
    </row>
    <row r="16" spans="1:6" ht="66" customHeight="1">
      <c r="A16" s="64">
        <v>1</v>
      </c>
      <c r="B16" s="63" t="s">
        <v>1719</v>
      </c>
      <c r="C16" s="64" t="s">
        <v>49</v>
      </c>
      <c r="D16" s="63">
        <v>1.2</v>
      </c>
      <c r="E16" s="284"/>
      <c r="F16" s="138"/>
    </row>
    <row r="17" spans="1:6" ht="14.25" hidden="1">
      <c r="A17" s="62"/>
      <c r="B17" s="65"/>
      <c r="C17" s="65"/>
      <c r="D17" s="65"/>
      <c r="E17" s="284"/>
      <c r="F17" s="138"/>
    </row>
    <row r="18" spans="1:6" ht="60.75" customHeight="1">
      <c r="A18" s="64">
        <v>2</v>
      </c>
      <c r="B18" s="63" t="s">
        <v>1720</v>
      </c>
      <c r="C18" s="64" t="s">
        <v>49</v>
      </c>
      <c r="D18" s="63">
        <v>2.4239999999999999</v>
      </c>
      <c r="E18" s="284"/>
      <c r="F18" s="138"/>
    </row>
    <row r="19" spans="1:6" ht="7.5" customHeight="1">
      <c r="A19" s="62"/>
      <c r="B19" s="65"/>
      <c r="C19" s="65"/>
      <c r="D19" s="65"/>
      <c r="E19" s="284"/>
      <c r="F19" s="138"/>
    </row>
    <row r="20" spans="1:6" ht="80.25" customHeight="1">
      <c r="A20" s="64">
        <v>3</v>
      </c>
      <c r="B20" s="63" t="s">
        <v>1721</v>
      </c>
      <c r="C20" s="64" t="s">
        <v>44</v>
      </c>
      <c r="D20" s="63">
        <v>2</v>
      </c>
      <c r="E20" s="284"/>
      <c r="F20" s="138"/>
    </row>
    <row r="21" spans="1:6" ht="11.25" customHeight="1">
      <c r="A21" s="62"/>
      <c r="B21" s="65"/>
      <c r="C21" s="65"/>
      <c r="D21" s="65"/>
      <c r="E21" s="284"/>
      <c r="F21" s="138"/>
    </row>
    <row r="22" spans="1:6" ht="193.5" customHeight="1">
      <c r="A22" s="64">
        <v>4</v>
      </c>
      <c r="B22" s="63" t="s">
        <v>1677</v>
      </c>
      <c r="C22" s="64" t="s">
        <v>1681</v>
      </c>
      <c r="D22" s="63">
        <v>1</v>
      </c>
      <c r="E22" s="284"/>
      <c r="F22" s="138"/>
    </row>
    <row r="23" spans="1:6" ht="29.25" hidden="1" customHeight="1">
      <c r="A23" s="62"/>
      <c r="B23" s="65"/>
      <c r="C23" s="65"/>
      <c r="D23" s="65"/>
      <c r="E23" s="284"/>
      <c r="F23" s="138"/>
    </row>
    <row r="24" spans="1:6" ht="14.25" hidden="1">
      <c r="A24" s="62"/>
      <c r="B24" s="65"/>
      <c r="C24" s="65"/>
      <c r="D24" s="65"/>
      <c r="E24" s="284"/>
      <c r="F24" s="138"/>
    </row>
    <row r="25" spans="1:6" ht="66" customHeight="1">
      <c r="A25" s="328">
        <v>5</v>
      </c>
      <c r="B25" s="327" t="s">
        <v>1678</v>
      </c>
      <c r="C25" s="328" t="s">
        <v>49</v>
      </c>
      <c r="D25" s="327">
        <v>8.08</v>
      </c>
      <c r="E25" s="329"/>
      <c r="F25" s="223"/>
    </row>
    <row r="26" spans="1:6" ht="66" hidden="1" customHeight="1">
      <c r="A26" s="62"/>
      <c r="B26" s="65"/>
      <c r="C26" s="65"/>
      <c r="D26" s="65"/>
      <c r="E26" s="326"/>
      <c r="F26" s="139"/>
    </row>
    <row r="27" spans="1:6" ht="51.75" customHeight="1">
      <c r="A27" s="328">
        <v>6</v>
      </c>
      <c r="B27" s="327" t="s">
        <v>1679</v>
      </c>
      <c r="C27" s="328" t="s">
        <v>44</v>
      </c>
      <c r="D27" s="327">
        <v>10</v>
      </c>
      <c r="E27" s="329"/>
      <c r="F27" s="223"/>
    </row>
    <row r="28" spans="1:6" ht="27.75" hidden="1" customHeight="1">
      <c r="A28" s="328"/>
      <c r="B28" s="330"/>
      <c r="C28" s="330"/>
      <c r="D28" s="330"/>
      <c r="E28" s="329"/>
      <c r="F28" s="223"/>
    </row>
    <row r="29" spans="1:6" ht="14.25" hidden="1">
      <c r="A29" s="328"/>
      <c r="B29" s="330"/>
      <c r="C29" s="330"/>
      <c r="D29" s="330"/>
      <c r="E29" s="329"/>
      <c r="F29" s="223"/>
    </row>
    <row r="30" spans="1:6" ht="74.25" customHeight="1">
      <c r="A30" s="328">
        <v>7</v>
      </c>
      <c r="B30" s="327" t="s">
        <v>1057</v>
      </c>
      <c r="C30" s="328" t="s">
        <v>730</v>
      </c>
      <c r="D30" s="327">
        <f>68.36*100</f>
        <v>6836</v>
      </c>
      <c r="E30" s="329"/>
      <c r="F30" s="223"/>
    </row>
    <row r="31" spans="1:6" ht="14.25" hidden="1">
      <c r="A31" s="62"/>
      <c r="B31" s="65"/>
      <c r="C31" s="65"/>
      <c r="D31" s="65"/>
      <c r="E31" s="326"/>
      <c r="F31" s="139"/>
    </row>
    <row r="32" spans="1:6" ht="62.25" customHeight="1">
      <c r="A32" s="64">
        <v>8</v>
      </c>
      <c r="B32" s="63" t="s">
        <v>1731</v>
      </c>
      <c r="C32" s="64" t="s">
        <v>44</v>
      </c>
      <c r="D32" s="63">
        <v>1952</v>
      </c>
      <c r="E32" s="284"/>
      <c r="F32" s="138"/>
    </row>
    <row r="33" spans="1:6" ht="21" hidden="1" customHeight="1">
      <c r="A33" s="62"/>
      <c r="B33" s="65"/>
      <c r="C33" s="65"/>
      <c r="D33" s="65"/>
      <c r="E33" s="284"/>
      <c r="F33" s="138"/>
    </row>
    <row r="34" spans="1:6" ht="54.75" customHeight="1">
      <c r="A34" s="64">
        <v>9</v>
      </c>
      <c r="B34" s="63" t="s">
        <v>1732</v>
      </c>
      <c r="C34" s="64" t="s">
        <v>44</v>
      </c>
      <c r="D34" s="63">
        <v>1</v>
      </c>
      <c r="E34" s="284"/>
      <c r="F34" s="138"/>
    </row>
    <row r="35" spans="1:6" ht="6" customHeight="1">
      <c r="A35" s="62"/>
      <c r="B35" s="65"/>
      <c r="C35" s="65"/>
      <c r="D35" s="65"/>
      <c r="E35" s="284"/>
      <c r="F35" s="138"/>
    </row>
    <row r="36" spans="1:6" ht="60" customHeight="1">
      <c r="A36" s="64">
        <v>10</v>
      </c>
      <c r="B36" s="63" t="s">
        <v>1680</v>
      </c>
      <c r="C36" s="64" t="s">
        <v>44</v>
      </c>
      <c r="D36" s="63">
        <f>0.01*100</f>
        <v>1</v>
      </c>
      <c r="E36" s="284"/>
      <c r="F36" s="138"/>
    </row>
    <row r="37" spans="1:6" ht="14.25" hidden="1">
      <c r="A37" s="62"/>
      <c r="B37" s="65"/>
      <c r="C37" s="65"/>
      <c r="D37" s="65"/>
      <c r="E37" s="284"/>
      <c r="F37" s="138"/>
    </row>
    <row r="38" spans="1:6" ht="14.25">
      <c r="A38" s="64">
        <v>11</v>
      </c>
      <c r="B38" s="327" t="s">
        <v>45</v>
      </c>
      <c r="C38" s="328"/>
      <c r="D38" s="327"/>
      <c r="E38" s="284"/>
      <c r="F38" s="138"/>
    </row>
    <row r="39" spans="1:6" ht="99.75" customHeight="1">
      <c r="A39" s="62"/>
      <c r="B39" s="331" t="s">
        <v>1682</v>
      </c>
      <c r="C39" s="333" t="s">
        <v>49</v>
      </c>
      <c r="D39" s="332">
        <v>5075</v>
      </c>
      <c r="E39" s="284"/>
      <c r="F39" s="138"/>
    </row>
    <row r="40" spans="1:6" ht="102" customHeight="1">
      <c r="A40" s="62"/>
      <c r="B40" s="331" t="s">
        <v>1683</v>
      </c>
      <c r="C40" s="333" t="s">
        <v>49</v>
      </c>
      <c r="D40" s="332">
        <v>1246</v>
      </c>
      <c r="E40" s="284"/>
      <c r="F40" s="138"/>
    </row>
    <row r="41" spans="1:6" ht="24.75" customHeight="1">
      <c r="A41" s="62"/>
      <c r="B41" s="331" t="s">
        <v>65</v>
      </c>
      <c r="C41" s="333" t="s">
        <v>49</v>
      </c>
      <c r="D41" s="332">
        <v>22</v>
      </c>
      <c r="E41" s="284"/>
      <c r="F41" s="138"/>
    </row>
    <row r="42" spans="1:6" ht="24.75" customHeight="1">
      <c r="A42" s="62"/>
      <c r="B42" s="331" t="s">
        <v>66</v>
      </c>
      <c r="C42" s="333" t="s">
        <v>49</v>
      </c>
      <c r="D42" s="332">
        <v>522</v>
      </c>
      <c r="E42" s="284"/>
      <c r="F42" s="138"/>
    </row>
    <row r="43" spans="1:6" ht="24.75" customHeight="1">
      <c r="A43" s="62"/>
      <c r="B43" s="331" t="s">
        <v>67</v>
      </c>
      <c r="C43" s="333" t="s">
        <v>49</v>
      </c>
      <c r="D43" s="332">
        <v>108</v>
      </c>
      <c r="E43" s="284"/>
      <c r="F43" s="138"/>
    </row>
    <row r="44" spans="1:6" ht="24.75" hidden="1" customHeight="1">
      <c r="A44" s="62"/>
      <c r="B44" s="330"/>
      <c r="C44" s="330"/>
      <c r="D44" s="330"/>
      <c r="E44" s="284"/>
      <c r="F44" s="138"/>
    </row>
    <row r="45" spans="1:6" ht="72.75" customHeight="1">
      <c r="A45" s="64">
        <v>12</v>
      </c>
      <c r="B45" s="325" t="s">
        <v>1684</v>
      </c>
      <c r="C45" s="62" t="s">
        <v>730</v>
      </c>
      <c r="D45" s="325">
        <f>4.45*100</f>
        <v>445</v>
      </c>
      <c r="E45" s="284"/>
      <c r="F45" s="138"/>
    </row>
    <row r="46" spans="1:6" ht="14.25" customHeight="1">
      <c r="A46" s="62"/>
      <c r="B46" s="65"/>
      <c r="C46" s="65"/>
      <c r="D46" s="65"/>
      <c r="E46" s="284"/>
      <c r="F46" s="138"/>
    </row>
    <row r="47" spans="1:6" ht="57.75" customHeight="1">
      <c r="A47" s="64">
        <v>13</v>
      </c>
      <c r="B47" s="63" t="s">
        <v>1685</v>
      </c>
      <c r="C47" s="64" t="s">
        <v>44</v>
      </c>
      <c r="D47" s="63">
        <v>16</v>
      </c>
      <c r="E47" s="284"/>
      <c r="F47" s="138"/>
    </row>
    <row r="48" spans="1:6" s="516" customFormat="1" ht="14.25">
      <c r="A48" s="526"/>
      <c r="B48" s="527"/>
      <c r="C48" s="527"/>
      <c r="D48" s="527"/>
      <c r="E48" s="329"/>
      <c r="F48" s="223"/>
    </row>
    <row r="49" spans="1:6" s="525" customFormat="1" ht="51.75" customHeight="1">
      <c r="A49" s="64">
        <v>14</v>
      </c>
      <c r="B49" s="517" t="s">
        <v>1686</v>
      </c>
      <c r="C49" s="64" t="s">
        <v>44</v>
      </c>
      <c r="D49" s="63">
        <v>80</v>
      </c>
      <c r="E49" s="284"/>
      <c r="F49" s="138"/>
    </row>
    <row r="50" spans="1:6" ht="15" customHeight="1">
      <c r="A50" s="62"/>
      <c r="B50" s="65"/>
      <c r="C50" s="65"/>
      <c r="D50" s="65"/>
      <c r="E50" s="284"/>
      <c r="F50" s="138"/>
    </row>
    <row r="51" spans="1:6" ht="14.25">
      <c r="A51" s="64">
        <v>15</v>
      </c>
      <c r="B51" s="327" t="s">
        <v>45</v>
      </c>
      <c r="C51" s="328"/>
      <c r="D51" s="327"/>
      <c r="E51" s="284"/>
      <c r="F51" s="138"/>
    </row>
    <row r="52" spans="1:6" ht="14.25" customHeight="1">
      <c r="A52" s="62"/>
      <c r="B52" s="375" t="s">
        <v>1088</v>
      </c>
      <c r="C52" s="64" t="s">
        <v>49</v>
      </c>
      <c r="D52" s="376">
        <v>111</v>
      </c>
      <c r="E52" s="284"/>
      <c r="F52" s="138"/>
    </row>
    <row r="53" spans="1:6" ht="14.25" customHeight="1">
      <c r="A53" s="328"/>
      <c r="B53" s="334" t="s">
        <v>1089</v>
      </c>
      <c r="C53" s="328" t="s">
        <v>49</v>
      </c>
      <c r="D53" s="330">
        <v>343</v>
      </c>
      <c r="E53" s="329"/>
      <c r="F53" s="223"/>
    </row>
    <row r="54" spans="1:6" ht="14.25" hidden="1" customHeight="1">
      <c r="A54" s="328"/>
      <c r="B54" s="330"/>
      <c r="C54" s="330"/>
      <c r="D54" s="330"/>
      <c r="E54" s="329"/>
      <c r="F54" s="223"/>
    </row>
    <row r="55" spans="1:6" ht="77.25" customHeight="1">
      <c r="A55" s="328">
        <v>16</v>
      </c>
      <c r="B55" s="327" t="s">
        <v>54</v>
      </c>
      <c r="C55" s="328" t="s">
        <v>730</v>
      </c>
      <c r="D55" s="327">
        <f>0.62*100</f>
        <v>62</v>
      </c>
      <c r="E55" s="329"/>
      <c r="F55" s="223"/>
    </row>
    <row r="56" spans="1:6" ht="0.6" customHeight="1">
      <c r="A56" s="62"/>
      <c r="B56" s="65"/>
      <c r="C56" s="65"/>
      <c r="D56" s="65"/>
      <c r="E56" s="326"/>
      <c r="F56" s="139"/>
    </row>
    <row r="57" spans="1:6" ht="66" customHeight="1">
      <c r="A57" s="64">
        <v>17</v>
      </c>
      <c r="B57" s="63" t="s">
        <v>1685</v>
      </c>
      <c r="C57" s="64" t="s">
        <v>44</v>
      </c>
      <c r="D57" s="63">
        <v>2</v>
      </c>
      <c r="E57" s="284"/>
      <c r="F57" s="138"/>
    </row>
    <row r="58" spans="1:6" ht="0.6" customHeight="1">
      <c r="A58" s="62"/>
      <c r="B58" s="65"/>
      <c r="C58" s="65"/>
      <c r="D58" s="65"/>
      <c r="E58" s="284"/>
      <c r="F58" s="138"/>
    </row>
    <row r="59" spans="1:6" ht="66.75" customHeight="1">
      <c r="A59" s="64">
        <v>18</v>
      </c>
      <c r="B59" s="63" t="s">
        <v>1687</v>
      </c>
      <c r="C59" s="64" t="s">
        <v>44</v>
      </c>
      <c r="D59" s="63">
        <v>4</v>
      </c>
      <c r="E59" s="284"/>
      <c r="F59" s="138"/>
    </row>
    <row r="60" spans="1:6" ht="14.25" hidden="1">
      <c r="A60" s="62"/>
      <c r="B60" s="65"/>
      <c r="C60" s="65"/>
      <c r="D60" s="65"/>
      <c r="E60" s="284"/>
      <c r="F60" s="138"/>
    </row>
    <row r="61" spans="1:6" ht="57" customHeight="1">
      <c r="A61" s="64">
        <v>19</v>
      </c>
      <c r="B61" s="63" t="s">
        <v>1688</v>
      </c>
      <c r="C61" s="64" t="s">
        <v>44</v>
      </c>
      <c r="D61" s="63">
        <f>0.02*100</f>
        <v>2</v>
      </c>
      <c r="E61" s="284"/>
      <c r="F61" s="138"/>
    </row>
    <row r="62" spans="1:6" ht="17.25" customHeight="1">
      <c r="A62" s="62"/>
      <c r="B62" s="65"/>
      <c r="C62" s="65"/>
      <c r="D62" s="65"/>
      <c r="E62" s="284"/>
      <c r="F62" s="138"/>
    </row>
    <row r="63" spans="1:6" ht="13.9" customHeight="1">
      <c r="A63" s="64">
        <v>20</v>
      </c>
      <c r="B63" s="327" t="s">
        <v>45</v>
      </c>
      <c r="C63" s="328"/>
      <c r="D63" s="327"/>
      <c r="E63" s="284"/>
      <c r="F63" s="138"/>
    </row>
    <row r="64" spans="1:6" ht="14.25">
      <c r="A64" s="62"/>
      <c r="B64" s="334" t="s">
        <v>1090</v>
      </c>
      <c r="C64" s="64" t="s">
        <v>730</v>
      </c>
      <c r="D64" s="330">
        <v>43</v>
      </c>
      <c r="E64" s="284"/>
      <c r="F64" s="138"/>
    </row>
    <row r="65" spans="1:6" ht="14.25">
      <c r="A65" s="62"/>
      <c r="B65" s="334" t="s">
        <v>1091</v>
      </c>
      <c r="C65" s="64" t="s">
        <v>730</v>
      </c>
      <c r="D65" s="330">
        <v>20</v>
      </c>
      <c r="E65" s="284"/>
      <c r="F65" s="138"/>
    </row>
    <row r="66" spans="1:6" ht="14.25" hidden="1">
      <c r="A66" s="62"/>
      <c r="B66" s="65"/>
      <c r="C66" s="64" t="s">
        <v>730</v>
      </c>
      <c r="D66" s="65"/>
      <c r="E66" s="284"/>
      <c r="F66" s="138"/>
    </row>
    <row r="67" spans="1:6" ht="76.5" customHeight="1">
      <c r="A67" s="64">
        <v>21</v>
      </c>
      <c r="B67" s="63" t="s">
        <v>55</v>
      </c>
      <c r="C67" s="64" t="s">
        <v>730</v>
      </c>
      <c r="D67" s="63">
        <f>5.88*100</f>
        <v>588</v>
      </c>
      <c r="E67" s="284"/>
      <c r="F67" s="138"/>
    </row>
    <row r="68" spans="1:6" ht="14.25" hidden="1">
      <c r="A68" s="62"/>
      <c r="B68" s="65"/>
      <c r="C68" s="65"/>
      <c r="D68" s="65"/>
      <c r="E68" s="284"/>
      <c r="F68" s="138"/>
    </row>
    <row r="69" spans="1:6" ht="61.5" customHeight="1">
      <c r="A69" s="64">
        <v>22</v>
      </c>
      <c r="B69" s="63" t="s">
        <v>1685</v>
      </c>
      <c r="C69" s="64" t="s">
        <v>44</v>
      </c>
      <c r="D69" s="63">
        <v>8</v>
      </c>
      <c r="E69" s="284"/>
      <c r="F69" s="138"/>
    </row>
    <row r="70" spans="1:6" ht="14.25" hidden="1">
      <c r="A70" s="62"/>
      <c r="B70" s="65"/>
      <c r="C70" s="65"/>
      <c r="D70" s="65"/>
      <c r="E70" s="284"/>
      <c r="F70" s="138"/>
    </row>
    <row r="71" spans="1:6" ht="15" customHeight="1">
      <c r="A71" s="64">
        <v>23</v>
      </c>
      <c r="B71" s="327" t="s">
        <v>45</v>
      </c>
      <c r="C71" s="328"/>
      <c r="D71" s="327"/>
      <c r="E71" s="284"/>
      <c r="F71" s="138"/>
    </row>
    <row r="72" spans="1:6" ht="14.25">
      <c r="A72" s="62"/>
      <c r="B72" s="334" t="s">
        <v>1092</v>
      </c>
      <c r="C72" s="64" t="s">
        <v>730</v>
      </c>
      <c r="D72" s="330">
        <v>600</v>
      </c>
      <c r="E72" s="284"/>
      <c r="F72" s="138"/>
    </row>
    <row r="73" spans="1:6" ht="14.25" hidden="1">
      <c r="A73" s="62"/>
      <c r="B73" s="65"/>
      <c r="C73" s="65"/>
      <c r="D73" s="65"/>
      <c r="E73" s="284"/>
      <c r="F73" s="138"/>
    </row>
    <row r="74" spans="1:6" ht="27.75" customHeight="1">
      <c r="A74" s="193"/>
      <c r="B74" s="217" t="s">
        <v>834</v>
      </c>
      <c r="C74" s="193"/>
      <c r="D74" s="136"/>
      <c r="E74" s="290"/>
      <c r="F74" s="243"/>
    </row>
    <row r="75" spans="1:6" ht="27.75" customHeight="1">
      <c r="A75" s="193"/>
      <c r="B75" s="217" t="s">
        <v>835</v>
      </c>
      <c r="C75" s="64"/>
      <c r="D75" s="194"/>
      <c r="E75" s="198"/>
      <c r="F75" s="243"/>
    </row>
    <row r="76" spans="1:6" s="2" customFormat="1" ht="27.75" customHeight="1">
      <c r="A76" s="193"/>
      <c r="B76" s="217" t="s">
        <v>836</v>
      </c>
      <c r="C76" s="193"/>
      <c r="D76" s="194"/>
      <c r="E76" s="198"/>
      <c r="F76" s="243"/>
    </row>
  </sheetData>
  <autoFilter ref="A15:F76"/>
  <mergeCells count="16">
    <mergeCell ref="E13:E14"/>
    <mergeCell ref="A7:F7"/>
    <mergeCell ref="F13:F14"/>
    <mergeCell ref="C11:D11"/>
    <mergeCell ref="D12:D14"/>
    <mergeCell ref="A9:F9"/>
    <mergeCell ref="A6:B6"/>
    <mergeCell ref="A8:B8"/>
    <mergeCell ref="B12:B14"/>
    <mergeCell ref="A10:B10"/>
    <mergeCell ref="A12:A14"/>
    <mergeCell ref="D1:F1"/>
    <mergeCell ref="D2:F2"/>
    <mergeCell ref="E3:F3"/>
    <mergeCell ref="D4:F4"/>
    <mergeCell ref="D5:F5"/>
  </mergeCells>
  <pageMargins left="0.31496062992125984" right="0.31496062992125984" top="0.74803149606299213" bottom="0.74803149606299213" header="0.31496062992125984" footer="0.31496062992125984"/>
  <pageSetup paperSize="9" scale="95"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109"/>
  <sheetViews>
    <sheetView showGridLines="0" view="pageBreakPreview" topLeftCell="A102" zoomScale="115" zoomScaleNormal="130" zoomScaleSheetLayoutView="115" workbookViewId="0">
      <selection activeCell="B18" sqref="B18"/>
    </sheetView>
  </sheetViews>
  <sheetFormatPr defaultRowHeight="12"/>
  <cols>
    <col min="1" max="1" width="10.140625" style="89" customWidth="1"/>
    <col min="2" max="2" width="60.5703125" style="89" bestFit="1" customWidth="1"/>
    <col min="3" max="3" width="10.28515625" style="145" customWidth="1"/>
    <col min="4" max="4" width="7.42578125" style="146" bestFit="1" customWidth="1"/>
    <col min="5" max="5" width="20.140625" style="89" bestFit="1" customWidth="1"/>
    <col min="6" max="6" width="22.42578125" style="89" bestFit="1" customWidth="1"/>
    <col min="7"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2.25" customHeight="1">
      <c r="A7" s="574" t="s">
        <v>238</v>
      </c>
      <c r="B7" s="574"/>
      <c r="C7" s="574"/>
      <c r="D7" s="574"/>
      <c r="E7" s="574"/>
      <c r="F7" s="574"/>
    </row>
    <row r="8" spans="1:6" s="88" customFormat="1" ht="15.75" hidden="1" customHeight="1">
      <c r="A8" s="458"/>
      <c r="B8" s="458"/>
      <c r="C8" s="464"/>
      <c r="D8" s="464"/>
      <c r="E8" s="463"/>
      <c r="F8" s="463"/>
    </row>
    <row r="9" spans="1:6" s="88" customFormat="1" ht="16.5" customHeight="1">
      <c r="A9" s="574" t="s">
        <v>246</v>
      </c>
      <c r="B9" s="574"/>
      <c r="C9" s="463"/>
      <c r="D9" s="463"/>
      <c r="E9" s="463"/>
      <c r="F9" s="463"/>
    </row>
    <row r="10" spans="1:6" ht="16.5">
      <c r="A10" s="324" t="s">
        <v>245</v>
      </c>
      <c r="B10" s="324"/>
      <c r="C10" s="148"/>
      <c r="D10" s="148"/>
      <c r="E10" s="148"/>
      <c r="F10" s="148"/>
    </row>
    <row r="11" spans="1:6" ht="16.5" hidden="1">
      <c r="A11" s="302"/>
      <c r="B11" s="302"/>
      <c r="C11" s="113"/>
      <c r="D11" s="113"/>
      <c r="E11" s="466"/>
      <c r="F11" s="466"/>
    </row>
    <row r="12" spans="1:6" s="90" customFormat="1" ht="14.25" customHeight="1">
      <c r="A12" s="829" t="s">
        <v>1093</v>
      </c>
      <c r="B12" s="829"/>
      <c r="C12" s="467"/>
      <c r="D12" s="467"/>
      <c r="E12" s="468"/>
      <c r="F12" s="467"/>
    </row>
    <row r="13" spans="1:6" s="90" customFormat="1" ht="10.5" customHeight="1">
      <c r="A13" s="484" t="s">
        <v>241</v>
      </c>
      <c r="B13" s="364"/>
      <c r="C13" s="811"/>
      <c r="D13" s="830"/>
    </row>
    <row r="14" spans="1:6" s="90" customFormat="1" ht="15.75" hidden="1" customHeight="1">
      <c r="A14" s="827" t="s">
        <v>263</v>
      </c>
      <c r="B14" s="814" t="s">
        <v>867</v>
      </c>
      <c r="C14" s="230"/>
      <c r="D14" s="804" t="s">
        <v>265</v>
      </c>
      <c r="E14" s="219"/>
      <c r="F14" s="219"/>
    </row>
    <row r="15" spans="1:6" s="90" customFormat="1" ht="45" customHeight="1">
      <c r="A15" s="828"/>
      <c r="B15" s="815"/>
      <c r="C15" s="232" t="s">
        <v>866</v>
      </c>
      <c r="D15" s="802"/>
      <c r="E15" s="823" t="s">
        <v>832</v>
      </c>
      <c r="F15" s="823" t="s">
        <v>833</v>
      </c>
    </row>
    <row r="16" spans="1:6" s="142" customFormat="1" ht="30.6" customHeight="1">
      <c r="A16" s="828"/>
      <c r="B16" s="816"/>
      <c r="C16" s="233" t="s">
        <v>865</v>
      </c>
      <c r="D16" s="803"/>
      <c r="E16" s="823"/>
      <c r="F16" s="823"/>
    </row>
    <row r="17" spans="1:6" s="142" customFormat="1" ht="17.25" customHeight="1">
      <c r="A17" s="156">
        <v>1</v>
      </c>
      <c r="B17" s="156">
        <v>3</v>
      </c>
      <c r="C17" s="156">
        <v>4</v>
      </c>
      <c r="D17" s="156">
        <v>5</v>
      </c>
      <c r="E17" s="291">
        <v>6</v>
      </c>
      <c r="F17" s="291">
        <v>7</v>
      </c>
    </row>
    <row r="18" spans="1:6" ht="68.25" customHeight="1">
      <c r="A18" s="132">
        <v>1</v>
      </c>
      <c r="B18" s="133" t="s">
        <v>1718</v>
      </c>
      <c r="C18" s="132" t="s">
        <v>49</v>
      </c>
      <c r="D18" s="133">
        <v>38.4</v>
      </c>
      <c r="E18" s="138"/>
      <c r="F18" s="143"/>
    </row>
    <row r="19" spans="1:6" ht="14.25" hidden="1">
      <c r="A19" s="135"/>
      <c r="B19" s="87"/>
      <c r="C19" s="87"/>
      <c r="D19" s="87"/>
      <c r="E19" s="138"/>
      <c r="F19" s="143"/>
    </row>
    <row r="20" spans="1:6" ht="18.75" customHeight="1">
      <c r="A20" s="132">
        <v>2</v>
      </c>
      <c r="B20" s="235" t="s">
        <v>45</v>
      </c>
      <c r="C20" s="136"/>
      <c r="D20" s="235"/>
      <c r="E20" s="138"/>
      <c r="F20" s="143"/>
    </row>
    <row r="21" spans="1:6" ht="24.95" customHeight="1">
      <c r="A21" s="135"/>
      <c r="B21" s="331" t="s">
        <v>68</v>
      </c>
      <c r="C21" s="136" t="s">
        <v>44</v>
      </c>
      <c r="D21" s="332">
        <v>1</v>
      </c>
      <c r="E21" s="138"/>
      <c r="F21" s="143"/>
    </row>
    <row r="22" spans="1:6" ht="24.95" customHeight="1">
      <c r="A22" s="135"/>
      <c r="B22" s="331" t="s">
        <v>69</v>
      </c>
      <c r="C22" s="136" t="s">
        <v>44</v>
      </c>
      <c r="D22" s="332">
        <v>1</v>
      </c>
      <c r="E22" s="138"/>
      <c r="F22" s="143"/>
    </row>
    <row r="23" spans="1:6" ht="24.95" customHeight="1">
      <c r="A23" s="135"/>
      <c r="B23" s="331" t="s">
        <v>70</v>
      </c>
      <c r="C23" s="136" t="s">
        <v>44</v>
      </c>
      <c r="D23" s="332">
        <v>1</v>
      </c>
      <c r="E23" s="138"/>
      <c r="F23" s="143"/>
    </row>
    <row r="24" spans="1:6" ht="24.95" customHeight="1">
      <c r="A24" s="135"/>
      <c r="B24" s="331" t="s">
        <v>71</v>
      </c>
      <c r="C24" s="136" t="s">
        <v>44</v>
      </c>
      <c r="D24" s="332">
        <v>1</v>
      </c>
      <c r="E24" s="138"/>
      <c r="F24" s="143"/>
    </row>
    <row r="25" spans="1:6" ht="24.95" customHeight="1">
      <c r="A25" s="135"/>
      <c r="B25" s="331" t="s">
        <v>72</v>
      </c>
      <c r="C25" s="136" t="s">
        <v>44</v>
      </c>
      <c r="D25" s="332">
        <v>1</v>
      </c>
      <c r="E25" s="138"/>
      <c r="F25" s="143"/>
    </row>
    <row r="26" spans="1:6" ht="24.95" customHeight="1">
      <c r="A26" s="135"/>
      <c r="B26" s="331" t="s">
        <v>73</v>
      </c>
      <c r="C26" s="136" t="s">
        <v>44</v>
      </c>
      <c r="D26" s="332">
        <v>1</v>
      </c>
      <c r="E26" s="138"/>
      <c r="F26" s="143"/>
    </row>
    <row r="27" spans="1:6" ht="24.95" customHeight="1">
      <c r="A27" s="135"/>
      <c r="B27" s="331" t="s">
        <v>74</v>
      </c>
      <c r="C27" s="136" t="s">
        <v>44</v>
      </c>
      <c r="D27" s="332">
        <v>1</v>
      </c>
      <c r="E27" s="138"/>
      <c r="F27" s="143"/>
    </row>
    <row r="28" spans="1:6" ht="24.95" customHeight="1">
      <c r="A28" s="135"/>
      <c r="B28" s="331" t="s">
        <v>75</v>
      </c>
      <c r="C28" s="136" t="s">
        <v>44</v>
      </c>
      <c r="D28" s="332">
        <v>1</v>
      </c>
      <c r="E28" s="138"/>
      <c r="F28" s="143"/>
    </row>
    <row r="29" spans="1:6" ht="24.95" customHeight="1">
      <c r="A29" s="135"/>
      <c r="B29" s="331" t="s">
        <v>1545</v>
      </c>
      <c r="C29" s="136" t="s">
        <v>44</v>
      </c>
      <c r="D29" s="332">
        <v>1</v>
      </c>
      <c r="E29" s="138"/>
      <c r="F29" s="143"/>
    </row>
    <row r="30" spans="1:6" ht="24.95" customHeight="1">
      <c r="A30" s="135"/>
      <c r="B30" s="331" t="s">
        <v>1546</v>
      </c>
      <c r="C30" s="136" t="s">
        <v>44</v>
      </c>
      <c r="D30" s="332">
        <v>1</v>
      </c>
      <c r="E30" s="138"/>
      <c r="F30" s="143"/>
    </row>
    <row r="31" spans="1:6" ht="24.95" customHeight="1">
      <c r="A31" s="135"/>
      <c r="B31" s="331" t="s">
        <v>76</v>
      </c>
      <c r="C31" s="136" t="s">
        <v>44</v>
      </c>
      <c r="D31" s="332">
        <v>1</v>
      </c>
      <c r="E31" s="138"/>
      <c r="F31" s="143"/>
    </row>
    <row r="32" spans="1:6" ht="24.95" customHeight="1">
      <c r="A32" s="135"/>
      <c r="B32" s="331" t="s">
        <v>77</v>
      </c>
      <c r="C32" s="136" t="s">
        <v>44</v>
      </c>
      <c r="D32" s="332">
        <v>1</v>
      </c>
      <c r="E32" s="223"/>
      <c r="F32" s="253"/>
    </row>
    <row r="33" spans="1:6" ht="24.95" customHeight="1">
      <c r="A33" s="135"/>
      <c r="B33" s="331" t="s">
        <v>78</v>
      </c>
      <c r="C33" s="136" t="s">
        <v>44</v>
      </c>
      <c r="D33" s="332">
        <v>1</v>
      </c>
      <c r="E33" s="223"/>
      <c r="F33" s="253"/>
    </row>
    <row r="34" spans="1:6" ht="24.95" customHeight="1">
      <c r="A34" s="135"/>
      <c r="B34" s="331" t="s">
        <v>79</v>
      </c>
      <c r="C34" s="136" t="s">
        <v>44</v>
      </c>
      <c r="D34" s="332">
        <v>1</v>
      </c>
      <c r="E34" s="138"/>
      <c r="F34" s="143"/>
    </row>
    <row r="35" spans="1:6" s="530" customFormat="1" ht="24.95" customHeight="1">
      <c r="A35" s="340"/>
      <c r="B35" s="331" t="s">
        <v>80</v>
      </c>
      <c r="C35" s="136" t="s">
        <v>44</v>
      </c>
      <c r="D35" s="332">
        <v>1</v>
      </c>
      <c r="E35" s="223"/>
      <c r="F35" s="253"/>
    </row>
    <row r="36" spans="1:6" s="529" customFormat="1" ht="24.95" customHeight="1">
      <c r="A36" s="132"/>
      <c r="B36" s="331" t="s">
        <v>81</v>
      </c>
      <c r="C36" s="136" t="s">
        <v>44</v>
      </c>
      <c r="D36" s="332">
        <v>1</v>
      </c>
      <c r="E36" s="223"/>
      <c r="F36" s="253"/>
    </row>
    <row r="37" spans="1:6" ht="24.95" customHeight="1">
      <c r="A37" s="135"/>
      <c r="B37" s="331" t="s">
        <v>82</v>
      </c>
      <c r="C37" s="136" t="s">
        <v>44</v>
      </c>
      <c r="D37" s="332">
        <v>1</v>
      </c>
      <c r="E37" s="138"/>
      <c r="F37" s="143"/>
    </row>
    <row r="38" spans="1:6" ht="24.95" customHeight="1">
      <c r="A38" s="135"/>
      <c r="B38" s="331" t="s">
        <v>1540</v>
      </c>
      <c r="C38" s="136" t="s">
        <v>44</v>
      </c>
      <c r="D38" s="332">
        <v>1</v>
      </c>
      <c r="E38" s="138"/>
      <c r="F38" s="143"/>
    </row>
    <row r="39" spans="1:6" ht="24.95" customHeight="1">
      <c r="A39" s="135"/>
      <c r="B39" s="331" t="s">
        <v>1541</v>
      </c>
      <c r="C39" s="136" t="s">
        <v>44</v>
      </c>
      <c r="D39" s="332">
        <v>1</v>
      </c>
      <c r="E39" s="138"/>
      <c r="F39" s="143"/>
    </row>
    <row r="40" spans="1:6" ht="24.95" customHeight="1">
      <c r="A40" s="135"/>
      <c r="B40" s="331" t="s">
        <v>1542</v>
      </c>
      <c r="C40" s="136" t="s">
        <v>44</v>
      </c>
      <c r="D40" s="332">
        <v>1</v>
      </c>
      <c r="E40" s="138"/>
      <c r="F40" s="143"/>
    </row>
    <row r="41" spans="1:6" ht="24.95" customHeight="1">
      <c r="A41" s="135"/>
      <c r="B41" s="331" t="s">
        <v>83</v>
      </c>
      <c r="C41" s="136" t="s">
        <v>44</v>
      </c>
      <c r="D41" s="332">
        <v>1</v>
      </c>
      <c r="E41" s="138"/>
      <c r="F41" s="143"/>
    </row>
    <row r="42" spans="1:6" ht="24.95" customHeight="1">
      <c r="A42" s="135"/>
      <c r="B42" s="331" t="s">
        <v>1543</v>
      </c>
      <c r="C42" s="136" t="s">
        <v>44</v>
      </c>
      <c r="D42" s="332">
        <v>1</v>
      </c>
      <c r="E42" s="138"/>
      <c r="F42" s="143"/>
    </row>
    <row r="43" spans="1:6" ht="24.95" customHeight="1">
      <c r="A43" s="135"/>
      <c r="B43" s="331" t="s">
        <v>1544</v>
      </c>
      <c r="C43" s="136" t="s">
        <v>44</v>
      </c>
      <c r="D43" s="332">
        <v>1</v>
      </c>
      <c r="E43" s="138"/>
      <c r="F43" s="143"/>
    </row>
    <row r="44" spans="1:6" ht="33" customHeight="1">
      <c r="A44" s="135"/>
      <c r="B44" s="331" t="s">
        <v>84</v>
      </c>
      <c r="C44" s="136" t="s">
        <v>44</v>
      </c>
      <c r="D44" s="332">
        <v>1</v>
      </c>
      <c r="E44" s="138"/>
      <c r="F44" s="143"/>
    </row>
    <row r="45" spans="1:6" ht="29.45" customHeight="1">
      <c r="A45" s="135"/>
      <c r="B45" s="331" t="s">
        <v>85</v>
      </c>
      <c r="C45" s="136" t="s">
        <v>44</v>
      </c>
      <c r="D45" s="332">
        <v>1</v>
      </c>
      <c r="E45" s="138"/>
      <c r="F45" s="143"/>
    </row>
    <row r="46" spans="1:6" ht="28.15" customHeight="1">
      <c r="A46" s="135"/>
      <c r="B46" s="331" t="s">
        <v>86</v>
      </c>
      <c r="C46" s="136" t="s">
        <v>44</v>
      </c>
      <c r="D46" s="332">
        <v>1</v>
      </c>
      <c r="E46" s="138"/>
      <c r="F46" s="143"/>
    </row>
    <row r="47" spans="1:6" ht="24.95" customHeight="1">
      <c r="A47" s="135"/>
      <c r="B47" s="331" t="s">
        <v>87</v>
      </c>
      <c r="C47" s="136" t="s">
        <v>44</v>
      </c>
      <c r="D47" s="332">
        <v>1</v>
      </c>
      <c r="E47" s="138"/>
      <c r="F47" s="143"/>
    </row>
    <row r="48" spans="1:6" ht="24.95" customHeight="1">
      <c r="A48" s="135"/>
      <c r="B48" s="331" t="s">
        <v>88</v>
      </c>
      <c r="C48" s="136" t="s">
        <v>44</v>
      </c>
      <c r="D48" s="332">
        <v>1</v>
      </c>
      <c r="E48" s="138"/>
      <c r="F48" s="143"/>
    </row>
    <row r="49" spans="1:6" ht="24.95" customHeight="1">
      <c r="A49" s="135"/>
      <c r="B49" s="331" t="s">
        <v>89</v>
      </c>
      <c r="C49" s="136" t="s">
        <v>44</v>
      </c>
      <c r="D49" s="332">
        <v>1</v>
      </c>
      <c r="E49" s="138"/>
      <c r="F49" s="143"/>
    </row>
    <row r="50" spans="1:6" ht="24.95" customHeight="1">
      <c r="A50" s="135"/>
      <c r="B50" s="331" t="s">
        <v>90</v>
      </c>
      <c r="C50" s="136" t="s">
        <v>44</v>
      </c>
      <c r="D50" s="332">
        <v>1</v>
      </c>
      <c r="E50" s="138"/>
      <c r="F50" s="143"/>
    </row>
    <row r="51" spans="1:6" ht="24.95" customHeight="1">
      <c r="A51" s="135"/>
      <c r="B51" s="331" t="s">
        <v>91</v>
      </c>
      <c r="C51" s="136" t="s">
        <v>44</v>
      </c>
      <c r="D51" s="332">
        <v>1</v>
      </c>
      <c r="E51" s="138"/>
      <c r="F51" s="143"/>
    </row>
    <row r="52" spans="1:6" ht="24.95" customHeight="1">
      <c r="A52" s="135"/>
      <c r="B52" s="331" t="s">
        <v>92</v>
      </c>
      <c r="C52" s="136" t="s">
        <v>44</v>
      </c>
      <c r="D52" s="332">
        <v>1</v>
      </c>
      <c r="E52" s="138"/>
      <c r="F52" s="143"/>
    </row>
    <row r="53" spans="1:6" ht="30.6" customHeight="1">
      <c r="A53" s="135"/>
      <c r="B53" s="331" t="s">
        <v>93</v>
      </c>
      <c r="C53" s="136" t="s">
        <v>44</v>
      </c>
      <c r="D53" s="332">
        <v>1</v>
      </c>
      <c r="E53" s="138"/>
      <c r="F53" s="143"/>
    </row>
    <row r="54" spans="1:6" ht="31.15" customHeight="1">
      <c r="A54" s="135"/>
      <c r="B54" s="331" t="s">
        <v>94</v>
      </c>
      <c r="C54" s="136" t="s">
        <v>44</v>
      </c>
      <c r="D54" s="332">
        <v>1</v>
      </c>
      <c r="E54" s="138"/>
      <c r="F54" s="143"/>
    </row>
    <row r="55" spans="1:6" ht="30.6" customHeight="1">
      <c r="A55" s="135"/>
      <c r="B55" s="331" t="s">
        <v>95</v>
      </c>
      <c r="C55" s="136" t="s">
        <v>44</v>
      </c>
      <c r="D55" s="332">
        <v>1</v>
      </c>
      <c r="E55" s="138"/>
      <c r="F55" s="143"/>
    </row>
    <row r="56" spans="1:6" ht="28.15" customHeight="1">
      <c r="A56" s="135"/>
      <c r="B56" s="331" t="s">
        <v>96</v>
      </c>
      <c r="C56" s="136" t="s">
        <v>44</v>
      </c>
      <c r="D56" s="332">
        <v>1</v>
      </c>
      <c r="E56" s="138"/>
      <c r="F56" s="143"/>
    </row>
    <row r="57" spans="1:6" ht="30" customHeight="1">
      <c r="A57" s="135"/>
      <c r="B57" s="331" t="s">
        <v>97</v>
      </c>
      <c r="C57" s="136" t="s">
        <v>44</v>
      </c>
      <c r="D57" s="332">
        <v>1</v>
      </c>
      <c r="E57" s="223"/>
      <c r="F57" s="253"/>
    </row>
    <row r="58" spans="1:6" ht="24.95" customHeight="1">
      <c r="A58" s="135"/>
      <c r="B58" s="331" t="s">
        <v>98</v>
      </c>
      <c r="C58" s="136" t="s">
        <v>44</v>
      </c>
      <c r="D58" s="332">
        <v>1</v>
      </c>
      <c r="E58" s="223"/>
      <c r="F58" s="253"/>
    </row>
    <row r="59" spans="1:6" ht="24.95" customHeight="1">
      <c r="A59" s="135"/>
      <c r="B59" s="331" t="s">
        <v>1547</v>
      </c>
      <c r="C59" s="136" t="s">
        <v>44</v>
      </c>
      <c r="D59" s="332">
        <v>1</v>
      </c>
      <c r="E59" s="138"/>
      <c r="F59" s="143"/>
    </row>
    <row r="60" spans="1:6" ht="24.95" customHeight="1">
      <c r="A60" s="135"/>
      <c r="B60" s="331" t="s">
        <v>1548</v>
      </c>
      <c r="C60" s="136" t="s">
        <v>44</v>
      </c>
      <c r="D60" s="332">
        <v>1</v>
      </c>
      <c r="E60" s="138"/>
      <c r="F60" s="143"/>
    </row>
    <row r="61" spans="1:6" ht="24.95" customHeight="1">
      <c r="A61" s="135"/>
      <c r="B61" s="331" t="s">
        <v>99</v>
      </c>
      <c r="C61" s="136" t="s">
        <v>44</v>
      </c>
      <c r="D61" s="332">
        <v>1</v>
      </c>
      <c r="E61" s="138"/>
      <c r="F61" s="143"/>
    </row>
    <row r="62" spans="1:6" ht="24.95" customHeight="1">
      <c r="A62" s="135"/>
      <c r="B62" s="331" t="s">
        <v>100</v>
      </c>
      <c r="C62" s="136" t="s">
        <v>44</v>
      </c>
      <c r="D62" s="332">
        <v>1</v>
      </c>
      <c r="E62" s="138"/>
      <c r="F62" s="143"/>
    </row>
    <row r="63" spans="1:6" s="530" customFormat="1" ht="24.95" customHeight="1">
      <c r="A63" s="340"/>
      <c r="B63" s="331" t="s">
        <v>1549</v>
      </c>
      <c r="C63" s="136" t="s">
        <v>44</v>
      </c>
      <c r="D63" s="332">
        <v>1</v>
      </c>
      <c r="E63" s="223"/>
      <c r="F63" s="253"/>
    </row>
    <row r="64" spans="1:6" s="529" customFormat="1" ht="31.15" customHeight="1">
      <c r="A64" s="132"/>
      <c r="B64" s="331" t="s">
        <v>1550</v>
      </c>
      <c r="C64" s="136" t="s">
        <v>44</v>
      </c>
      <c r="D64" s="332">
        <v>1</v>
      </c>
      <c r="E64" s="138"/>
      <c r="F64" s="143"/>
    </row>
    <row r="65" spans="1:6" ht="18" hidden="1" customHeight="1">
      <c r="A65" s="135"/>
      <c r="B65" s="336"/>
      <c r="C65" s="336"/>
      <c r="D65" s="336"/>
      <c r="E65" s="138"/>
      <c r="F65" s="143"/>
    </row>
    <row r="66" spans="1:6" ht="89.25" customHeight="1">
      <c r="A66" s="132">
        <v>3</v>
      </c>
      <c r="B66" s="235" t="s">
        <v>1729</v>
      </c>
      <c r="C66" s="136" t="s">
        <v>44</v>
      </c>
      <c r="D66" s="235">
        <v>39</v>
      </c>
      <c r="E66" s="138"/>
      <c r="F66" s="143"/>
    </row>
    <row r="67" spans="1:6" ht="14.25" hidden="1">
      <c r="A67" s="135"/>
      <c r="B67" s="336"/>
      <c r="C67" s="336"/>
      <c r="D67" s="336"/>
      <c r="E67" s="138"/>
      <c r="F67" s="143"/>
    </row>
    <row r="68" spans="1:6" ht="40.5" customHeight="1">
      <c r="A68" s="132">
        <v>4</v>
      </c>
      <c r="B68" s="235" t="s">
        <v>101</v>
      </c>
      <c r="C68" s="136" t="s">
        <v>48</v>
      </c>
      <c r="D68" s="235">
        <v>4200</v>
      </c>
      <c r="E68" s="138"/>
      <c r="F68" s="143"/>
    </row>
    <row r="69" spans="1:6" ht="14.25" hidden="1">
      <c r="A69" s="135"/>
      <c r="B69" s="336"/>
      <c r="C69" s="336"/>
      <c r="D69" s="336"/>
      <c r="E69" s="138"/>
      <c r="F69" s="143"/>
    </row>
    <row r="70" spans="1:6" ht="17.25" customHeight="1">
      <c r="A70" s="132">
        <v>5</v>
      </c>
      <c r="B70" s="235" t="s">
        <v>45</v>
      </c>
      <c r="C70" s="136"/>
      <c r="D70" s="235"/>
      <c r="E70" s="138"/>
      <c r="F70" s="143"/>
    </row>
    <row r="71" spans="1:6" ht="30.75" customHeight="1">
      <c r="A71" s="135"/>
      <c r="B71" s="331" t="s">
        <v>102</v>
      </c>
      <c r="C71" s="136" t="s">
        <v>44</v>
      </c>
      <c r="D71" s="332">
        <v>23</v>
      </c>
      <c r="E71" s="138"/>
      <c r="F71" s="143"/>
    </row>
    <row r="72" spans="1:6" s="134" customFormat="1" ht="33.75" customHeight="1">
      <c r="A72" s="135"/>
      <c r="B72" s="331" t="s">
        <v>103</v>
      </c>
      <c r="C72" s="136" t="s">
        <v>44</v>
      </c>
      <c r="D72" s="332">
        <v>4</v>
      </c>
      <c r="E72" s="138"/>
      <c r="F72" s="253"/>
    </row>
    <row r="73" spans="1:6" s="134" customFormat="1" ht="37.5" customHeight="1">
      <c r="A73" s="135"/>
      <c r="B73" s="331" t="s">
        <v>104</v>
      </c>
      <c r="C73" s="136" t="s">
        <v>44</v>
      </c>
      <c r="D73" s="332">
        <v>12</v>
      </c>
      <c r="E73" s="138"/>
      <c r="F73" s="253"/>
    </row>
    <row r="74" spans="1:6" s="134" customFormat="1" ht="21.75" hidden="1" customHeight="1">
      <c r="A74" s="135"/>
      <c r="B74" s="336"/>
      <c r="C74" s="336"/>
      <c r="D74" s="336"/>
      <c r="E74" s="138"/>
      <c r="F74" s="253"/>
    </row>
    <row r="75" spans="1:6" s="134" customFormat="1" ht="68.25" customHeight="1">
      <c r="A75" s="132">
        <v>6</v>
      </c>
      <c r="B75" s="335" t="s">
        <v>1728</v>
      </c>
      <c r="C75" s="135" t="s">
        <v>731</v>
      </c>
      <c r="D75" s="335">
        <v>751.12</v>
      </c>
      <c r="E75" s="138"/>
      <c r="F75" s="253"/>
    </row>
    <row r="76" spans="1:6" s="134" customFormat="1" ht="14.25" hidden="1">
      <c r="A76" s="135"/>
      <c r="B76" s="87"/>
      <c r="C76" s="87"/>
      <c r="D76" s="87"/>
      <c r="E76" s="138"/>
      <c r="F76" s="253"/>
    </row>
    <row r="77" spans="1:6" s="134" customFormat="1" ht="19.5" customHeight="1">
      <c r="A77" s="132">
        <v>7</v>
      </c>
      <c r="B77" s="133" t="s">
        <v>45</v>
      </c>
      <c r="C77" s="132"/>
      <c r="D77" s="133"/>
      <c r="E77" s="138"/>
      <c r="F77" s="253"/>
    </row>
    <row r="78" spans="1:6" s="134" customFormat="1" ht="69" customHeight="1">
      <c r="A78" s="824"/>
      <c r="B78" s="331" t="s">
        <v>105</v>
      </c>
      <c r="C78" s="333" t="s">
        <v>49</v>
      </c>
      <c r="D78" s="333">
        <v>11383</v>
      </c>
      <c r="E78" s="223"/>
      <c r="F78" s="253"/>
    </row>
    <row r="79" spans="1:6" s="134" customFormat="1" ht="66" customHeight="1">
      <c r="A79" s="825"/>
      <c r="B79" s="331" t="s">
        <v>106</v>
      </c>
      <c r="C79" s="333" t="s">
        <v>49</v>
      </c>
      <c r="D79" s="333">
        <v>6976</v>
      </c>
      <c r="E79" s="223"/>
      <c r="F79" s="253"/>
    </row>
    <row r="80" spans="1:6" s="134" customFormat="1" ht="69.75" customHeight="1">
      <c r="A80" s="825"/>
      <c r="B80" s="331" t="s">
        <v>107</v>
      </c>
      <c r="C80" s="333" t="s">
        <v>49</v>
      </c>
      <c r="D80" s="333">
        <v>13147</v>
      </c>
      <c r="E80" s="223"/>
      <c r="F80" s="253"/>
    </row>
    <row r="81" spans="1:6" s="134" customFormat="1" ht="68.25" customHeight="1">
      <c r="A81" s="825"/>
      <c r="B81" s="528" t="s">
        <v>108</v>
      </c>
      <c r="C81" s="532" t="s">
        <v>49</v>
      </c>
      <c r="D81" s="532">
        <v>7768</v>
      </c>
      <c r="E81" s="138"/>
      <c r="F81" s="143"/>
    </row>
    <row r="82" spans="1:6" s="341" customFormat="1" ht="72.75" customHeight="1">
      <c r="A82" s="825"/>
      <c r="B82" s="528" t="s">
        <v>109</v>
      </c>
      <c r="C82" s="532" t="s">
        <v>49</v>
      </c>
      <c r="D82" s="532">
        <v>3115</v>
      </c>
      <c r="E82" s="138"/>
      <c r="F82" s="143"/>
    </row>
    <row r="83" spans="1:6" s="234" customFormat="1" ht="78" customHeight="1">
      <c r="A83" s="825"/>
      <c r="B83" s="331" t="s">
        <v>110</v>
      </c>
      <c r="C83" s="333" t="s">
        <v>49</v>
      </c>
      <c r="D83" s="524">
        <v>5826.24</v>
      </c>
      <c r="E83" s="223"/>
      <c r="F83" s="253"/>
    </row>
    <row r="84" spans="1:6" s="134" customFormat="1" ht="66.75" customHeight="1">
      <c r="A84" s="825"/>
      <c r="B84" s="378" t="s">
        <v>111</v>
      </c>
      <c r="C84" s="531" t="s">
        <v>49</v>
      </c>
      <c r="D84" s="531">
        <v>10404</v>
      </c>
      <c r="E84" s="343"/>
      <c r="F84" s="380"/>
    </row>
    <row r="85" spans="1:6" s="134" customFormat="1" ht="78.599999999999994" customHeight="1">
      <c r="A85" s="825"/>
      <c r="B85" s="331" t="s">
        <v>112</v>
      </c>
      <c r="C85" s="333" t="s">
        <v>49</v>
      </c>
      <c r="D85" s="433">
        <v>2407.1999999999998</v>
      </c>
      <c r="E85" s="223"/>
      <c r="F85" s="253"/>
    </row>
    <row r="86" spans="1:6" s="134" customFormat="1" ht="74.25" customHeight="1">
      <c r="A86" s="825"/>
      <c r="B86" s="331" t="s">
        <v>113</v>
      </c>
      <c r="C86" s="333" t="s">
        <v>49</v>
      </c>
      <c r="D86" s="433">
        <v>1407.6</v>
      </c>
      <c r="E86" s="223"/>
      <c r="F86" s="253"/>
    </row>
    <row r="87" spans="1:6" s="134" customFormat="1" ht="69.75" customHeight="1">
      <c r="A87" s="825"/>
      <c r="B87" s="331" t="s">
        <v>114</v>
      </c>
      <c r="C87" s="333" t="s">
        <v>49</v>
      </c>
      <c r="D87" s="432">
        <v>2407.1999999999998</v>
      </c>
      <c r="E87" s="223"/>
      <c r="F87" s="253"/>
    </row>
    <row r="88" spans="1:6" s="134" customFormat="1" ht="68.25" customHeight="1">
      <c r="A88" s="825"/>
      <c r="B88" s="331" t="s">
        <v>115</v>
      </c>
      <c r="C88" s="333" t="s">
        <v>49</v>
      </c>
      <c r="D88" s="333">
        <v>1581</v>
      </c>
      <c r="E88" s="223"/>
      <c r="F88" s="253"/>
    </row>
    <row r="89" spans="1:6" s="134" customFormat="1" ht="65.25" customHeight="1">
      <c r="A89" s="825"/>
      <c r="B89" s="331" t="s">
        <v>116</v>
      </c>
      <c r="C89" s="333" t="s">
        <v>49</v>
      </c>
      <c r="D89" s="333">
        <v>8231.4</v>
      </c>
      <c r="E89" s="223"/>
      <c r="F89" s="253"/>
    </row>
    <row r="90" spans="1:6" s="134" customFormat="1" ht="72" customHeight="1">
      <c r="A90" s="826"/>
      <c r="B90" s="331" t="s">
        <v>117</v>
      </c>
      <c r="C90" s="333" t="s">
        <v>49</v>
      </c>
      <c r="D90" s="433">
        <v>1958.4</v>
      </c>
      <c r="E90" s="223"/>
      <c r="F90" s="253"/>
    </row>
    <row r="91" spans="1:6" s="134" customFormat="1" ht="24.95" hidden="1" customHeight="1">
      <c r="A91" s="136"/>
      <c r="B91" s="336"/>
      <c r="C91" s="336"/>
      <c r="D91" s="336"/>
      <c r="E91" s="223"/>
      <c r="F91" s="253"/>
    </row>
    <row r="92" spans="1:6" s="134" customFormat="1" ht="17.25" customHeight="1">
      <c r="A92" s="136">
        <v>8</v>
      </c>
      <c r="B92" s="235" t="s">
        <v>118</v>
      </c>
      <c r="C92" s="136"/>
      <c r="D92" s="235"/>
      <c r="E92" s="223"/>
      <c r="F92" s="253"/>
    </row>
    <row r="93" spans="1:6" s="350" customFormat="1" ht="51.75" customHeight="1">
      <c r="A93" s="824"/>
      <c r="B93" s="528" t="s">
        <v>2269</v>
      </c>
      <c r="C93" s="532" t="s">
        <v>44</v>
      </c>
      <c r="D93" s="532">
        <v>2</v>
      </c>
      <c r="E93" s="533"/>
      <c r="F93" s="534"/>
    </row>
    <row r="94" spans="1:6" s="347" customFormat="1" ht="57.75" customHeight="1">
      <c r="A94" s="825"/>
      <c r="B94" s="331" t="s">
        <v>1689</v>
      </c>
      <c r="C94" s="333" t="s">
        <v>44</v>
      </c>
      <c r="D94" s="333">
        <v>2</v>
      </c>
      <c r="E94" s="346"/>
      <c r="F94" s="348"/>
    </row>
    <row r="95" spans="1:6" s="350" customFormat="1" ht="57.75" customHeight="1">
      <c r="A95" s="825"/>
      <c r="B95" s="378" t="s">
        <v>1690</v>
      </c>
      <c r="C95" s="531" t="s">
        <v>44</v>
      </c>
      <c r="D95" s="531">
        <v>2</v>
      </c>
      <c r="E95" s="535"/>
      <c r="F95" s="536"/>
    </row>
    <row r="96" spans="1:6" s="350" customFormat="1" ht="54" customHeight="1">
      <c r="A96" s="825"/>
      <c r="B96" s="331" t="s">
        <v>1691</v>
      </c>
      <c r="C96" s="333" t="s">
        <v>44</v>
      </c>
      <c r="D96" s="333">
        <v>1</v>
      </c>
      <c r="E96" s="346"/>
      <c r="F96" s="348"/>
    </row>
    <row r="97" spans="1:6" s="350" customFormat="1" ht="65.25" customHeight="1">
      <c r="A97" s="825"/>
      <c r="B97" s="331" t="s">
        <v>1692</v>
      </c>
      <c r="C97" s="333" t="s">
        <v>44</v>
      </c>
      <c r="D97" s="333">
        <v>1</v>
      </c>
      <c r="E97" s="346"/>
      <c r="F97" s="348"/>
    </row>
    <row r="98" spans="1:6" s="350" customFormat="1" ht="53.25" customHeight="1">
      <c r="A98" s="825"/>
      <c r="B98" s="331" t="s">
        <v>1693</v>
      </c>
      <c r="C98" s="333" t="s">
        <v>44</v>
      </c>
      <c r="D98" s="333">
        <v>1</v>
      </c>
      <c r="E98" s="346"/>
      <c r="F98" s="348"/>
    </row>
    <row r="99" spans="1:6" s="350" customFormat="1" ht="72" customHeight="1">
      <c r="A99" s="825"/>
      <c r="B99" s="331" t="s">
        <v>2268</v>
      </c>
      <c r="C99" s="333" t="s">
        <v>44</v>
      </c>
      <c r="D99" s="333">
        <v>1</v>
      </c>
      <c r="E99" s="346"/>
      <c r="F99" s="348"/>
    </row>
    <row r="100" spans="1:6" s="350" customFormat="1" ht="59.25" customHeight="1">
      <c r="A100" s="825"/>
      <c r="B100" s="331" t="s">
        <v>1694</v>
      </c>
      <c r="C100" s="333" t="s">
        <v>44</v>
      </c>
      <c r="D100" s="333">
        <v>1</v>
      </c>
      <c r="E100" s="346"/>
      <c r="F100" s="348"/>
    </row>
    <row r="101" spans="1:6" s="350" customFormat="1" ht="31.5" customHeight="1">
      <c r="A101" s="825"/>
      <c r="B101" s="331" t="s">
        <v>2267</v>
      </c>
      <c r="C101" s="333" t="s">
        <v>44</v>
      </c>
      <c r="D101" s="333">
        <v>4</v>
      </c>
      <c r="E101" s="346"/>
      <c r="F101" s="348"/>
    </row>
    <row r="102" spans="1:6" s="350" customFormat="1" ht="25.5" customHeight="1">
      <c r="A102" s="825"/>
      <c r="B102" s="331" t="s">
        <v>2266</v>
      </c>
      <c r="C102" s="333" t="s">
        <v>44</v>
      </c>
      <c r="D102" s="333">
        <v>2</v>
      </c>
      <c r="E102" s="346"/>
      <c r="F102" s="348"/>
    </row>
    <row r="103" spans="1:6" s="350" customFormat="1" ht="45" customHeight="1">
      <c r="A103" s="825"/>
      <c r="B103" s="331" t="s">
        <v>1695</v>
      </c>
      <c r="C103" s="333" t="s">
        <v>44</v>
      </c>
      <c r="D103" s="333">
        <v>1</v>
      </c>
      <c r="E103" s="346"/>
      <c r="F103" s="348"/>
    </row>
    <row r="104" spans="1:6" s="350" customFormat="1" ht="40.5" customHeight="1">
      <c r="A104" s="825"/>
      <c r="B104" s="331" t="s">
        <v>1696</v>
      </c>
      <c r="C104" s="333" t="s">
        <v>44</v>
      </c>
      <c r="D104" s="333">
        <v>2</v>
      </c>
      <c r="E104" s="346"/>
      <c r="F104" s="348"/>
    </row>
    <row r="105" spans="1:6" s="350" customFormat="1" ht="39.75" customHeight="1">
      <c r="A105" s="826"/>
      <c r="B105" s="331" t="s">
        <v>1697</v>
      </c>
      <c r="C105" s="333" t="s">
        <v>44</v>
      </c>
      <c r="D105" s="333">
        <v>1</v>
      </c>
      <c r="E105" s="346"/>
      <c r="F105" s="348"/>
    </row>
    <row r="106" spans="1:6" ht="14.25" hidden="1">
      <c r="A106" s="135"/>
      <c r="B106" s="342"/>
      <c r="C106" s="342"/>
      <c r="D106" s="342"/>
      <c r="E106" s="139"/>
      <c r="F106" s="253"/>
    </row>
    <row r="107" spans="1:6" ht="18" customHeight="1">
      <c r="A107" s="193"/>
      <c r="B107" s="337" t="s">
        <v>834</v>
      </c>
      <c r="C107" s="338"/>
      <c r="D107" s="340"/>
      <c r="E107" s="221"/>
      <c r="F107" s="242"/>
    </row>
    <row r="108" spans="1:6" s="134" customFormat="1" ht="20.25" customHeight="1">
      <c r="A108" s="193"/>
      <c r="B108" s="217" t="s">
        <v>835</v>
      </c>
      <c r="C108" s="193"/>
      <c r="D108" s="194"/>
      <c r="E108" s="198"/>
      <c r="F108" s="242"/>
    </row>
    <row r="109" spans="1:6" ht="18" customHeight="1">
      <c r="A109" s="193"/>
      <c r="B109" s="217" t="s">
        <v>836</v>
      </c>
      <c r="C109" s="193"/>
      <c r="D109" s="194"/>
      <c r="E109" s="198"/>
      <c r="F109" s="242"/>
    </row>
  </sheetData>
  <mergeCells count="17">
    <mergeCell ref="A6:B6"/>
    <mergeCell ref="D1:F1"/>
    <mergeCell ref="D2:F2"/>
    <mergeCell ref="E3:F3"/>
    <mergeCell ref="D4:F4"/>
    <mergeCell ref="D5:F5"/>
    <mergeCell ref="A9:B9"/>
    <mergeCell ref="A12:B12"/>
    <mergeCell ref="C13:D13"/>
    <mergeCell ref="D14:D16"/>
    <mergeCell ref="A7:F7"/>
    <mergeCell ref="E15:E16"/>
    <mergeCell ref="F15:F16"/>
    <mergeCell ref="A93:A105"/>
    <mergeCell ref="A78:A90"/>
    <mergeCell ref="A14:A16"/>
    <mergeCell ref="B14:B16"/>
  </mergeCells>
  <pageMargins left="0.31496062992125984" right="0.31496062992125984" top="0.74803149606299213" bottom="0.74803149606299213" header="0.31496062992125984" footer="0.31496062992125984"/>
  <pageSetup scale="94" orientation="portrait" r:id="rId1"/>
  <rowBreaks count="1" manualBreakCount="1">
    <brk id="93" max="3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96"/>
  <sheetViews>
    <sheetView showGridLines="0" topLeftCell="A98" zoomScale="140" zoomScaleNormal="140" workbookViewId="0">
      <selection activeCell="L65" sqref="L65"/>
    </sheetView>
  </sheetViews>
  <sheetFormatPr defaultRowHeight="12"/>
  <cols>
    <col min="1" max="1" width="6.7109375" style="89" bestFit="1" customWidth="1"/>
    <col min="2" max="2" width="45.7109375" style="89" bestFit="1" customWidth="1"/>
    <col min="3" max="3" width="9.5703125" style="145" customWidth="1"/>
    <col min="4" max="4" width="9.5703125" style="146" customWidth="1"/>
    <col min="5" max="29" width="9.5703125" style="89" customWidth="1"/>
    <col min="30"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6" customHeight="1">
      <c r="A7" s="574" t="s">
        <v>238</v>
      </c>
      <c r="B7" s="574"/>
      <c r="C7" s="574"/>
      <c r="D7" s="574"/>
      <c r="E7" s="574"/>
      <c r="F7" s="574"/>
    </row>
    <row r="8" spans="1:6" s="88" customFormat="1" ht="15.75" hidden="1" customHeight="1">
      <c r="A8" s="458"/>
      <c r="B8" s="458"/>
      <c r="C8" s="464"/>
      <c r="D8" s="464"/>
      <c r="E8" s="463"/>
      <c r="F8" s="463"/>
    </row>
    <row r="9" spans="1:6" s="88" customFormat="1" ht="16.5" customHeight="1">
      <c r="A9" s="574" t="s">
        <v>249</v>
      </c>
      <c r="B9" s="574"/>
      <c r="C9" s="463"/>
      <c r="D9" s="463"/>
      <c r="E9" s="463"/>
      <c r="F9" s="463"/>
    </row>
    <row r="10" spans="1:6" ht="36.75" customHeight="1">
      <c r="A10" s="812" t="s">
        <v>248</v>
      </c>
      <c r="B10" s="812"/>
      <c r="C10" s="812"/>
      <c r="D10" s="812"/>
      <c r="E10" s="812"/>
      <c r="F10" s="812"/>
    </row>
    <row r="11" spans="1:6" ht="16.5" hidden="1">
      <c r="A11" s="302"/>
      <c r="B11" s="302"/>
      <c r="C11" s="113"/>
      <c r="D11" s="113"/>
      <c r="E11" s="466"/>
      <c r="F11" s="466"/>
    </row>
    <row r="12" spans="1:6" s="90" customFormat="1" ht="20.25" customHeight="1">
      <c r="A12" s="574" t="s">
        <v>247</v>
      </c>
      <c r="B12" s="574"/>
      <c r="C12" s="467"/>
      <c r="D12" s="467"/>
      <c r="E12" s="467"/>
      <c r="F12" s="467"/>
    </row>
    <row r="13" spans="1:6" s="90" customFormat="1" ht="8.4499999999999993" customHeight="1">
      <c r="A13" s="364" t="s">
        <v>241</v>
      </c>
      <c r="B13" s="364"/>
      <c r="C13" s="811"/>
      <c r="D13" s="830"/>
    </row>
    <row r="14" spans="1:6" s="90" customFormat="1" ht="15.75" hidden="1" customHeight="1">
      <c r="A14" s="827" t="s">
        <v>263</v>
      </c>
      <c r="B14" s="814" t="s">
        <v>867</v>
      </c>
      <c r="C14" s="230"/>
      <c r="D14" s="804" t="s">
        <v>265</v>
      </c>
      <c r="E14" s="222"/>
      <c r="F14" s="222"/>
    </row>
    <row r="15" spans="1:6" s="90" customFormat="1" ht="46.9" customHeight="1">
      <c r="A15" s="828"/>
      <c r="B15" s="815"/>
      <c r="C15" s="232" t="s">
        <v>866</v>
      </c>
      <c r="D15" s="802"/>
      <c r="E15" s="560" t="s">
        <v>832</v>
      </c>
      <c r="F15" s="560" t="s">
        <v>833</v>
      </c>
    </row>
    <row r="16" spans="1:6" s="142" customFormat="1" ht="33.75" customHeight="1">
      <c r="A16" s="828"/>
      <c r="B16" s="816"/>
      <c r="C16" s="233" t="s">
        <v>865</v>
      </c>
      <c r="D16" s="803"/>
      <c r="E16" s="561"/>
      <c r="F16" s="561"/>
    </row>
    <row r="17" spans="1:6" s="142" customFormat="1" ht="13.15" customHeight="1">
      <c r="A17" s="156">
        <v>1</v>
      </c>
      <c r="B17" s="156">
        <v>3</v>
      </c>
      <c r="C17" s="156">
        <v>4</v>
      </c>
      <c r="D17" s="156">
        <v>5</v>
      </c>
      <c r="E17" s="156">
        <v>6</v>
      </c>
      <c r="F17" s="156">
        <v>7</v>
      </c>
    </row>
    <row r="18" spans="1:6" ht="79.5" customHeight="1">
      <c r="A18" s="132">
        <v>1</v>
      </c>
      <c r="B18" s="133" t="s">
        <v>1715</v>
      </c>
      <c r="C18" s="132" t="s">
        <v>49</v>
      </c>
      <c r="D18" s="133">
        <v>0.80800000000000005</v>
      </c>
      <c r="E18" s="138"/>
      <c r="F18" s="143"/>
    </row>
    <row r="19" spans="1:6" ht="14.25" hidden="1">
      <c r="A19" s="135"/>
      <c r="B19" s="87"/>
      <c r="C19" s="87"/>
      <c r="D19" s="87"/>
      <c r="E19" s="138"/>
      <c r="F19" s="143"/>
    </row>
    <row r="20" spans="1:6" ht="114.75" customHeight="1">
      <c r="A20" s="132">
        <v>2</v>
      </c>
      <c r="B20" s="133" t="s">
        <v>1717</v>
      </c>
      <c r="C20" s="132" t="s">
        <v>49</v>
      </c>
      <c r="D20" s="133">
        <v>0.80800000000000005</v>
      </c>
      <c r="E20" s="138"/>
      <c r="F20" s="143"/>
    </row>
    <row r="21" spans="1:6" ht="14.25" hidden="1">
      <c r="A21" s="135"/>
      <c r="B21" s="87"/>
      <c r="C21" s="87"/>
      <c r="D21" s="87"/>
      <c r="E21" s="138"/>
      <c r="F21" s="143"/>
    </row>
    <row r="22" spans="1:6" ht="70.5" customHeight="1">
      <c r="A22" s="132">
        <v>3</v>
      </c>
      <c r="B22" s="133" t="s">
        <v>1716</v>
      </c>
      <c r="C22" s="132" t="s">
        <v>49</v>
      </c>
      <c r="D22" s="133">
        <v>0.8</v>
      </c>
      <c r="E22" s="138"/>
      <c r="F22" s="143"/>
    </row>
    <row r="23" spans="1:6" ht="14.25" hidden="1">
      <c r="A23" s="135"/>
      <c r="B23" s="87"/>
      <c r="C23" s="87"/>
      <c r="D23" s="87"/>
      <c r="E23" s="138"/>
      <c r="F23" s="143"/>
    </row>
    <row r="24" spans="1:6" ht="14.25">
      <c r="A24" s="132">
        <v>4</v>
      </c>
      <c r="B24" s="133" t="s">
        <v>45</v>
      </c>
      <c r="C24" s="132"/>
      <c r="D24" s="133"/>
      <c r="E24" s="138"/>
      <c r="F24" s="143"/>
    </row>
    <row r="25" spans="1:6" ht="50.25" customHeight="1">
      <c r="A25" s="136"/>
      <c r="B25" s="345" t="s">
        <v>1698</v>
      </c>
      <c r="C25" s="136" t="s">
        <v>44</v>
      </c>
      <c r="D25" s="235">
        <v>1</v>
      </c>
      <c r="E25" s="223"/>
      <c r="F25" s="253"/>
    </row>
    <row r="26" spans="1:6" ht="14.25" hidden="1">
      <c r="A26" s="136"/>
      <c r="B26" s="336"/>
      <c r="C26" s="336"/>
      <c r="D26" s="336"/>
      <c r="E26" s="223"/>
      <c r="F26" s="253"/>
    </row>
    <row r="27" spans="1:6" ht="84.75" customHeight="1">
      <c r="A27" s="136">
        <v>5</v>
      </c>
      <c r="B27" s="235" t="s">
        <v>1714</v>
      </c>
      <c r="C27" s="136" t="s">
        <v>49</v>
      </c>
      <c r="D27" s="235">
        <v>0.80800000000000005</v>
      </c>
      <c r="E27" s="223"/>
      <c r="F27" s="253"/>
    </row>
    <row r="28" spans="1:6" ht="14.25" hidden="1">
      <c r="A28" s="136"/>
      <c r="B28" s="336"/>
      <c r="C28" s="336"/>
      <c r="D28" s="336"/>
      <c r="E28" s="223"/>
      <c r="F28" s="253"/>
    </row>
    <row r="29" spans="1:6" ht="16.149999999999999" customHeight="1">
      <c r="A29" s="136">
        <v>6</v>
      </c>
      <c r="B29" s="235" t="s">
        <v>45</v>
      </c>
      <c r="C29" s="136"/>
      <c r="D29" s="235"/>
      <c r="E29" s="223"/>
      <c r="F29" s="253"/>
    </row>
    <row r="30" spans="1:6" ht="33.75" customHeight="1">
      <c r="A30" s="136"/>
      <c r="B30" s="345" t="s">
        <v>1700</v>
      </c>
      <c r="C30" s="136" t="s">
        <v>44</v>
      </c>
      <c r="D30" s="235">
        <v>1</v>
      </c>
      <c r="E30" s="223"/>
      <c r="F30" s="253"/>
    </row>
    <row r="31" spans="1:6" ht="14.25" hidden="1">
      <c r="A31" s="136"/>
      <c r="B31" s="336"/>
      <c r="C31" s="136" t="s">
        <v>44</v>
      </c>
      <c r="D31" s="235">
        <v>1</v>
      </c>
      <c r="E31" s="223"/>
      <c r="F31" s="253"/>
    </row>
    <row r="32" spans="1:6" ht="30" customHeight="1">
      <c r="A32" s="136">
        <v>7</v>
      </c>
      <c r="B32" s="235" t="s">
        <v>1699</v>
      </c>
      <c r="C32" s="136" t="s">
        <v>48</v>
      </c>
      <c r="D32" s="235">
        <v>11</v>
      </c>
      <c r="E32" s="223"/>
      <c r="F32" s="253"/>
    </row>
    <row r="33" spans="1:6" ht="14.25" hidden="1">
      <c r="A33" s="135"/>
      <c r="B33" s="87"/>
      <c r="C33" s="87"/>
      <c r="D33" s="87"/>
      <c r="E33" s="139"/>
      <c r="F33" s="344"/>
    </row>
    <row r="34" spans="1:6" ht="14.25">
      <c r="A34" s="132">
        <v>8</v>
      </c>
      <c r="B34" s="235" t="s">
        <v>45</v>
      </c>
      <c r="C34" s="136"/>
      <c r="D34" s="235"/>
      <c r="E34" s="138"/>
      <c r="F34" s="143"/>
    </row>
    <row r="35" spans="1:6" ht="24.95" customHeight="1">
      <c r="A35" s="135"/>
      <c r="B35" s="331" t="s">
        <v>119</v>
      </c>
      <c r="C35" s="332" t="s">
        <v>44</v>
      </c>
      <c r="D35" s="332">
        <v>2</v>
      </c>
      <c r="E35" s="138"/>
      <c r="F35" s="143"/>
    </row>
    <row r="36" spans="1:6" ht="20.25" customHeight="1">
      <c r="A36" s="135"/>
      <c r="B36" s="331" t="s">
        <v>120</v>
      </c>
      <c r="C36" s="332" t="s">
        <v>44</v>
      </c>
      <c r="D36" s="332">
        <v>1</v>
      </c>
      <c r="E36" s="138"/>
      <c r="F36" s="143"/>
    </row>
    <row r="37" spans="1:6" ht="22.5" customHeight="1">
      <c r="A37" s="135"/>
      <c r="B37" s="331" t="s">
        <v>121</v>
      </c>
      <c r="C37" s="332" t="s">
        <v>44</v>
      </c>
      <c r="D37" s="332">
        <v>1</v>
      </c>
      <c r="E37" s="138"/>
      <c r="F37" s="143"/>
    </row>
    <row r="38" spans="1:6" ht="27" customHeight="1">
      <c r="A38" s="135"/>
      <c r="B38" s="331" t="s">
        <v>122</v>
      </c>
      <c r="C38" s="332" t="s">
        <v>44</v>
      </c>
      <c r="D38" s="332">
        <v>1</v>
      </c>
      <c r="E38" s="138"/>
      <c r="F38" s="143"/>
    </row>
    <row r="39" spans="1:6" ht="65.25" customHeight="1">
      <c r="A39" s="135"/>
      <c r="B39" s="331" t="s">
        <v>1701</v>
      </c>
      <c r="C39" s="332" t="s">
        <v>44</v>
      </c>
      <c r="D39" s="332">
        <v>2</v>
      </c>
      <c r="E39" s="138"/>
      <c r="F39" s="143"/>
    </row>
    <row r="40" spans="1:6" ht="62.25" customHeight="1">
      <c r="A40" s="135"/>
      <c r="B40" s="331" t="s">
        <v>1702</v>
      </c>
      <c r="C40" s="332" t="s">
        <v>44</v>
      </c>
      <c r="D40" s="332">
        <v>4</v>
      </c>
      <c r="E40" s="138"/>
      <c r="F40" s="143"/>
    </row>
    <row r="41" spans="1:6" ht="54.75" customHeight="1">
      <c r="A41" s="135"/>
      <c r="B41" s="331" t="s">
        <v>1703</v>
      </c>
      <c r="C41" s="332" t="s">
        <v>44</v>
      </c>
      <c r="D41" s="332">
        <v>1</v>
      </c>
      <c r="E41" s="138"/>
      <c r="F41" s="143"/>
    </row>
    <row r="42" spans="1:6" ht="41.25" customHeight="1">
      <c r="A42" s="135"/>
      <c r="B42" s="331" t="s">
        <v>1704</v>
      </c>
      <c r="C42" s="332" t="s">
        <v>44</v>
      </c>
      <c r="D42" s="332">
        <v>1</v>
      </c>
      <c r="E42" s="138"/>
      <c r="F42" s="143"/>
    </row>
    <row r="43" spans="1:6" ht="20.25" hidden="1" customHeight="1">
      <c r="A43" s="135"/>
      <c r="B43" s="87"/>
      <c r="C43" s="87"/>
      <c r="D43" s="87"/>
      <c r="E43" s="138"/>
      <c r="F43" s="143"/>
    </row>
    <row r="44" spans="1:6" ht="73.5" customHeight="1">
      <c r="A44" s="132">
        <v>9</v>
      </c>
      <c r="B44" s="133" t="s">
        <v>1715</v>
      </c>
      <c r="C44" s="132" t="s">
        <v>49</v>
      </c>
      <c r="D44" s="133">
        <v>3.2320000000000002</v>
      </c>
      <c r="E44" s="138"/>
      <c r="F44" s="143"/>
    </row>
    <row r="45" spans="1:6" ht="14.25" hidden="1">
      <c r="A45" s="135"/>
      <c r="B45" s="87"/>
      <c r="C45" s="87"/>
      <c r="D45" s="87"/>
      <c r="E45" s="138"/>
      <c r="F45" s="143"/>
    </row>
    <row r="46" spans="1:6" ht="14.25">
      <c r="A46" s="132">
        <v>10</v>
      </c>
      <c r="B46" s="133" t="s">
        <v>45</v>
      </c>
      <c r="C46" s="136"/>
      <c r="D46" s="235"/>
      <c r="E46" s="138"/>
      <c r="F46" s="143"/>
    </row>
    <row r="47" spans="1:6" ht="53.25" customHeight="1">
      <c r="A47" s="135"/>
      <c r="B47" s="331" t="s">
        <v>1705</v>
      </c>
      <c r="C47" s="136" t="s">
        <v>44</v>
      </c>
      <c r="D47" s="235">
        <v>1</v>
      </c>
      <c r="E47" s="138"/>
      <c r="F47" s="143"/>
    </row>
    <row r="48" spans="1:6" ht="41.25" customHeight="1">
      <c r="A48" s="135"/>
      <c r="B48" s="331" t="s">
        <v>2270</v>
      </c>
      <c r="C48" s="136" t="s">
        <v>44</v>
      </c>
      <c r="D48" s="235">
        <v>1</v>
      </c>
      <c r="E48" s="138"/>
      <c r="F48" s="143"/>
    </row>
    <row r="49" spans="1:6" ht="24.95" customHeight="1">
      <c r="A49" s="135"/>
      <c r="B49" s="331" t="s">
        <v>123</v>
      </c>
      <c r="C49" s="136" t="s">
        <v>44</v>
      </c>
      <c r="D49" s="235">
        <v>1</v>
      </c>
      <c r="E49" s="138"/>
      <c r="F49" s="143"/>
    </row>
    <row r="50" spans="1:6" ht="27" customHeight="1">
      <c r="A50" s="135"/>
      <c r="B50" s="331" t="s">
        <v>124</v>
      </c>
      <c r="C50" s="136" t="s">
        <v>44</v>
      </c>
      <c r="D50" s="235">
        <v>1</v>
      </c>
      <c r="E50" s="138"/>
      <c r="F50" s="143"/>
    </row>
    <row r="51" spans="1:6" ht="14.25" hidden="1" customHeight="1">
      <c r="A51" s="135"/>
      <c r="B51" s="87"/>
      <c r="C51" s="87"/>
      <c r="D51" s="87"/>
      <c r="E51" s="138"/>
      <c r="F51" s="143"/>
    </row>
    <row r="52" spans="1:6" ht="62.25" customHeight="1">
      <c r="A52" s="132">
        <v>11</v>
      </c>
      <c r="B52" s="133" t="s">
        <v>1706</v>
      </c>
      <c r="C52" s="132" t="s">
        <v>125</v>
      </c>
      <c r="D52" s="133">
        <v>2</v>
      </c>
      <c r="E52" s="138"/>
      <c r="F52" s="143"/>
    </row>
    <row r="53" spans="1:6" ht="14.25" hidden="1">
      <c r="A53" s="135"/>
      <c r="B53" s="87"/>
      <c r="C53" s="87"/>
      <c r="D53" s="87"/>
      <c r="E53" s="138"/>
      <c r="F53" s="143"/>
    </row>
    <row r="54" spans="1:6" ht="18.75" customHeight="1">
      <c r="A54" s="132">
        <v>12</v>
      </c>
      <c r="B54" s="133" t="s">
        <v>45</v>
      </c>
      <c r="C54" s="132"/>
      <c r="D54" s="133"/>
      <c r="E54" s="138"/>
      <c r="F54" s="143"/>
    </row>
    <row r="55" spans="1:6" ht="55.5" customHeight="1">
      <c r="A55" s="136"/>
      <c r="B55" s="331" t="s">
        <v>1707</v>
      </c>
      <c r="C55" s="136" t="s">
        <v>44</v>
      </c>
      <c r="D55" s="235">
        <v>2</v>
      </c>
      <c r="E55" s="223"/>
      <c r="F55" s="253"/>
    </row>
    <row r="56" spans="1:6" ht="14.25" hidden="1">
      <c r="A56" s="136"/>
      <c r="B56" s="336"/>
      <c r="C56" s="336"/>
      <c r="D56" s="336"/>
      <c r="E56" s="223"/>
      <c r="F56" s="253"/>
    </row>
    <row r="57" spans="1:6" ht="79.5" customHeight="1">
      <c r="A57" s="136">
        <v>13</v>
      </c>
      <c r="B57" s="235" t="s">
        <v>1057</v>
      </c>
      <c r="C57" s="136" t="s">
        <v>731</v>
      </c>
      <c r="D57" s="235">
        <f>70*100</f>
        <v>7000</v>
      </c>
      <c r="E57" s="223"/>
      <c r="F57" s="253"/>
    </row>
    <row r="58" spans="1:6" ht="14.25" hidden="1">
      <c r="A58" s="135"/>
      <c r="B58" s="342"/>
      <c r="C58" s="342"/>
      <c r="D58" s="342"/>
      <c r="E58" s="343"/>
      <c r="F58" s="380"/>
    </row>
    <row r="59" spans="1:6" ht="14.25">
      <c r="A59" s="132">
        <v>14</v>
      </c>
      <c r="B59" s="235" t="s">
        <v>45</v>
      </c>
      <c r="C59" s="136"/>
      <c r="D59" s="235"/>
      <c r="E59" s="223"/>
      <c r="F59" s="253"/>
    </row>
    <row r="60" spans="1:6" ht="14.25">
      <c r="A60" s="135"/>
      <c r="B60" s="378" t="s">
        <v>126</v>
      </c>
      <c r="C60" s="135" t="s">
        <v>731</v>
      </c>
      <c r="D60" s="379">
        <v>5100</v>
      </c>
      <c r="E60" s="139"/>
      <c r="F60" s="344"/>
    </row>
    <row r="61" spans="1:6" ht="14.25">
      <c r="A61" s="135"/>
      <c r="B61" s="331" t="s">
        <v>127</v>
      </c>
      <c r="C61" s="136" t="s">
        <v>731</v>
      </c>
      <c r="D61" s="332">
        <v>2040</v>
      </c>
      <c r="E61" s="138"/>
      <c r="F61" s="143"/>
    </row>
    <row r="62" spans="1:6" ht="14.25" hidden="1">
      <c r="A62" s="135"/>
      <c r="B62" s="87"/>
      <c r="C62" s="87"/>
      <c r="D62" s="87"/>
      <c r="E62" s="138"/>
      <c r="F62" s="143"/>
    </row>
    <row r="63" spans="1:6" ht="56.25" customHeight="1">
      <c r="A63" s="132">
        <v>15</v>
      </c>
      <c r="B63" s="133" t="s">
        <v>1708</v>
      </c>
      <c r="C63" s="132" t="s">
        <v>44</v>
      </c>
      <c r="D63" s="133">
        <f>5.92*100</f>
        <v>592</v>
      </c>
      <c r="E63" s="138"/>
      <c r="F63" s="143"/>
    </row>
    <row r="64" spans="1:6" ht="14.25" hidden="1">
      <c r="A64" s="135"/>
      <c r="B64" s="87"/>
      <c r="C64" s="87"/>
      <c r="D64" s="87"/>
      <c r="E64" s="138"/>
      <c r="F64" s="143"/>
    </row>
    <row r="65" spans="1:6" ht="81.75" customHeight="1">
      <c r="A65" s="132">
        <v>16</v>
      </c>
      <c r="B65" s="133" t="s">
        <v>1057</v>
      </c>
      <c r="C65" s="132" t="s">
        <v>731</v>
      </c>
      <c r="D65" s="133">
        <f>0.6*100</f>
        <v>60</v>
      </c>
      <c r="E65" s="138"/>
      <c r="F65" s="143"/>
    </row>
    <row r="66" spans="1:6" ht="14.25" hidden="1">
      <c r="A66" s="135"/>
      <c r="B66" s="87"/>
      <c r="C66" s="87"/>
      <c r="D66" s="87"/>
      <c r="E66" s="138"/>
      <c r="F66" s="143"/>
    </row>
    <row r="67" spans="1:6" ht="14.25">
      <c r="A67" s="132">
        <v>17</v>
      </c>
      <c r="B67" s="235" t="s">
        <v>45</v>
      </c>
      <c r="C67" s="136"/>
      <c r="D67" s="235"/>
      <c r="E67" s="138"/>
      <c r="F67" s="143"/>
    </row>
    <row r="68" spans="1:6" ht="32.25" customHeight="1">
      <c r="A68" s="135"/>
      <c r="B68" s="331" t="s">
        <v>1709</v>
      </c>
      <c r="C68" s="136" t="s">
        <v>731</v>
      </c>
      <c r="D68" s="336">
        <v>61.2</v>
      </c>
      <c r="E68" s="138"/>
      <c r="F68" s="143"/>
    </row>
    <row r="69" spans="1:6" ht="14.25" hidden="1">
      <c r="A69" s="135"/>
      <c r="B69" s="87"/>
      <c r="C69" s="87"/>
      <c r="D69" s="87"/>
      <c r="E69" s="138"/>
      <c r="F69" s="143"/>
    </row>
    <row r="70" spans="1:6" ht="48.75" customHeight="1">
      <c r="A70" s="132">
        <v>18</v>
      </c>
      <c r="B70" s="133" t="s">
        <v>1710</v>
      </c>
      <c r="C70" s="132" t="s">
        <v>44</v>
      </c>
      <c r="D70" s="133">
        <f>0.3*10</f>
        <v>3</v>
      </c>
      <c r="E70" s="138"/>
      <c r="F70" s="143"/>
    </row>
    <row r="71" spans="1:6" ht="14.25" hidden="1">
      <c r="A71" s="135"/>
      <c r="B71" s="87"/>
      <c r="C71" s="87"/>
      <c r="D71" s="87"/>
      <c r="E71" s="138"/>
      <c r="F71" s="143"/>
    </row>
    <row r="72" spans="1:6" ht="78" customHeight="1">
      <c r="A72" s="132">
        <v>19</v>
      </c>
      <c r="B72" s="133" t="s">
        <v>1057</v>
      </c>
      <c r="C72" s="132" t="s">
        <v>868</v>
      </c>
      <c r="D72" s="133">
        <f>14*100</f>
        <v>1400</v>
      </c>
      <c r="E72" s="138"/>
      <c r="F72" s="143"/>
    </row>
    <row r="73" spans="1:6" ht="14.25" hidden="1">
      <c r="A73" s="135"/>
      <c r="B73" s="87"/>
      <c r="C73" s="87"/>
      <c r="D73" s="87"/>
      <c r="E73" s="138"/>
      <c r="F73" s="143"/>
    </row>
    <row r="74" spans="1:6" ht="14.25">
      <c r="A74" s="132">
        <v>20</v>
      </c>
      <c r="B74" s="235" t="s">
        <v>45</v>
      </c>
      <c r="C74" s="136"/>
      <c r="D74" s="235"/>
      <c r="E74" s="138"/>
      <c r="F74" s="143"/>
    </row>
    <row r="75" spans="1:6" ht="24.95" customHeight="1">
      <c r="A75" s="135"/>
      <c r="B75" s="331" t="s">
        <v>128</v>
      </c>
      <c r="C75" s="136" t="s">
        <v>44</v>
      </c>
      <c r="D75" s="336">
        <v>40</v>
      </c>
      <c r="E75" s="138"/>
      <c r="F75" s="143"/>
    </row>
    <row r="76" spans="1:6" ht="24.95" customHeight="1">
      <c r="A76" s="135"/>
      <c r="B76" s="331" t="s">
        <v>129</v>
      </c>
      <c r="C76" s="136" t="s">
        <v>44</v>
      </c>
      <c r="D76" s="336">
        <v>40</v>
      </c>
      <c r="E76" s="138"/>
      <c r="F76" s="143"/>
    </row>
    <row r="77" spans="1:6" ht="21" hidden="1" customHeight="1">
      <c r="A77" s="135"/>
      <c r="B77" s="87"/>
      <c r="C77" s="87"/>
      <c r="D77" s="87"/>
      <c r="E77" s="138"/>
      <c r="F77" s="143"/>
    </row>
    <row r="78" spans="1:6" ht="68.25" customHeight="1">
      <c r="A78" s="132">
        <v>21</v>
      </c>
      <c r="B78" s="133" t="s">
        <v>1711</v>
      </c>
      <c r="C78" s="132" t="s">
        <v>44</v>
      </c>
      <c r="D78" s="133">
        <v>100</v>
      </c>
      <c r="E78" s="138"/>
      <c r="F78" s="143"/>
    </row>
    <row r="79" spans="1:6" ht="14.25" hidden="1">
      <c r="A79" s="135"/>
      <c r="B79" s="87"/>
      <c r="C79" s="87"/>
      <c r="D79" s="87"/>
      <c r="E79" s="138"/>
      <c r="F79" s="143"/>
    </row>
    <row r="80" spans="1:6" ht="59.25" customHeight="1">
      <c r="A80" s="132">
        <v>22</v>
      </c>
      <c r="B80" s="133" t="s">
        <v>1712</v>
      </c>
      <c r="C80" s="132" t="s">
        <v>44</v>
      </c>
      <c r="D80" s="133">
        <v>20</v>
      </c>
      <c r="E80" s="138"/>
      <c r="F80" s="143"/>
    </row>
    <row r="81" spans="1:6" ht="14.25" hidden="1">
      <c r="A81" s="135"/>
      <c r="B81" s="87"/>
      <c r="C81" s="87"/>
      <c r="D81" s="87"/>
      <c r="E81" s="138"/>
      <c r="F81" s="143"/>
    </row>
    <row r="82" spans="1:6" ht="49.5" customHeight="1">
      <c r="A82" s="132">
        <v>23</v>
      </c>
      <c r="B82" s="133" t="s">
        <v>1713</v>
      </c>
      <c r="C82" s="132" t="s">
        <v>44</v>
      </c>
      <c r="D82" s="133">
        <v>1</v>
      </c>
      <c r="E82" s="138"/>
      <c r="F82" s="143"/>
    </row>
    <row r="83" spans="1:6" ht="27.75" customHeight="1">
      <c r="A83" s="135"/>
      <c r="B83" s="87"/>
      <c r="C83" s="132"/>
      <c r="D83" s="133"/>
      <c r="E83" s="138"/>
      <c r="F83" s="143"/>
    </row>
    <row r="84" spans="1:6" ht="14.25">
      <c r="A84" s="132">
        <v>24</v>
      </c>
      <c r="B84" s="235" t="s">
        <v>45</v>
      </c>
      <c r="C84" s="136"/>
      <c r="D84" s="235"/>
      <c r="E84" s="138"/>
      <c r="F84" s="143"/>
    </row>
    <row r="85" spans="1:6" ht="26.25" customHeight="1">
      <c r="A85" s="135"/>
      <c r="B85" s="331" t="s">
        <v>130</v>
      </c>
      <c r="C85" s="136" t="s">
        <v>44</v>
      </c>
      <c r="D85" s="235">
        <v>1</v>
      </c>
      <c r="E85" s="138"/>
      <c r="F85" s="143"/>
    </row>
    <row r="86" spans="1:6" ht="1.5" customHeight="1">
      <c r="A86" s="135"/>
      <c r="B86" s="87"/>
      <c r="C86" s="87"/>
      <c r="D86" s="87"/>
      <c r="E86" s="138"/>
      <c r="F86" s="143"/>
    </row>
    <row r="87" spans="1:6" ht="78.75" customHeight="1">
      <c r="A87" s="136">
        <v>25</v>
      </c>
      <c r="B87" s="235" t="s">
        <v>1057</v>
      </c>
      <c r="C87" s="136" t="s">
        <v>731</v>
      </c>
      <c r="D87" s="235">
        <f>9.4*100</f>
        <v>940</v>
      </c>
      <c r="E87" s="223"/>
      <c r="F87" s="253"/>
    </row>
    <row r="88" spans="1:6" ht="1.5" customHeight="1">
      <c r="A88" s="136"/>
      <c r="B88" s="336"/>
      <c r="C88" s="336"/>
      <c r="D88" s="336"/>
      <c r="E88" s="223"/>
      <c r="F88" s="253"/>
    </row>
    <row r="89" spans="1:6" ht="14.25">
      <c r="A89" s="824">
        <v>26</v>
      </c>
      <c r="B89" s="235" t="s">
        <v>45</v>
      </c>
      <c r="C89" s="136"/>
      <c r="D89" s="235"/>
      <c r="E89" s="223"/>
      <c r="F89" s="253"/>
    </row>
    <row r="90" spans="1:6" ht="30.75" customHeight="1">
      <c r="A90" s="825"/>
      <c r="B90" s="378" t="s">
        <v>1709</v>
      </c>
      <c r="C90" s="340" t="s">
        <v>731</v>
      </c>
      <c r="D90" s="342">
        <v>958.8</v>
      </c>
      <c r="E90" s="139"/>
      <c r="F90" s="344"/>
    </row>
    <row r="91" spans="1:6" ht="14.25" hidden="1">
      <c r="A91" s="135"/>
      <c r="B91" s="87"/>
      <c r="C91" s="87"/>
      <c r="D91" s="87"/>
      <c r="E91" s="138"/>
      <c r="F91" s="143"/>
    </row>
    <row r="92" spans="1:6" ht="48">
      <c r="A92" s="132">
        <v>27</v>
      </c>
      <c r="B92" s="133" t="s">
        <v>1710</v>
      </c>
      <c r="C92" s="132" t="s">
        <v>500</v>
      </c>
      <c r="D92" s="133">
        <f>0.3*10</f>
        <v>3</v>
      </c>
      <c r="E92" s="138"/>
      <c r="F92" s="143"/>
    </row>
    <row r="93" spans="1:6" ht="14.25" hidden="1">
      <c r="A93" s="135"/>
      <c r="B93" s="87"/>
      <c r="C93" s="87"/>
      <c r="D93" s="87"/>
      <c r="E93" s="138"/>
      <c r="F93" s="143"/>
    </row>
    <row r="94" spans="1:6" ht="20.25" customHeight="1">
      <c r="A94" s="193"/>
      <c r="B94" s="217" t="s">
        <v>834</v>
      </c>
      <c r="C94" s="193"/>
      <c r="D94" s="136"/>
      <c r="E94" s="221"/>
      <c r="F94" s="242"/>
    </row>
    <row r="95" spans="1:6" ht="20.25" customHeight="1">
      <c r="A95" s="193"/>
      <c r="B95" s="217" t="s">
        <v>835</v>
      </c>
      <c r="C95" s="193"/>
      <c r="D95" s="194"/>
      <c r="E95" s="198"/>
      <c r="F95" s="242"/>
    </row>
    <row r="96" spans="1:6" ht="20.25" customHeight="1">
      <c r="A96" s="193"/>
      <c r="B96" s="217" t="s">
        <v>836</v>
      </c>
      <c r="C96" s="193"/>
      <c r="D96" s="194"/>
      <c r="E96" s="198"/>
      <c r="F96" s="242"/>
    </row>
  </sheetData>
  <autoFilter ref="A17:F92"/>
  <mergeCells count="17">
    <mergeCell ref="D14:D16"/>
    <mergeCell ref="E15:E16"/>
    <mergeCell ref="F15:F16"/>
    <mergeCell ref="D1:F1"/>
    <mergeCell ref="D2:F2"/>
    <mergeCell ref="E3:F3"/>
    <mergeCell ref="D4:F4"/>
    <mergeCell ref="D5:F5"/>
    <mergeCell ref="C13:D13"/>
    <mergeCell ref="A7:F7"/>
    <mergeCell ref="A10:F10"/>
    <mergeCell ref="A89:A90"/>
    <mergeCell ref="A6:B6"/>
    <mergeCell ref="A9:B9"/>
    <mergeCell ref="A12:B12"/>
    <mergeCell ref="A14:A16"/>
    <mergeCell ref="B14:B16"/>
  </mergeCells>
  <pageMargins left="0.31496062992125984" right="0.11811023622047245"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62"/>
  <sheetViews>
    <sheetView showGridLines="0" view="pageBreakPreview" topLeftCell="A51" zoomScale="130" zoomScaleNormal="110" zoomScaleSheetLayoutView="130" workbookViewId="0">
      <selection activeCell="A62" sqref="A62:IV66"/>
    </sheetView>
  </sheetViews>
  <sheetFormatPr defaultRowHeight="12"/>
  <cols>
    <col min="1" max="1" width="9.7109375" style="89" bestFit="1" customWidth="1"/>
    <col min="2" max="2" width="78.28515625" style="89" bestFit="1" customWidth="1"/>
    <col min="3" max="3" width="9.7109375" style="145" bestFit="1" customWidth="1"/>
    <col min="4" max="4" width="23.28515625" style="146" bestFit="1" customWidth="1"/>
    <col min="5" max="5" width="20.140625" style="89" bestFit="1" customWidth="1"/>
    <col min="6" max="6" width="22.7109375" style="89" bestFit="1" customWidth="1"/>
    <col min="7"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85"/>
      <c r="D6" s="485"/>
      <c r="E6" s="485"/>
      <c r="F6" s="485"/>
    </row>
    <row r="7" spans="1:6" s="88" customFormat="1" ht="31.5" customHeight="1">
      <c r="A7" s="574" t="s">
        <v>238</v>
      </c>
      <c r="B7" s="574"/>
      <c r="C7" s="574"/>
      <c r="D7" s="574"/>
      <c r="E7" s="574"/>
      <c r="F7" s="574"/>
    </row>
    <row r="8" spans="1:6" s="88" customFormat="1" ht="5.25" customHeight="1">
      <c r="A8" s="458"/>
      <c r="B8" s="458"/>
      <c r="C8" s="458"/>
      <c r="D8" s="458"/>
      <c r="E8" s="485"/>
      <c r="F8" s="485"/>
    </row>
    <row r="9" spans="1:6" s="88" customFormat="1" ht="21" customHeight="1">
      <c r="A9" s="574" t="s">
        <v>251</v>
      </c>
      <c r="B9" s="574"/>
      <c r="C9" s="485"/>
      <c r="D9" s="485"/>
      <c r="E9" s="485"/>
      <c r="F9" s="485"/>
    </row>
    <row r="10" spans="1:6" ht="51.75" customHeight="1">
      <c r="A10" s="812" t="s">
        <v>250</v>
      </c>
      <c r="B10" s="812"/>
      <c r="C10" s="812"/>
      <c r="D10" s="812"/>
      <c r="E10" s="812"/>
      <c r="F10" s="812"/>
    </row>
    <row r="11" spans="1:6" ht="4.5" customHeight="1">
      <c r="A11" s="302"/>
      <c r="B11" s="302"/>
      <c r="C11" s="302"/>
      <c r="D11" s="302"/>
      <c r="E11" s="465"/>
      <c r="F11" s="465"/>
    </row>
    <row r="12" spans="1:6" s="90" customFormat="1" ht="22.5" customHeight="1">
      <c r="A12" s="574" t="s">
        <v>1094</v>
      </c>
      <c r="B12" s="574"/>
      <c r="C12" s="467"/>
      <c r="D12" s="467"/>
      <c r="E12" s="467"/>
      <c r="F12" s="467"/>
    </row>
    <row r="13" spans="1:6" s="90" customFormat="1" ht="9" customHeight="1">
      <c r="A13" s="125" t="s">
        <v>241</v>
      </c>
      <c r="B13" s="547"/>
      <c r="C13" s="831"/>
      <c r="D13" s="832"/>
    </row>
    <row r="14" spans="1:6" s="90" customFormat="1" ht="4.5" customHeight="1">
      <c r="A14" s="801" t="s">
        <v>10</v>
      </c>
      <c r="B14" s="562" t="s">
        <v>11</v>
      </c>
      <c r="C14" s="230"/>
      <c r="D14" s="804" t="s">
        <v>2</v>
      </c>
      <c r="E14" s="222"/>
      <c r="F14" s="222"/>
    </row>
    <row r="15" spans="1:6" s="90" customFormat="1" ht="36.75" customHeight="1">
      <c r="A15" s="802"/>
      <c r="B15" s="567"/>
      <c r="C15" s="232" t="s">
        <v>1</v>
      </c>
      <c r="D15" s="802"/>
      <c r="E15" s="728" t="s">
        <v>832</v>
      </c>
      <c r="F15" s="728" t="s">
        <v>833</v>
      </c>
    </row>
    <row r="16" spans="1:6" s="142" customFormat="1" ht="32.25" customHeight="1">
      <c r="A16" s="803"/>
      <c r="B16" s="563"/>
      <c r="C16" s="351" t="s">
        <v>12</v>
      </c>
      <c r="D16" s="803"/>
      <c r="E16" s="561"/>
      <c r="F16" s="561"/>
    </row>
    <row r="17" spans="1:6" s="142" customFormat="1">
      <c r="A17" s="176">
        <v>1</v>
      </c>
      <c r="B17" s="176">
        <v>3</v>
      </c>
      <c r="C17" s="176">
        <v>4</v>
      </c>
      <c r="D17" s="176">
        <v>5</v>
      </c>
      <c r="E17" s="176">
        <v>6</v>
      </c>
      <c r="F17" s="176">
        <v>7</v>
      </c>
    </row>
    <row r="18" spans="1:6" ht="68.25" customHeight="1">
      <c r="A18" s="132">
        <v>1</v>
      </c>
      <c r="B18" s="133" t="s">
        <v>1722</v>
      </c>
      <c r="C18" s="132" t="s">
        <v>49</v>
      </c>
      <c r="D18" s="434">
        <v>1.6160000000000001</v>
      </c>
      <c r="E18" s="138"/>
      <c r="F18" s="138"/>
    </row>
    <row r="19" spans="1:6" ht="14.25" hidden="1">
      <c r="A19" s="135"/>
      <c r="B19" s="87"/>
      <c r="C19" s="87"/>
      <c r="D19" s="87"/>
      <c r="E19" s="138"/>
      <c r="F19" s="138"/>
    </row>
    <row r="20" spans="1:6" ht="14.25">
      <c r="A20" s="132">
        <v>2</v>
      </c>
      <c r="B20" s="235" t="s">
        <v>45</v>
      </c>
      <c r="C20" s="136"/>
      <c r="D20" s="235"/>
      <c r="E20" s="138"/>
      <c r="F20" s="138"/>
    </row>
    <row r="21" spans="1:6" ht="33.75" customHeight="1">
      <c r="A21" s="135"/>
      <c r="B21" s="345" t="s">
        <v>131</v>
      </c>
      <c r="C21" s="136" t="s">
        <v>44</v>
      </c>
      <c r="D21" s="336">
        <v>1</v>
      </c>
      <c r="E21" s="138"/>
      <c r="F21" s="138"/>
    </row>
    <row r="22" spans="1:6" ht="36.75" customHeight="1">
      <c r="A22" s="135"/>
      <c r="B22" s="345" t="s">
        <v>132</v>
      </c>
      <c r="C22" s="136" t="s">
        <v>44</v>
      </c>
      <c r="D22" s="336">
        <v>1</v>
      </c>
      <c r="E22" s="138"/>
      <c r="F22" s="138"/>
    </row>
    <row r="23" spans="1:6" ht="16.5" hidden="1" customHeight="1">
      <c r="A23" s="135"/>
      <c r="B23" s="87"/>
      <c r="C23" s="87"/>
      <c r="D23" s="87"/>
      <c r="E23" s="138"/>
      <c r="F23" s="138"/>
    </row>
    <row r="24" spans="1:6" ht="56.25" customHeight="1">
      <c r="A24" s="132">
        <v>3</v>
      </c>
      <c r="B24" s="133" t="s">
        <v>1723</v>
      </c>
      <c r="C24" s="132" t="s">
        <v>44</v>
      </c>
      <c r="D24" s="349">
        <v>1</v>
      </c>
      <c r="E24" s="138"/>
      <c r="F24" s="138"/>
    </row>
    <row r="25" spans="1:6" ht="14.25" hidden="1">
      <c r="A25" s="135"/>
      <c r="B25" s="87"/>
      <c r="C25" s="87"/>
      <c r="D25" s="87"/>
      <c r="E25" s="138"/>
      <c r="F25" s="138"/>
    </row>
    <row r="26" spans="1:6" ht="14.25" hidden="1">
      <c r="A26" s="132">
        <v>4</v>
      </c>
      <c r="B26" s="235" t="s">
        <v>45</v>
      </c>
      <c r="C26" s="136"/>
      <c r="D26" s="336"/>
      <c r="E26" s="138"/>
      <c r="F26" s="138"/>
    </row>
    <row r="27" spans="1:6" ht="30.75" customHeight="1">
      <c r="A27" s="135"/>
      <c r="B27" s="345" t="s">
        <v>1724</v>
      </c>
      <c r="C27" s="136" t="s">
        <v>44</v>
      </c>
      <c r="D27" s="336">
        <v>1</v>
      </c>
      <c r="E27" s="138"/>
      <c r="F27" s="138"/>
    </row>
    <row r="28" spans="1:6" ht="14.25" hidden="1">
      <c r="A28" s="135"/>
      <c r="B28" s="87"/>
      <c r="C28" s="87"/>
      <c r="D28" s="87"/>
      <c r="E28" s="138"/>
      <c r="F28" s="138"/>
    </row>
    <row r="29" spans="1:6" ht="44.25" customHeight="1">
      <c r="A29" s="132">
        <v>4</v>
      </c>
      <c r="B29" s="133" t="s">
        <v>1725</v>
      </c>
      <c r="C29" s="132" t="s">
        <v>44</v>
      </c>
      <c r="D29" s="349">
        <v>8</v>
      </c>
      <c r="E29" s="138"/>
      <c r="F29" s="138"/>
    </row>
    <row r="30" spans="1:6" ht="14.25" hidden="1">
      <c r="A30" s="135"/>
      <c r="B30" s="87"/>
      <c r="C30" s="87"/>
      <c r="D30" s="87"/>
      <c r="E30" s="138"/>
      <c r="F30" s="138"/>
    </row>
    <row r="31" spans="1:6" ht="14.25">
      <c r="A31" s="132">
        <v>5</v>
      </c>
      <c r="B31" s="235" t="s">
        <v>45</v>
      </c>
      <c r="C31" s="136"/>
      <c r="D31" s="336"/>
      <c r="E31" s="138"/>
      <c r="F31" s="138"/>
    </row>
    <row r="32" spans="1:6" ht="51" customHeight="1">
      <c r="A32" s="135"/>
      <c r="B32" s="345" t="s">
        <v>1726</v>
      </c>
      <c r="C32" s="136" t="s">
        <v>44</v>
      </c>
      <c r="D32" s="336">
        <v>8</v>
      </c>
      <c r="E32" s="138"/>
      <c r="F32" s="138"/>
    </row>
    <row r="33" spans="1:6" ht="14.25" hidden="1">
      <c r="A33" s="135"/>
      <c r="B33" s="87"/>
      <c r="C33" s="87"/>
      <c r="D33" s="87"/>
      <c r="E33" s="138"/>
      <c r="F33" s="138"/>
    </row>
    <row r="34" spans="1:6" ht="71.25" customHeight="1">
      <c r="A34" s="136">
        <v>6</v>
      </c>
      <c r="B34" s="235" t="s">
        <v>2271</v>
      </c>
      <c r="C34" s="136" t="s">
        <v>730</v>
      </c>
      <c r="D34" s="235">
        <f>9.89*100</f>
        <v>989</v>
      </c>
      <c r="E34" s="223"/>
      <c r="F34" s="223"/>
    </row>
    <row r="35" spans="1:6" ht="14.25" hidden="1">
      <c r="A35" s="136"/>
      <c r="B35" s="336"/>
      <c r="C35" s="336"/>
      <c r="D35" s="336"/>
      <c r="E35" s="223"/>
      <c r="F35" s="223"/>
    </row>
    <row r="36" spans="1:6" ht="81.75" customHeight="1">
      <c r="A36" s="136">
        <v>7</v>
      </c>
      <c r="B36" s="235" t="s">
        <v>1727</v>
      </c>
      <c r="C36" s="136" t="s">
        <v>44</v>
      </c>
      <c r="D36" s="235">
        <f>2*10</f>
        <v>20</v>
      </c>
      <c r="E36" s="223"/>
      <c r="F36" s="223"/>
    </row>
    <row r="37" spans="1:6" s="134" customFormat="1" ht="73.5" customHeight="1">
      <c r="A37" s="132">
        <v>8</v>
      </c>
      <c r="B37" s="133" t="s">
        <v>1730</v>
      </c>
      <c r="C37" s="136" t="s">
        <v>44</v>
      </c>
      <c r="D37" s="133">
        <v>563</v>
      </c>
      <c r="E37" s="138"/>
      <c r="F37" s="223"/>
    </row>
    <row r="38" spans="1:6" s="134" customFormat="1" ht="51.75" customHeight="1">
      <c r="A38" s="136">
        <v>9</v>
      </c>
      <c r="B38" s="345" t="s">
        <v>1733</v>
      </c>
      <c r="C38" s="136" t="s">
        <v>730</v>
      </c>
      <c r="D38" s="336">
        <v>78</v>
      </c>
      <c r="E38" s="223"/>
      <c r="F38" s="223"/>
    </row>
    <row r="39" spans="1:6" ht="71.25" customHeight="1">
      <c r="A39" s="135">
        <v>10</v>
      </c>
      <c r="B39" s="335" t="s">
        <v>1057</v>
      </c>
      <c r="C39" s="136" t="s">
        <v>730</v>
      </c>
      <c r="D39" s="335">
        <f>48.43*100</f>
        <v>4843</v>
      </c>
      <c r="E39" s="139"/>
      <c r="F39" s="223"/>
    </row>
    <row r="40" spans="1:6" ht="14.25" hidden="1">
      <c r="A40" s="135"/>
      <c r="B40" s="87"/>
      <c r="C40" s="87"/>
      <c r="D40" s="87"/>
      <c r="E40" s="138"/>
      <c r="F40" s="138"/>
    </row>
    <row r="41" spans="1:6" ht="60" customHeight="1">
      <c r="A41" s="132">
        <v>11</v>
      </c>
      <c r="B41" s="133" t="s">
        <v>1734</v>
      </c>
      <c r="C41" s="136" t="s">
        <v>730</v>
      </c>
      <c r="D41" s="235">
        <f>1.078*100</f>
        <v>107.80000000000001</v>
      </c>
      <c r="E41" s="138"/>
      <c r="F41" s="138"/>
    </row>
    <row r="42" spans="1:6" ht="55.5" customHeight="1">
      <c r="A42" s="136"/>
      <c r="B42" s="345" t="s">
        <v>1735</v>
      </c>
      <c r="C42" s="132" t="s">
        <v>44</v>
      </c>
      <c r="D42" s="87">
        <v>105</v>
      </c>
      <c r="E42" s="138"/>
      <c r="F42" s="138"/>
    </row>
    <row r="43" spans="1:6" ht="57" customHeight="1">
      <c r="A43" s="132">
        <v>12</v>
      </c>
      <c r="B43" s="345" t="s">
        <v>1736</v>
      </c>
      <c r="C43" s="132" t="s">
        <v>44</v>
      </c>
      <c r="D43" s="133">
        <f>0.3*10</f>
        <v>3</v>
      </c>
      <c r="E43" s="138"/>
      <c r="F43" s="138"/>
    </row>
    <row r="44" spans="1:6" ht="14.25" hidden="1">
      <c r="A44" s="135"/>
      <c r="B44" s="87"/>
      <c r="C44" s="87"/>
      <c r="D44" s="87"/>
      <c r="E44" s="138"/>
      <c r="F44" s="138"/>
    </row>
    <row r="45" spans="1:6" ht="74.25" customHeight="1">
      <c r="A45" s="132">
        <v>13</v>
      </c>
      <c r="B45" s="133" t="s">
        <v>1737</v>
      </c>
      <c r="C45" s="132" t="s">
        <v>730</v>
      </c>
      <c r="D45" s="133">
        <f>1.068*100</f>
        <v>106.80000000000001</v>
      </c>
      <c r="E45" s="138"/>
      <c r="F45" s="138"/>
    </row>
    <row r="46" spans="1:6" ht="14.25" hidden="1">
      <c r="A46" s="135"/>
      <c r="B46" s="87"/>
      <c r="C46" s="87"/>
      <c r="D46" s="87"/>
      <c r="E46" s="138"/>
      <c r="F46" s="138"/>
    </row>
    <row r="47" spans="1:6" ht="14.25">
      <c r="A47" s="132">
        <v>14</v>
      </c>
      <c r="B47" s="133" t="s">
        <v>45</v>
      </c>
      <c r="C47" s="132"/>
      <c r="D47" s="133"/>
      <c r="E47" s="138"/>
      <c r="F47" s="138"/>
    </row>
    <row r="48" spans="1:6" ht="18" customHeight="1">
      <c r="A48" s="135"/>
      <c r="B48" s="345" t="s">
        <v>133</v>
      </c>
      <c r="C48" s="136" t="s">
        <v>49</v>
      </c>
      <c r="D48" s="136">
        <v>350</v>
      </c>
      <c r="E48" s="138"/>
      <c r="F48" s="138"/>
    </row>
    <row r="49" spans="1:6" ht="80.25" customHeight="1">
      <c r="A49" s="135"/>
      <c r="B49" s="345" t="s">
        <v>111</v>
      </c>
      <c r="C49" s="136" t="s">
        <v>49</v>
      </c>
      <c r="D49" s="136">
        <v>3674</v>
      </c>
      <c r="E49" s="138"/>
      <c r="F49" s="138"/>
    </row>
    <row r="50" spans="1:6" s="530" customFormat="1" ht="69" customHeight="1">
      <c r="A50" s="340"/>
      <c r="B50" s="345" t="s">
        <v>134</v>
      </c>
      <c r="C50" s="136" t="s">
        <v>49</v>
      </c>
      <c r="D50" s="136">
        <v>455</v>
      </c>
      <c r="E50" s="223"/>
      <c r="F50" s="223"/>
    </row>
    <row r="51" spans="1:6" s="529" customFormat="1" ht="77.25" customHeight="1">
      <c r="A51" s="132"/>
      <c r="B51" s="345" t="s">
        <v>135</v>
      </c>
      <c r="C51" s="136" t="s">
        <v>49</v>
      </c>
      <c r="D51" s="136">
        <v>1460</v>
      </c>
      <c r="E51" s="138"/>
      <c r="F51" s="138"/>
    </row>
    <row r="52" spans="1:6" ht="69.75" customHeight="1">
      <c r="A52" s="825"/>
      <c r="B52" s="381" t="s">
        <v>137</v>
      </c>
      <c r="C52" s="132" t="s">
        <v>49</v>
      </c>
      <c r="D52" s="132">
        <v>120</v>
      </c>
      <c r="E52" s="138"/>
      <c r="F52" s="138"/>
    </row>
    <row r="53" spans="1:6" ht="54.75" customHeight="1">
      <c r="A53" s="826"/>
      <c r="B53" s="345" t="s">
        <v>138</v>
      </c>
      <c r="C53" s="136" t="s">
        <v>49</v>
      </c>
      <c r="D53" s="136">
        <v>80</v>
      </c>
      <c r="E53" s="223"/>
      <c r="F53" s="223"/>
    </row>
    <row r="54" spans="1:6" ht="53.25" customHeight="1">
      <c r="A54" s="136"/>
      <c r="B54" s="345" t="s">
        <v>136</v>
      </c>
      <c r="C54" s="136" t="s">
        <v>49</v>
      </c>
      <c r="D54" s="136">
        <v>110</v>
      </c>
      <c r="E54" s="223"/>
      <c r="F54" s="223"/>
    </row>
    <row r="55" spans="1:6" ht="22.5" hidden="1" customHeight="1">
      <c r="A55" s="135"/>
      <c r="B55" s="87"/>
      <c r="C55" s="87"/>
      <c r="D55" s="87"/>
      <c r="E55" s="139"/>
      <c r="F55" s="344"/>
    </row>
    <row r="56" spans="1:6" ht="23.25" customHeight="1">
      <c r="A56" s="193"/>
      <c r="B56" s="217" t="s">
        <v>834</v>
      </c>
      <c r="C56" s="193"/>
      <c r="D56" s="136"/>
      <c r="E56" s="221"/>
      <c r="F56" s="242"/>
    </row>
    <row r="57" spans="1:6" ht="26.25" customHeight="1">
      <c r="A57" s="193"/>
      <c r="B57" s="217" t="s">
        <v>835</v>
      </c>
      <c r="C57" s="193"/>
      <c r="D57" s="194"/>
      <c r="E57" s="198"/>
      <c r="F57" s="242"/>
    </row>
    <row r="58" spans="1:6" s="134" customFormat="1" ht="25.5" customHeight="1">
      <c r="A58" s="193"/>
      <c r="B58" s="217" t="s">
        <v>836</v>
      </c>
      <c r="C58" s="193"/>
      <c r="D58" s="194"/>
      <c r="E58" s="198"/>
      <c r="F58" s="242"/>
    </row>
    <row r="60" spans="1:6" hidden="1">
      <c r="D60" s="489">
        <f>SUM(D18:D59)</f>
        <v>13086.216</v>
      </c>
    </row>
    <row r="62" spans="1:6">
      <c r="D62" s="523"/>
      <c r="E62"/>
      <c r="F62" s="104"/>
    </row>
  </sheetData>
  <autoFilter ref="A17:F54"/>
  <mergeCells count="17">
    <mergeCell ref="D14:D16"/>
    <mergeCell ref="E15:E16"/>
    <mergeCell ref="F15:F16"/>
    <mergeCell ref="A10:F10"/>
    <mergeCell ref="D1:F1"/>
    <mergeCell ref="D2:F2"/>
    <mergeCell ref="E3:F3"/>
    <mergeCell ref="D4:F4"/>
    <mergeCell ref="D5:F5"/>
    <mergeCell ref="C13:D13"/>
    <mergeCell ref="A7:F7"/>
    <mergeCell ref="A52:A53"/>
    <mergeCell ref="A6:B6"/>
    <mergeCell ref="A9:B9"/>
    <mergeCell ref="A12:B12"/>
    <mergeCell ref="A14:A16"/>
    <mergeCell ref="B14:B16"/>
  </mergeCells>
  <pageMargins left="0.11811023622047245" right="0.11811023622047245"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402"/>
  <sheetViews>
    <sheetView showGridLines="0" view="pageBreakPreview" topLeftCell="A389" zoomScale="115" zoomScaleNormal="120" zoomScaleSheetLayoutView="115" workbookViewId="0">
      <selection activeCell="E84" sqref="A84:IV84"/>
    </sheetView>
  </sheetViews>
  <sheetFormatPr defaultRowHeight="12"/>
  <cols>
    <col min="1" max="1" width="10.85546875" bestFit="1" customWidth="1"/>
    <col min="2" max="2" width="78" customWidth="1"/>
    <col min="3" max="3" width="9" customWidth="1"/>
    <col min="4" max="4" width="23.28515625" style="76" bestFit="1" customWidth="1"/>
    <col min="5" max="5" width="20.140625" bestFit="1" customWidth="1"/>
    <col min="6" max="6" width="22.5703125" bestFit="1" customWidth="1"/>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69" customFormat="1" ht="21" customHeight="1">
      <c r="A6" s="813" t="s">
        <v>237</v>
      </c>
      <c r="B6" s="813"/>
      <c r="C6" s="474"/>
      <c r="D6" s="474"/>
      <c r="E6" s="474"/>
      <c r="F6" s="474"/>
    </row>
    <row r="7" spans="1:6" s="69" customFormat="1" ht="36" customHeight="1">
      <c r="A7" s="813" t="s">
        <v>238</v>
      </c>
      <c r="B7" s="813"/>
      <c r="C7" s="813"/>
      <c r="D7" s="813"/>
      <c r="E7" s="813"/>
      <c r="F7" s="813"/>
    </row>
    <row r="8" spans="1:6" s="69" customFormat="1" ht="23.25" hidden="1" customHeight="1">
      <c r="A8" s="461"/>
      <c r="B8" s="461"/>
      <c r="C8" s="475"/>
      <c r="D8" s="475"/>
      <c r="E8" s="475"/>
      <c r="F8" s="475"/>
    </row>
    <row r="9" spans="1:6" s="69" customFormat="1" ht="21.75" customHeight="1">
      <c r="A9" s="813" t="s">
        <v>382</v>
      </c>
      <c r="B9" s="813"/>
      <c r="C9" s="474"/>
      <c r="D9" s="474"/>
      <c r="E9" s="474"/>
      <c r="F9" s="474"/>
    </row>
    <row r="10" spans="1:6" s="70" customFormat="1" ht="51" customHeight="1">
      <c r="A10" s="822" t="s">
        <v>383</v>
      </c>
      <c r="B10" s="822"/>
      <c r="C10" s="822"/>
      <c r="D10" s="822"/>
      <c r="E10" s="822"/>
      <c r="F10" s="822"/>
    </row>
    <row r="11" spans="1:6" s="70" customFormat="1" ht="16.5" hidden="1">
      <c r="A11" s="79"/>
      <c r="B11" s="79"/>
      <c r="C11" s="79"/>
      <c r="D11" s="79"/>
      <c r="E11" s="476"/>
      <c r="F11" s="476"/>
    </row>
    <row r="12" spans="1:6" s="71" customFormat="1" ht="21.75" customHeight="1">
      <c r="A12" s="813" t="s">
        <v>1551</v>
      </c>
      <c r="B12" s="813"/>
      <c r="C12" s="477"/>
      <c r="D12" s="477"/>
      <c r="E12" s="477"/>
      <c r="F12" s="477"/>
    </row>
    <row r="13" spans="1:6" ht="6" customHeight="1">
      <c r="A13" s="75"/>
      <c r="B13" s="72"/>
      <c r="C13" s="72"/>
      <c r="D13" s="73"/>
      <c r="E13" s="72"/>
      <c r="F13" s="72"/>
    </row>
    <row r="14" spans="1:6" ht="13.5" hidden="1" customHeight="1">
      <c r="A14" s="795"/>
      <c r="B14" s="795"/>
      <c r="D14"/>
      <c r="E14" s="72"/>
      <c r="F14" s="72"/>
    </row>
    <row r="15" spans="1:6" ht="13.5" hidden="1" customHeight="1">
      <c r="A15" s="795"/>
      <c r="B15" s="795"/>
      <c r="D15"/>
      <c r="E15" s="72"/>
      <c r="F15" s="72"/>
    </row>
    <row r="16" spans="1:6" ht="4.5" customHeight="1">
      <c r="A16" s="851" t="s">
        <v>263</v>
      </c>
      <c r="B16" s="851" t="s">
        <v>264</v>
      </c>
      <c r="C16" s="384"/>
      <c r="D16" s="848" t="s">
        <v>265</v>
      </c>
      <c r="E16" s="222"/>
      <c r="F16" s="222"/>
    </row>
    <row r="17" spans="1:6" ht="44.25" customHeight="1">
      <c r="A17" s="849"/>
      <c r="B17" s="851"/>
      <c r="C17" s="385" t="s">
        <v>266</v>
      </c>
      <c r="D17" s="849"/>
      <c r="E17" s="836" t="s">
        <v>832</v>
      </c>
      <c r="F17" s="836" t="s">
        <v>833</v>
      </c>
    </row>
    <row r="18" spans="1:6" ht="31.15" customHeight="1">
      <c r="A18" s="849"/>
      <c r="B18" s="851"/>
      <c r="C18" s="385" t="s">
        <v>267</v>
      </c>
      <c r="D18" s="849"/>
      <c r="E18" s="836"/>
      <c r="F18" s="836"/>
    </row>
    <row r="19" spans="1:6" ht="16.5" customHeight="1">
      <c r="A19" s="382">
        <v>1</v>
      </c>
      <c r="B19" s="382">
        <v>3</v>
      </c>
      <c r="C19" s="382">
        <v>4</v>
      </c>
      <c r="D19" s="382">
        <v>5</v>
      </c>
      <c r="E19" s="383">
        <v>6</v>
      </c>
      <c r="F19" s="383">
        <v>7</v>
      </c>
    </row>
    <row r="20" spans="1:6" ht="15">
      <c r="A20" s="78"/>
      <c r="B20" s="80" t="s">
        <v>318</v>
      </c>
      <c r="C20" s="78"/>
      <c r="D20" s="78"/>
      <c r="E20" s="147"/>
      <c r="F20" s="147"/>
    </row>
    <row r="21" spans="1:6" ht="30.75" customHeight="1">
      <c r="A21" s="647">
        <v>1</v>
      </c>
      <c r="B21" s="850" t="s">
        <v>1661</v>
      </c>
      <c r="C21" s="833" t="s">
        <v>320</v>
      </c>
      <c r="D21" s="835">
        <v>1</v>
      </c>
      <c r="E21" s="386"/>
      <c r="F21" s="386"/>
    </row>
    <row r="22" spans="1:6" ht="18" customHeight="1">
      <c r="A22" s="647"/>
      <c r="B22" s="850"/>
      <c r="C22" s="833"/>
      <c r="D22" s="835"/>
      <c r="E22" s="386"/>
      <c r="F22" s="386"/>
    </row>
    <row r="23" spans="1:6" ht="25.9" customHeight="1">
      <c r="A23" s="647"/>
      <c r="B23" s="850"/>
      <c r="C23" s="833"/>
      <c r="D23" s="835"/>
      <c r="E23" s="386"/>
      <c r="F23" s="386"/>
    </row>
    <row r="24" spans="1:6" ht="21.75" hidden="1" customHeight="1">
      <c r="A24" s="647"/>
      <c r="B24" s="850"/>
      <c r="C24" s="833"/>
      <c r="D24" s="835"/>
      <c r="E24" s="386"/>
      <c r="F24" s="386"/>
    </row>
    <row r="25" spans="1:6" ht="26.25" customHeight="1">
      <c r="A25" s="647">
        <v>2</v>
      </c>
      <c r="B25" s="850" t="s">
        <v>321</v>
      </c>
      <c r="C25" s="833" t="s">
        <v>320</v>
      </c>
      <c r="D25" s="847">
        <v>1</v>
      </c>
      <c r="E25" s="386"/>
      <c r="F25" s="386"/>
    </row>
    <row r="26" spans="1:6" ht="20.25" customHeight="1">
      <c r="A26" s="647"/>
      <c r="B26" s="850"/>
      <c r="C26" s="833"/>
      <c r="D26" s="847"/>
      <c r="E26" s="386"/>
      <c r="F26" s="386"/>
    </row>
    <row r="27" spans="1:6" ht="56.45" customHeight="1">
      <c r="A27" s="647"/>
      <c r="B27" s="850"/>
      <c r="C27" s="833"/>
      <c r="D27" s="847"/>
      <c r="E27" s="386"/>
      <c r="F27" s="386"/>
    </row>
    <row r="28" spans="1:6" ht="20.25" hidden="1" customHeight="1">
      <c r="A28" s="647"/>
      <c r="B28" s="850"/>
      <c r="C28" s="833"/>
      <c r="D28" s="847"/>
      <c r="E28" s="386"/>
      <c r="F28" s="386"/>
    </row>
    <row r="29" spans="1:6" ht="18" customHeight="1">
      <c r="A29" s="647">
        <v>3</v>
      </c>
      <c r="B29" s="850" t="s">
        <v>322</v>
      </c>
      <c r="C29" s="833" t="s">
        <v>610</v>
      </c>
      <c r="D29" s="835">
        <f>100*0.0142</f>
        <v>1.4200000000000002</v>
      </c>
      <c r="E29" s="386"/>
      <c r="F29" s="386"/>
    </row>
    <row r="30" spans="1:6" ht="28.5" customHeight="1">
      <c r="A30" s="647"/>
      <c r="B30" s="850"/>
      <c r="C30" s="833"/>
      <c r="D30" s="835"/>
      <c r="E30" s="386"/>
      <c r="F30" s="386"/>
    </row>
    <row r="31" spans="1:6" ht="18" hidden="1" customHeight="1">
      <c r="A31" s="647"/>
      <c r="B31" s="850"/>
      <c r="C31" s="833"/>
      <c r="D31" s="835"/>
      <c r="E31" s="386"/>
      <c r="F31" s="386"/>
    </row>
    <row r="32" spans="1:6" ht="18" hidden="1" customHeight="1">
      <c r="A32" s="647"/>
      <c r="B32" s="850"/>
      <c r="C32" s="833"/>
      <c r="D32" s="835"/>
      <c r="E32" s="386"/>
      <c r="F32" s="386"/>
    </row>
    <row r="33" spans="1:6" ht="14.25">
      <c r="A33" s="647">
        <v>4</v>
      </c>
      <c r="B33" s="850" t="s">
        <v>379</v>
      </c>
      <c r="C33" s="833" t="s">
        <v>2250</v>
      </c>
      <c r="D33" s="835">
        <v>1</v>
      </c>
      <c r="E33" s="386"/>
      <c r="F33" s="386"/>
    </row>
    <row r="34" spans="1:6" ht="15.75" customHeight="1">
      <c r="A34" s="647"/>
      <c r="B34" s="850"/>
      <c r="C34" s="833"/>
      <c r="D34" s="835"/>
      <c r="E34" s="386"/>
      <c r="F34" s="386"/>
    </row>
    <row r="35" spans="1:6" ht="15.75" hidden="1" customHeight="1">
      <c r="A35" s="647"/>
      <c r="B35" s="850"/>
      <c r="C35" s="833"/>
      <c r="D35" s="835"/>
      <c r="E35" s="386"/>
      <c r="F35" s="386"/>
    </row>
    <row r="36" spans="1:6" ht="15.75" hidden="1" customHeight="1">
      <c r="A36" s="647"/>
      <c r="B36" s="850"/>
      <c r="C36" s="833"/>
      <c r="D36" s="835"/>
      <c r="E36" s="386"/>
      <c r="F36" s="386"/>
    </row>
    <row r="37" spans="1:6" ht="20.25" customHeight="1">
      <c r="A37" s="647">
        <v>5</v>
      </c>
      <c r="B37" s="850" t="s">
        <v>323</v>
      </c>
      <c r="C37" s="833" t="s">
        <v>320</v>
      </c>
      <c r="D37" s="835">
        <v>1</v>
      </c>
      <c r="E37" s="386"/>
      <c r="F37" s="386"/>
    </row>
    <row r="38" spans="1:6" ht="20.25" customHeight="1">
      <c r="A38" s="647"/>
      <c r="B38" s="850"/>
      <c r="C38" s="833"/>
      <c r="D38" s="835"/>
      <c r="E38" s="386"/>
      <c r="F38" s="386"/>
    </row>
    <row r="39" spans="1:6" ht="20.25" customHeight="1">
      <c r="A39" s="647"/>
      <c r="B39" s="850"/>
      <c r="C39" s="833"/>
      <c r="D39" s="835"/>
      <c r="E39" s="386"/>
      <c r="F39" s="386"/>
    </row>
    <row r="40" spans="1:6" ht="20.25" hidden="1" customHeight="1">
      <c r="A40" s="638"/>
      <c r="B40" s="850"/>
      <c r="C40" s="833"/>
      <c r="D40" s="835"/>
      <c r="E40" s="386"/>
      <c r="F40" s="386"/>
    </row>
    <row r="41" spans="1:6" ht="26.25" customHeight="1">
      <c r="A41" s="647">
        <v>6</v>
      </c>
      <c r="B41" s="850" t="s">
        <v>324</v>
      </c>
      <c r="C41" s="833" t="s">
        <v>320</v>
      </c>
      <c r="D41" s="694">
        <v>1</v>
      </c>
      <c r="E41" s="386"/>
      <c r="F41" s="386"/>
    </row>
    <row r="42" spans="1:6" ht="12" customHeight="1">
      <c r="A42" s="647"/>
      <c r="B42" s="850"/>
      <c r="C42" s="833"/>
      <c r="D42" s="694"/>
      <c r="E42" s="386"/>
      <c r="F42" s="386"/>
    </row>
    <row r="43" spans="1:6" s="537" customFormat="1" ht="42.6" customHeight="1">
      <c r="A43" s="647"/>
      <c r="B43" s="850"/>
      <c r="C43" s="833"/>
      <c r="D43" s="694"/>
      <c r="E43" s="386"/>
      <c r="F43" s="386"/>
    </row>
    <row r="44" spans="1:6" ht="7.15" hidden="1" customHeight="1">
      <c r="A44" s="647"/>
      <c r="B44" s="850"/>
      <c r="C44" s="833"/>
      <c r="D44" s="694"/>
      <c r="E44" s="421"/>
      <c r="F44" s="421"/>
    </row>
    <row r="45" spans="1:6" s="538" customFormat="1" ht="19.5" customHeight="1">
      <c r="A45" s="647">
        <v>7</v>
      </c>
      <c r="B45" s="850" t="s">
        <v>325</v>
      </c>
      <c r="C45" s="833" t="s">
        <v>320</v>
      </c>
      <c r="D45" s="845">
        <v>1</v>
      </c>
      <c r="E45" s="386"/>
      <c r="F45" s="386"/>
    </row>
    <row r="46" spans="1:6" ht="19.5" customHeight="1">
      <c r="A46" s="647"/>
      <c r="B46" s="850"/>
      <c r="C46" s="833"/>
      <c r="D46" s="845"/>
      <c r="E46" s="386"/>
      <c r="F46" s="386"/>
    </row>
    <row r="47" spans="1:6" ht="19.5" customHeight="1">
      <c r="A47" s="647"/>
      <c r="B47" s="850"/>
      <c r="C47" s="833"/>
      <c r="D47" s="845"/>
      <c r="E47" s="386"/>
      <c r="F47" s="386"/>
    </row>
    <row r="48" spans="1:6" ht="19.5" customHeight="1">
      <c r="A48" s="647"/>
      <c r="B48" s="850"/>
      <c r="C48" s="833"/>
      <c r="D48" s="845"/>
      <c r="E48" s="386"/>
      <c r="F48" s="386"/>
    </row>
    <row r="49" spans="1:6" s="74" customFormat="1" ht="30" customHeight="1">
      <c r="A49" s="640">
        <v>8</v>
      </c>
      <c r="B49" s="850" t="s">
        <v>326</v>
      </c>
      <c r="C49" s="833" t="s">
        <v>320</v>
      </c>
      <c r="D49" s="845">
        <v>1</v>
      </c>
      <c r="E49" s="386"/>
      <c r="F49" s="386"/>
    </row>
    <row r="50" spans="1:6" s="74" customFormat="1" ht="12.75" customHeight="1">
      <c r="A50" s="647"/>
      <c r="B50" s="850"/>
      <c r="C50" s="833"/>
      <c r="D50" s="845"/>
      <c r="E50" s="386"/>
      <c r="F50" s="386"/>
    </row>
    <row r="51" spans="1:6" s="74" customFormat="1" ht="12.75" customHeight="1">
      <c r="A51" s="647"/>
      <c r="B51" s="850"/>
      <c r="C51" s="833"/>
      <c r="D51" s="845"/>
      <c r="E51" s="386"/>
      <c r="F51" s="386"/>
    </row>
    <row r="52" spans="1:6" s="74" customFormat="1" ht="12.75" hidden="1" customHeight="1">
      <c r="A52" s="647"/>
      <c r="B52" s="850"/>
      <c r="C52" s="833"/>
      <c r="D52" s="845"/>
      <c r="E52" s="386"/>
      <c r="F52" s="386"/>
    </row>
    <row r="53" spans="1:6" ht="21" customHeight="1">
      <c r="A53" s="647">
        <v>9</v>
      </c>
      <c r="B53" s="850" t="s">
        <v>327</v>
      </c>
      <c r="C53" s="833" t="s">
        <v>320</v>
      </c>
      <c r="D53" s="845">
        <v>1</v>
      </c>
      <c r="E53" s="386"/>
      <c r="F53" s="386"/>
    </row>
    <row r="54" spans="1:6" ht="21" customHeight="1">
      <c r="A54" s="647"/>
      <c r="B54" s="850"/>
      <c r="C54" s="833"/>
      <c r="D54" s="845"/>
      <c r="E54" s="386"/>
      <c r="F54" s="386"/>
    </row>
    <row r="55" spans="1:6" ht="37.15" customHeight="1">
      <c r="A55" s="647"/>
      <c r="B55" s="850"/>
      <c r="C55" s="833"/>
      <c r="D55" s="845"/>
      <c r="E55" s="386"/>
      <c r="F55" s="386"/>
    </row>
    <row r="56" spans="1:6" ht="21" hidden="1" customHeight="1">
      <c r="A56" s="647"/>
      <c r="B56" s="850"/>
      <c r="C56" s="833"/>
      <c r="D56" s="845"/>
      <c r="E56" s="386"/>
      <c r="F56" s="386"/>
    </row>
    <row r="57" spans="1:6" ht="28.5" customHeight="1">
      <c r="A57" s="647">
        <v>10</v>
      </c>
      <c r="B57" s="850" t="s">
        <v>328</v>
      </c>
      <c r="C57" s="833" t="s">
        <v>320</v>
      </c>
      <c r="D57" s="845">
        <v>1</v>
      </c>
      <c r="E57" s="386"/>
      <c r="F57" s="386"/>
    </row>
    <row r="58" spans="1:6" ht="18.75" customHeight="1">
      <c r="A58" s="647"/>
      <c r="B58" s="850"/>
      <c r="C58" s="833"/>
      <c r="D58" s="845"/>
      <c r="E58" s="386"/>
      <c r="F58" s="386"/>
    </row>
    <row r="59" spans="1:6" ht="18.75" hidden="1" customHeight="1">
      <c r="A59" s="647"/>
      <c r="B59" s="850"/>
      <c r="C59" s="833"/>
      <c r="D59" s="845"/>
      <c r="E59" s="386"/>
      <c r="F59" s="386"/>
    </row>
    <row r="60" spans="1:6" ht="18.75" hidden="1" customHeight="1">
      <c r="A60" s="647"/>
      <c r="B60" s="850"/>
      <c r="C60" s="833"/>
      <c r="D60" s="845"/>
      <c r="E60" s="386"/>
      <c r="F60" s="386"/>
    </row>
    <row r="61" spans="1:6" ht="32.25" customHeight="1">
      <c r="A61" s="647">
        <v>11</v>
      </c>
      <c r="B61" s="850" t="s">
        <v>329</v>
      </c>
      <c r="C61" s="833" t="s">
        <v>320</v>
      </c>
      <c r="D61" s="838">
        <v>1</v>
      </c>
      <c r="E61" s="386"/>
      <c r="F61" s="386"/>
    </row>
    <row r="62" spans="1:6" ht="19.5" customHeight="1">
      <c r="A62" s="647"/>
      <c r="B62" s="850"/>
      <c r="C62" s="833"/>
      <c r="D62" s="838"/>
      <c r="E62" s="386"/>
      <c r="F62" s="386"/>
    </row>
    <row r="63" spans="1:6" ht="19.5" customHeight="1">
      <c r="A63" s="647"/>
      <c r="B63" s="850"/>
      <c r="C63" s="833"/>
      <c r="D63" s="838"/>
      <c r="E63" s="386"/>
      <c r="F63" s="386"/>
    </row>
    <row r="64" spans="1:6" ht="19.5" hidden="1" customHeight="1">
      <c r="A64" s="647"/>
      <c r="B64" s="850"/>
      <c r="C64" s="833"/>
      <c r="D64" s="838"/>
      <c r="E64" s="386"/>
      <c r="F64" s="386"/>
    </row>
    <row r="65" spans="1:6" ht="27.75" customHeight="1">
      <c r="A65" s="647">
        <v>12</v>
      </c>
      <c r="B65" s="850" t="s">
        <v>330</v>
      </c>
      <c r="C65" s="833" t="s">
        <v>320</v>
      </c>
      <c r="D65" s="838">
        <v>1</v>
      </c>
      <c r="E65" s="386"/>
      <c r="F65" s="386"/>
    </row>
    <row r="66" spans="1:6" ht="18" customHeight="1">
      <c r="A66" s="647"/>
      <c r="B66" s="850"/>
      <c r="C66" s="833"/>
      <c r="D66" s="838"/>
      <c r="E66" s="386"/>
      <c r="F66" s="386"/>
    </row>
    <row r="67" spans="1:6" ht="18" customHeight="1">
      <c r="A67" s="647"/>
      <c r="B67" s="850"/>
      <c r="C67" s="833"/>
      <c r="D67" s="838"/>
      <c r="E67" s="386"/>
      <c r="F67" s="386"/>
    </row>
    <row r="68" spans="1:6" ht="18" hidden="1" customHeight="1">
      <c r="A68" s="647"/>
      <c r="B68" s="850"/>
      <c r="C68" s="833"/>
      <c r="D68" s="838"/>
      <c r="E68" s="386"/>
      <c r="F68" s="386"/>
    </row>
    <row r="69" spans="1:6" ht="30" customHeight="1">
      <c r="A69" s="647">
        <v>13</v>
      </c>
      <c r="B69" s="850" t="s">
        <v>331</v>
      </c>
      <c r="C69" s="833" t="s">
        <v>320</v>
      </c>
      <c r="D69" s="838">
        <v>3</v>
      </c>
      <c r="E69" s="386"/>
      <c r="F69" s="386"/>
    </row>
    <row r="70" spans="1:6" ht="28.9" customHeight="1">
      <c r="A70" s="647"/>
      <c r="B70" s="850"/>
      <c r="C70" s="833"/>
      <c r="D70" s="838"/>
      <c r="E70" s="386"/>
      <c r="F70" s="386"/>
    </row>
    <row r="71" spans="1:6" ht="21" hidden="1" customHeight="1">
      <c r="A71" s="647"/>
      <c r="B71" s="850"/>
      <c r="C71" s="833"/>
      <c r="D71" s="838"/>
      <c r="E71" s="386"/>
      <c r="F71" s="386"/>
    </row>
    <row r="72" spans="1:6" ht="21" hidden="1" customHeight="1">
      <c r="A72" s="647"/>
      <c r="B72" s="850"/>
      <c r="C72" s="833"/>
      <c r="D72" s="838"/>
      <c r="E72" s="386"/>
      <c r="F72" s="386"/>
    </row>
    <row r="73" spans="1:6" ht="28.5" customHeight="1">
      <c r="A73" s="647">
        <v>14</v>
      </c>
      <c r="B73" s="850" t="s">
        <v>728</v>
      </c>
      <c r="C73" s="833" t="s">
        <v>320</v>
      </c>
      <c r="D73" s="846">
        <v>3</v>
      </c>
      <c r="E73" s="386"/>
      <c r="F73" s="386"/>
    </row>
    <row r="74" spans="1:6" ht="37.15" customHeight="1">
      <c r="A74" s="647"/>
      <c r="B74" s="850"/>
      <c r="C74" s="833"/>
      <c r="D74" s="846"/>
      <c r="E74" s="386"/>
      <c r="F74" s="386"/>
    </row>
    <row r="75" spans="1:6" ht="18" hidden="1" customHeight="1">
      <c r="A75" s="647"/>
      <c r="B75" s="850"/>
      <c r="C75" s="833"/>
      <c r="D75" s="846"/>
      <c r="E75" s="386"/>
      <c r="F75" s="386"/>
    </row>
    <row r="76" spans="1:6" ht="18" hidden="1" customHeight="1">
      <c r="A76" s="647"/>
      <c r="B76" s="850"/>
      <c r="C76" s="833"/>
      <c r="D76" s="846"/>
      <c r="E76" s="386"/>
      <c r="F76" s="386"/>
    </row>
    <row r="77" spans="1:6" ht="16.5" customHeight="1">
      <c r="A77" s="647">
        <v>15</v>
      </c>
      <c r="B77" s="850" t="s">
        <v>332</v>
      </c>
      <c r="C77" s="833" t="s">
        <v>320</v>
      </c>
      <c r="D77" s="847">
        <v>1</v>
      </c>
      <c r="E77" s="386"/>
      <c r="F77" s="386"/>
    </row>
    <row r="78" spans="1:6" ht="16.5" customHeight="1">
      <c r="A78" s="647"/>
      <c r="B78" s="850"/>
      <c r="C78" s="833"/>
      <c r="D78" s="847"/>
      <c r="E78" s="386"/>
      <c r="F78" s="386"/>
    </row>
    <row r="79" spans="1:6" ht="46.5" customHeight="1">
      <c r="A79" s="647"/>
      <c r="B79" s="850"/>
      <c r="C79" s="833"/>
      <c r="D79" s="847"/>
      <c r="E79" s="386"/>
      <c r="F79" s="386"/>
    </row>
    <row r="80" spans="1:6" ht="16.5" hidden="1" customHeight="1">
      <c r="A80" s="647"/>
      <c r="B80" s="850"/>
      <c r="C80" s="833"/>
      <c r="D80" s="847"/>
      <c r="E80" s="386"/>
      <c r="F80" s="386"/>
    </row>
    <row r="81" spans="1:6" ht="24.75" customHeight="1">
      <c r="A81" s="647">
        <v>16</v>
      </c>
      <c r="B81" s="850" t="s">
        <v>2251</v>
      </c>
      <c r="C81" s="833" t="s">
        <v>320</v>
      </c>
      <c r="D81" s="835">
        <v>1</v>
      </c>
      <c r="E81" s="386"/>
      <c r="F81" s="386"/>
    </row>
    <row r="82" spans="1:6" ht="15.75" customHeight="1">
      <c r="A82" s="647"/>
      <c r="B82" s="850"/>
      <c r="C82" s="833"/>
      <c r="D82" s="835"/>
      <c r="E82" s="386"/>
      <c r="F82" s="386"/>
    </row>
    <row r="83" spans="1:6" ht="15.75" customHeight="1">
      <c r="A83" s="647"/>
      <c r="B83" s="850"/>
      <c r="C83" s="833"/>
      <c r="D83" s="835"/>
      <c r="E83" s="386"/>
      <c r="F83" s="386"/>
    </row>
    <row r="84" spans="1:6" ht="2.25" customHeight="1">
      <c r="A84" s="638"/>
      <c r="B84" s="850"/>
      <c r="C84" s="833"/>
      <c r="D84" s="835"/>
      <c r="E84" s="386"/>
      <c r="F84" s="386"/>
    </row>
    <row r="85" spans="1:6" ht="29.25" customHeight="1">
      <c r="A85" s="647">
        <v>17</v>
      </c>
      <c r="B85" s="850" t="s">
        <v>333</v>
      </c>
      <c r="C85" s="833" t="s">
        <v>320</v>
      </c>
      <c r="D85" s="835">
        <v>1</v>
      </c>
      <c r="E85" s="386"/>
      <c r="F85" s="386"/>
    </row>
    <row r="86" spans="1:6" ht="37.9" customHeight="1">
      <c r="A86" s="647"/>
      <c r="B86" s="850"/>
      <c r="C86" s="833"/>
      <c r="D86" s="835"/>
      <c r="E86" s="386"/>
      <c r="F86" s="386"/>
    </row>
    <row r="87" spans="1:6" ht="19.5" hidden="1" customHeight="1">
      <c r="A87" s="647"/>
      <c r="B87" s="850"/>
      <c r="C87" s="833"/>
      <c r="D87" s="835"/>
      <c r="E87" s="386"/>
      <c r="F87" s="386"/>
    </row>
    <row r="88" spans="1:6" ht="19.5" hidden="1" customHeight="1">
      <c r="A88" s="647"/>
      <c r="B88" s="850"/>
      <c r="C88" s="833"/>
      <c r="D88" s="835"/>
      <c r="E88" s="386"/>
      <c r="F88" s="386"/>
    </row>
    <row r="89" spans="1:6" ht="27" customHeight="1">
      <c r="A89" s="647">
        <v>18</v>
      </c>
      <c r="B89" s="850" t="s">
        <v>1591</v>
      </c>
      <c r="C89" s="833" t="s">
        <v>320</v>
      </c>
      <c r="D89" s="694">
        <v>1</v>
      </c>
      <c r="E89" s="386"/>
      <c r="F89" s="386"/>
    </row>
    <row r="90" spans="1:6" ht="36" customHeight="1">
      <c r="A90" s="647"/>
      <c r="B90" s="850"/>
      <c r="C90" s="833"/>
      <c r="D90" s="694"/>
      <c r="E90" s="386"/>
      <c r="F90" s="386"/>
    </row>
    <row r="91" spans="1:6" ht="20.25" hidden="1" customHeight="1">
      <c r="A91" s="647"/>
      <c r="B91" s="850"/>
      <c r="C91" s="833"/>
      <c r="D91" s="694"/>
      <c r="E91" s="386"/>
      <c r="F91" s="386"/>
    </row>
    <row r="92" spans="1:6" ht="5.25" customHeight="1">
      <c r="A92" s="647"/>
      <c r="B92" s="850"/>
      <c r="C92" s="833"/>
      <c r="D92" s="694"/>
      <c r="E92" s="386"/>
      <c r="F92" s="386"/>
    </row>
    <row r="93" spans="1:6" ht="18" customHeight="1">
      <c r="A93" s="647">
        <v>19</v>
      </c>
      <c r="B93" s="850" t="s">
        <v>1592</v>
      </c>
      <c r="C93" s="833" t="s">
        <v>320</v>
      </c>
      <c r="D93" s="845">
        <v>2</v>
      </c>
      <c r="E93" s="386"/>
      <c r="F93" s="386"/>
    </row>
    <row r="94" spans="1:6" ht="47.45" customHeight="1">
      <c r="A94" s="647"/>
      <c r="B94" s="850"/>
      <c r="C94" s="833"/>
      <c r="D94" s="845"/>
      <c r="E94" s="386"/>
      <c r="F94" s="386"/>
    </row>
    <row r="95" spans="1:6" ht="18" hidden="1" customHeight="1">
      <c r="A95" s="647"/>
      <c r="B95" s="850"/>
      <c r="C95" s="833"/>
      <c r="D95" s="845"/>
      <c r="E95" s="386"/>
      <c r="F95" s="386"/>
    </row>
    <row r="96" spans="1:6" ht="18" hidden="1" customHeight="1">
      <c r="A96" s="647"/>
      <c r="B96" s="850"/>
      <c r="C96" s="833"/>
      <c r="D96" s="845"/>
      <c r="E96" s="386"/>
      <c r="F96" s="386"/>
    </row>
    <row r="97" spans="1:6" ht="21.75" customHeight="1">
      <c r="A97" s="647">
        <v>20</v>
      </c>
      <c r="B97" s="850" t="s">
        <v>1095</v>
      </c>
      <c r="C97" s="833" t="s">
        <v>320</v>
      </c>
      <c r="D97" s="845">
        <v>2</v>
      </c>
      <c r="E97" s="386"/>
      <c r="F97" s="386"/>
    </row>
    <row r="98" spans="1:6" ht="18" customHeight="1">
      <c r="A98" s="647"/>
      <c r="B98" s="850"/>
      <c r="C98" s="833"/>
      <c r="D98" s="845"/>
      <c r="E98" s="386"/>
      <c r="F98" s="386"/>
    </row>
    <row r="99" spans="1:6" ht="18" hidden="1" customHeight="1">
      <c r="A99" s="647"/>
      <c r="B99" s="850"/>
      <c r="C99" s="833"/>
      <c r="D99" s="845"/>
      <c r="E99" s="386"/>
      <c r="F99" s="386"/>
    </row>
    <row r="100" spans="1:6" ht="18" hidden="1" customHeight="1">
      <c r="A100" s="647"/>
      <c r="B100" s="850"/>
      <c r="C100" s="833"/>
      <c r="D100" s="845"/>
      <c r="E100" s="386"/>
      <c r="F100" s="386"/>
    </row>
    <row r="101" spans="1:6" s="74" customFormat="1" ht="17.25" customHeight="1">
      <c r="A101" s="647">
        <v>21</v>
      </c>
      <c r="B101" s="850" t="s">
        <v>1662</v>
      </c>
      <c r="C101" s="833" t="s">
        <v>320</v>
      </c>
      <c r="D101" s="839">
        <v>45</v>
      </c>
      <c r="E101" s="386"/>
      <c r="F101" s="386"/>
    </row>
    <row r="102" spans="1:6" s="74" customFormat="1" ht="17.25" customHeight="1">
      <c r="A102" s="647"/>
      <c r="B102" s="850"/>
      <c r="C102" s="833"/>
      <c r="D102" s="839"/>
      <c r="E102" s="386"/>
      <c r="F102" s="386"/>
    </row>
    <row r="103" spans="1:6" s="74" customFormat="1" ht="17.25" customHeight="1">
      <c r="A103" s="647"/>
      <c r="B103" s="850"/>
      <c r="C103" s="833"/>
      <c r="D103" s="839"/>
      <c r="E103" s="386"/>
      <c r="F103" s="386"/>
    </row>
    <row r="104" spans="1:6" s="74" customFormat="1" ht="39.75" customHeight="1">
      <c r="A104" s="647"/>
      <c r="B104" s="850"/>
      <c r="C104" s="833"/>
      <c r="D104" s="839"/>
      <c r="E104" s="386"/>
      <c r="F104" s="386"/>
    </row>
    <row r="105" spans="1:6" ht="27.75" customHeight="1">
      <c r="A105" s="640">
        <v>22</v>
      </c>
      <c r="B105" s="850" t="s">
        <v>2253</v>
      </c>
      <c r="C105" s="833" t="s">
        <v>320</v>
      </c>
      <c r="D105" s="839">
        <v>45</v>
      </c>
      <c r="E105" s="386"/>
      <c r="F105" s="386"/>
    </row>
    <row r="106" spans="1:6" ht="18.75" customHeight="1">
      <c r="A106" s="647"/>
      <c r="B106" s="850"/>
      <c r="C106" s="833"/>
      <c r="D106" s="839"/>
      <c r="E106" s="386"/>
      <c r="F106" s="386"/>
    </row>
    <row r="107" spans="1:6" ht="18.75" hidden="1" customHeight="1">
      <c r="A107" s="647"/>
      <c r="B107" s="850"/>
      <c r="C107" s="833"/>
      <c r="D107" s="839"/>
      <c r="E107" s="386"/>
      <c r="F107" s="386"/>
    </row>
    <row r="108" spans="1:6" ht="17.25" hidden="1" customHeight="1">
      <c r="A108" s="647"/>
      <c r="B108" s="850"/>
      <c r="C108" s="833"/>
      <c r="D108" s="839"/>
      <c r="E108" s="386"/>
      <c r="F108" s="386"/>
    </row>
    <row r="109" spans="1:6" ht="23.25" customHeight="1">
      <c r="A109" s="647">
        <v>23</v>
      </c>
      <c r="B109" s="850" t="s">
        <v>2252</v>
      </c>
      <c r="C109" s="833" t="s">
        <v>320</v>
      </c>
      <c r="D109" s="838">
        <v>4</v>
      </c>
      <c r="E109" s="386"/>
      <c r="F109" s="386"/>
    </row>
    <row r="110" spans="1:6" ht="23.25" customHeight="1">
      <c r="A110" s="647"/>
      <c r="B110" s="850"/>
      <c r="C110" s="833"/>
      <c r="D110" s="838"/>
      <c r="E110" s="386"/>
      <c r="F110" s="386"/>
    </row>
    <row r="111" spans="1:6" ht="38.450000000000003" customHeight="1">
      <c r="A111" s="647"/>
      <c r="B111" s="850"/>
      <c r="C111" s="833"/>
      <c r="D111" s="838"/>
      <c r="E111" s="386"/>
      <c r="F111" s="386"/>
    </row>
    <row r="112" spans="1:6" ht="18" hidden="1" customHeight="1">
      <c r="A112" s="647"/>
      <c r="B112" s="850"/>
      <c r="C112" s="833"/>
      <c r="D112" s="838"/>
      <c r="E112" s="386"/>
      <c r="F112" s="386"/>
    </row>
    <row r="113" spans="1:6" ht="27" customHeight="1">
      <c r="A113" s="647">
        <v>24</v>
      </c>
      <c r="B113" s="850" t="s">
        <v>334</v>
      </c>
      <c r="C113" s="833" t="s">
        <v>320</v>
      </c>
      <c r="D113" s="838">
        <v>4</v>
      </c>
      <c r="E113" s="386"/>
      <c r="F113" s="386"/>
    </row>
    <row r="114" spans="1:6" ht="18" customHeight="1">
      <c r="A114" s="647"/>
      <c r="B114" s="850"/>
      <c r="C114" s="833"/>
      <c r="D114" s="838"/>
      <c r="E114" s="386"/>
      <c r="F114" s="386"/>
    </row>
    <row r="115" spans="1:6" ht="25.5" customHeight="1">
      <c r="A115" s="647"/>
      <c r="B115" s="850"/>
      <c r="C115" s="833"/>
      <c r="D115" s="838"/>
      <c r="E115" s="386"/>
      <c r="F115" s="386"/>
    </row>
    <row r="116" spans="1:6" ht="18" hidden="1" customHeight="1">
      <c r="A116" s="647"/>
      <c r="B116" s="850"/>
      <c r="C116" s="833"/>
      <c r="D116" s="838"/>
      <c r="E116" s="386"/>
      <c r="F116" s="386"/>
    </row>
    <row r="117" spans="1:6" ht="27" customHeight="1">
      <c r="A117" s="647">
        <v>25</v>
      </c>
      <c r="B117" s="850" t="s">
        <v>335</v>
      </c>
      <c r="C117" s="833" t="s">
        <v>320</v>
      </c>
      <c r="D117" s="838">
        <v>5</v>
      </c>
      <c r="E117" s="386"/>
      <c r="F117" s="386"/>
    </row>
    <row r="118" spans="1:6" ht="27" customHeight="1">
      <c r="A118" s="647"/>
      <c r="B118" s="850"/>
      <c r="C118" s="833"/>
      <c r="D118" s="838"/>
      <c r="E118" s="386"/>
      <c r="F118" s="386"/>
    </row>
    <row r="119" spans="1:6" ht="27" customHeight="1">
      <c r="A119" s="647"/>
      <c r="B119" s="850"/>
      <c r="C119" s="833"/>
      <c r="D119" s="838"/>
      <c r="E119" s="386"/>
      <c r="F119" s="386"/>
    </row>
    <row r="120" spans="1:6" ht="54" customHeight="1">
      <c r="A120" s="647"/>
      <c r="B120" s="850"/>
      <c r="C120" s="833"/>
      <c r="D120" s="838"/>
      <c r="E120" s="386"/>
      <c r="F120" s="386"/>
    </row>
    <row r="121" spans="1:6" ht="29.25" customHeight="1">
      <c r="A121" s="647">
        <v>26</v>
      </c>
      <c r="B121" s="850" t="s">
        <v>336</v>
      </c>
      <c r="C121" s="833" t="s">
        <v>290</v>
      </c>
      <c r="D121" s="834">
        <v>5</v>
      </c>
      <c r="E121" s="386"/>
      <c r="F121" s="386"/>
    </row>
    <row r="122" spans="1:6" ht="14.25">
      <c r="A122" s="647"/>
      <c r="B122" s="850"/>
      <c r="C122" s="833"/>
      <c r="D122" s="834"/>
      <c r="E122" s="386"/>
      <c r="F122" s="386"/>
    </row>
    <row r="123" spans="1:6" ht="14.25" hidden="1" customHeight="1">
      <c r="A123" s="647"/>
      <c r="B123" s="850"/>
      <c r="C123" s="833"/>
      <c r="D123" s="834"/>
      <c r="E123" s="386"/>
      <c r="F123" s="386"/>
    </row>
    <row r="124" spans="1:6" ht="19.5" hidden="1" customHeight="1">
      <c r="A124" s="647"/>
      <c r="B124" s="850"/>
      <c r="C124" s="833"/>
      <c r="D124" s="834"/>
      <c r="E124" s="386"/>
      <c r="F124" s="386"/>
    </row>
    <row r="125" spans="1:6" ht="19.5" customHeight="1">
      <c r="A125" s="647">
        <v>27</v>
      </c>
      <c r="B125" s="850" t="s">
        <v>337</v>
      </c>
      <c r="C125" s="833" t="s">
        <v>290</v>
      </c>
      <c r="D125" s="834">
        <v>10</v>
      </c>
      <c r="E125" s="386"/>
      <c r="F125" s="386"/>
    </row>
    <row r="126" spans="1:6" ht="24" customHeight="1">
      <c r="A126" s="647"/>
      <c r="B126" s="850"/>
      <c r="C126" s="833"/>
      <c r="D126" s="834"/>
      <c r="E126" s="386"/>
      <c r="F126" s="386"/>
    </row>
    <row r="127" spans="1:6" ht="19.5" hidden="1" customHeight="1">
      <c r="A127" s="647"/>
      <c r="B127" s="850"/>
      <c r="C127" s="833"/>
      <c r="D127" s="834"/>
      <c r="E127" s="386"/>
      <c r="F127" s="386"/>
    </row>
    <row r="128" spans="1:6" s="77" customFormat="1" ht="9" customHeight="1">
      <c r="A128" s="638"/>
      <c r="B128" s="850"/>
      <c r="C128" s="833"/>
      <c r="D128" s="834"/>
      <c r="E128" s="386"/>
      <c r="F128" s="386"/>
    </row>
    <row r="129" spans="1:6" s="77" customFormat="1" ht="22.5" customHeight="1">
      <c r="A129" s="647">
        <v>28</v>
      </c>
      <c r="B129" s="850" t="s">
        <v>338</v>
      </c>
      <c r="C129" s="833" t="s">
        <v>290</v>
      </c>
      <c r="D129" s="835">
        <v>10</v>
      </c>
      <c r="E129" s="386"/>
      <c r="F129" s="386"/>
    </row>
    <row r="130" spans="1:6" s="77" customFormat="1" ht="19.5" customHeight="1">
      <c r="A130" s="647"/>
      <c r="B130" s="850"/>
      <c r="C130" s="833"/>
      <c r="D130" s="835"/>
      <c r="E130" s="386"/>
      <c r="F130" s="386"/>
    </row>
    <row r="131" spans="1:6" s="77" customFormat="1" ht="29.45" customHeight="1">
      <c r="A131" s="647"/>
      <c r="B131" s="850"/>
      <c r="C131" s="833"/>
      <c r="D131" s="835"/>
      <c r="E131" s="386"/>
      <c r="F131" s="386"/>
    </row>
    <row r="132" spans="1:6" s="77" customFormat="1" ht="19.5" hidden="1" customHeight="1">
      <c r="A132" s="647"/>
      <c r="B132" s="850"/>
      <c r="C132" s="833"/>
      <c r="D132" s="835"/>
      <c r="E132" s="386"/>
      <c r="F132" s="386"/>
    </row>
    <row r="133" spans="1:6" s="77" customFormat="1" ht="19.5" customHeight="1">
      <c r="A133" s="647">
        <v>29</v>
      </c>
      <c r="B133" s="850" t="s">
        <v>319</v>
      </c>
      <c r="C133" s="833" t="s">
        <v>290</v>
      </c>
      <c r="D133" s="694">
        <v>1</v>
      </c>
      <c r="E133" s="386"/>
      <c r="F133" s="386"/>
    </row>
    <row r="134" spans="1:6" s="77" customFormat="1" ht="19.5" customHeight="1">
      <c r="A134" s="647"/>
      <c r="B134" s="850"/>
      <c r="C134" s="833"/>
      <c r="D134" s="694"/>
      <c r="E134" s="386"/>
      <c r="F134" s="386"/>
    </row>
    <row r="135" spans="1:6" s="539" customFormat="1" ht="40.9" customHeight="1">
      <c r="A135" s="647"/>
      <c r="B135" s="850"/>
      <c r="C135" s="833"/>
      <c r="D135" s="694"/>
      <c r="E135" s="386"/>
      <c r="F135" s="386"/>
    </row>
    <row r="136" spans="1:6" s="77" customFormat="1" ht="19.5" hidden="1" customHeight="1">
      <c r="A136" s="647"/>
      <c r="B136" s="850"/>
      <c r="C136" s="833"/>
      <c r="D136" s="694"/>
      <c r="E136" s="421"/>
      <c r="F136" s="421"/>
    </row>
    <row r="137" spans="1:6" s="540" customFormat="1" ht="24.75" customHeight="1">
      <c r="A137" s="647">
        <v>30</v>
      </c>
      <c r="B137" s="850" t="s">
        <v>339</v>
      </c>
      <c r="C137" s="833" t="s">
        <v>290</v>
      </c>
      <c r="D137" s="694">
        <v>1</v>
      </c>
      <c r="E137" s="386"/>
      <c r="F137" s="386"/>
    </row>
    <row r="138" spans="1:6" s="77" customFormat="1" ht="19.5" customHeight="1">
      <c r="A138" s="647"/>
      <c r="B138" s="850"/>
      <c r="C138" s="833"/>
      <c r="D138" s="694"/>
      <c r="E138" s="386"/>
      <c r="F138" s="386"/>
    </row>
    <row r="139" spans="1:6" s="77" customFormat="1" ht="19.5" customHeight="1">
      <c r="A139" s="647"/>
      <c r="B139" s="850"/>
      <c r="C139" s="833"/>
      <c r="D139" s="694"/>
      <c r="E139" s="386"/>
      <c r="F139" s="386"/>
    </row>
    <row r="140" spans="1:6" s="77" customFormat="1" ht="3.75" customHeight="1">
      <c r="A140" s="647"/>
      <c r="B140" s="850"/>
      <c r="C140" s="833"/>
      <c r="D140" s="694"/>
      <c r="E140" s="386"/>
      <c r="F140" s="386"/>
    </row>
    <row r="141" spans="1:6" s="77" customFormat="1" ht="18">
      <c r="A141" s="115"/>
      <c r="B141" s="511" t="s">
        <v>340</v>
      </c>
      <c r="C141" s="117"/>
      <c r="D141" s="116"/>
      <c r="E141" s="386"/>
      <c r="F141" s="386"/>
    </row>
    <row r="142" spans="1:6" s="77" customFormat="1" ht="18.75" customHeight="1">
      <c r="A142" s="640">
        <v>31</v>
      </c>
      <c r="B142" s="850" t="s">
        <v>2254</v>
      </c>
      <c r="C142" s="833" t="s">
        <v>870</v>
      </c>
      <c r="D142" s="834">
        <v>6</v>
      </c>
      <c r="E142" s="386"/>
      <c r="F142" s="386"/>
    </row>
    <row r="143" spans="1:6" s="77" customFormat="1" ht="12" customHeight="1">
      <c r="A143" s="647"/>
      <c r="B143" s="850"/>
      <c r="C143" s="833"/>
      <c r="D143" s="834"/>
      <c r="E143" s="386"/>
      <c r="F143" s="386"/>
    </row>
    <row r="144" spans="1:6" ht="18.75" hidden="1" customHeight="1">
      <c r="A144" s="647"/>
      <c r="B144" s="850"/>
      <c r="C144" s="833"/>
      <c r="D144" s="834"/>
      <c r="E144" s="386"/>
      <c r="F144" s="386"/>
    </row>
    <row r="145" spans="1:6" ht="3.75" customHeight="1">
      <c r="A145" s="647"/>
      <c r="B145" s="850"/>
      <c r="C145" s="833"/>
      <c r="D145" s="834"/>
      <c r="E145" s="386"/>
      <c r="F145" s="386"/>
    </row>
    <row r="146" spans="1:6" ht="32.25" customHeight="1">
      <c r="A146" s="647">
        <v>32</v>
      </c>
      <c r="B146" s="850" t="s">
        <v>341</v>
      </c>
      <c r="C146" s="833" t="s">
        <v>870</v>
      </c>
      <c r="D146" s="834">
        <v>6</v>
      </c>
      <c r="E146" s="386"/>
      <c r="F146" s="386"/>
    </row>
    <row r="147" spans="1:6" ht="10.9" customHeight="1">
      <c r="A147" s="647"/>
      <c r="B147" s="850"/>
      <c r="C147" s="833"/>
      <c r="D147" s="834"/>
      <c r="E147" s="386"/>
      <c r="F147" s="386"/>
    </row>
    <row r="148" spans="1:6" ht="18.75" hidden="1" customHeight="1">
      <c r="A148" s="647"/>
      <c r="B148" s="850"/>
      <c r="C148" s="833"/>
      <c r="D148" s="834"/>
      <c r="E148" s="386"/>
      <c r="F148" s="386"/>
    </row>
    <row r="149" spans="1:6" ht="18.75" hidden="1" customHeight="1">
      <c r="A149" s="647"/>
      <c r="B149" s="850"/>
      <c r="C149" s="833"/>
      <c r="D149" s="834"/>
      <c r="E149" s="386"/>
      <c r="F149" s="386"/>
    </row>
    <row r="150" spans="1:6" ht="20.25" customHeight="1">
      <c r="A150" s="647">
        <v>33</v>
      </c>
      <c r="B150" s="850" t="s">
        <v>342</v>
      </c>
      <c r="C150" s="833" t="s">
        <v>290</v>
      </c>
      <c r="D150" s="834">
        <v>29</v>
      </c>
      <c r="E150" s="386"/>
      <c r="F150" s="386"/>
    </row>
    <row r="151" spans="1:6" ht="33" customHeight="1">
      <c r="A151" s="647"/>
      <c r="B151" s="850"/>
      <c r="C151" s="833"/>
      <c r="D151" s="834"/>
      <c r="E151" s="386"/>
      <c r="F151" s="386"/>
    </row>
    <row r="152" spans="1:6" ht="20.25" hidden="1" customHeight="1">
      <c r="A152" s="647"/>
      <c r="B152" s="850"/>
      <c r="C152" s="833"/>
      <c r="D152" s="834"/>
      <c r="E152" s="386"/>
      <c r="F152" s="386"/>
    </row>
    <row r="153" spans="1:6" ht="20.25" hidden="1" customHeight="1">
      <c r="A153" s="647"/>
      <c r="B153" s="850"/>
      <c r="C153" s="833"/>
      <c r="D153" s="834"/>
      <c r="E153" s="386"/>
      <c r="F153" s="386"/>
    </row>
    <row r="154" spans="1:6" ht="19.5" customHeight="1">
      <c r="A154" s="647">
        <v>34</v>
      </c>
      <c r="B154" s="850" t="s">
        <v>343</v>
      </c>
      <c r="C154" s="833" t="s">
        <v>290</v>
      </c>
      <c r="D154" s="838">
        <v>27</v>
      </c>
      <c r="E154" s="386"/>
      <c r="F154" s="386"/>
    </row>
    <row r="155" spans="1:6" ht="23.25" customHeight="1">
      <c r="A155" s="647"/>
      <c r="B155" s="850"/>
      <c r="C155" s="833"/>
      <c r="D155" s="838"/>
      <c r="E155" s="386"/>
      <c r="F155" s="386"/>
    </row>
    <row r="156" spans="1:6" ht="19.5" hidden="1" customHeight="1">
      <c r="A156" s="647"/>
      <c r="B156" s="850"/>
      <c r="C156" s="833"/>
      <c r="D156" s="838"/>
      <c r="E156" s="386"/>
      <c r="F156" s="386"/>
    </row>
    <row r="157" spans="1:6" s="74" customFormat="1" ht="19.5" hidden="1" customHeight="1">
      <c r="A157" s="647"/>
      <c r="B157" s="850"/>
      <c r="C157" s="833"/>
      <c r="D157" s="838"/>
      <c r="E157" s="386"/>
      <c r="F157" s="386"/>
    </row>
    <row r="158" spans="1:6" ht="24" customHeight="1">
      <c r="A158" s="647">
        <v>35</v>
      </c>
      <c r="B158" s="850" t="s">
        <v>1593</v>
      </c>
      <c r="C158" s="833" t="s">
        <v>290</v>
      </c>
      <c r="D158" s="838">
        <v>2</v>
      </c>
      <c r="E158" s="386"/>
      <c r="F158" s="386"/>
    </row>
    <row r="159" spans="1:6" ht="20.25" customHeight="1">
      <c r="A159" s="647"/>
      <c r="B159" s="850"/>
      <c r="C159" s="833"/>
      <c r="D159" s="838"/>
      <c r="E159" s="386"/>
      <c r="F159" s="386"/>
    </row>
    <row r="160" spans="1:6" ht="38.450000000000003" customHeight="1">
      <c r="A160" s="647"/>
      <c r="B160" s="850"/>
      <c r="C160" s="833"/>
      <c r="D160" s="838"/>
      <c r="E160" s="386"/>
      <c r="F160" s="386"/>
    </row>
    <row r="161" spans="1:6" ht="20.25" hidden="1" customHeight="1">
      <c r="A161" s="647"/>
      <c r="B161" s="850"/>
      <c r="C161" s="833"/>
      <c r="D161" s="838"/>
      <c r="E161" s="386"/>
      <c r="F161" s="386"/>
    </row>
    <row r="162" spans="1:6" ht="19.5" customHeight="1">
      <c r="A162" s="647">
        <v>36</v>
      </c>
      <c r="B162" s="850" t="s">
        <v>2255</v>
      </c>
      <c r="C162" s="833" t="s">
        <v>290</v>
      </c>
      <c r="D162" s="839">
        <v>35</v>
      </c>
      <c r="E162" s="386"/>
      <c r="F162" s="386"/>
    </row>
    <row r="163" spans="1:6" ht="19.5" customHeight="1">
      <c r="A163" s="647"/>
      <c r="B163" s="850"/>
      <c r="C163" s="833"/>
      <c r="D163" s="839"/>
      <c r="E163" s="386"/>
      <c r="F163" s="386"/>
    </row>
    <row r="164" spans="1:6" ht="19.5" customHeight="1">
      <c r="A164" s="647"/>
      <c r="B164" s="850"/>
      <c r="C164" s="833"/>
      <c r="D164" s="839"/>
      <c r="E164" s="386"/>
      <c r="F164" s="386"/>
    </row>
    <row r="165" spans="1:6" ht="24.75" customHeight="1">
      <c r="A165" s="638"/>
      <c r="B165" s="850"/>
      <c r="C165" s="833"/>
      <c r="D165" s="839"/>
      <c r="E165" s="386"/>
      <c r="F165" s="386"/>
    </row>
    <row r="166" spans="1:6" ht="23.25" customHeight="1">
      <c r="A166" s="647">
        <v>37</v>
      </c>
      <c r="B166" s="850" t="s">
        <v>344</v>
      </c>
      <c r="C166" s="833" t="s">
        <v>290</v>
      </c>
      <c r="D166" s="838">
        <v>35</v>
      </c>
      <c r="E166" s="386"/>
      <c r="F166" s="386"/>
    </row>
    <row r="167" spans="1:6" ht="19.5" customHeight="1">
      <c r="A167" s="647"/>
      <c r="B167" s="850"/>
      <c r="C167" s="833"/>
      <c r="D167" s="838"/>
      <c r="E167" s="386"/>
      <c r="F167" s="386"/>
    </row>
    <row r="168" spans="1:6" ht="35.25" hidden="1" customHeight="1">
      <c r="A168" s="647"/>
      <c r="B168" s="850"/>
      <c r="C168" s="833"/>
      <c r="D168" s="838"/>
      <c r="E168" s="386"/>
      <c r="F168" s="386"/>
    </row>
    <row r="169" spans="1:6" ht="5.25" customHeight="1">
      <c r="A169" s="647"/>
      <c r="B169" s="850"/>
      <c r="C169" s="833"/>
      <c r="D169" s="838"/>
      <c r="E169" s="386"/>
      <c r="F169" s="386"/>
    </row>
    <row r="170" spans="1:6" ht="19.5" customHeight="1">
      <c r="A170" s="115"/>
      <c r="B170" s="511" t="s">
        <v>345</v>
      </c>
      <c r="C170" s="117"/>
      <c r="D170" s="497"/>
      <c r="E170" s="386"/>
      <c r="F170" s="386"/>
    </row>
    <row r="171" spans="1:6" ht="18" customHeight="1">
      <c r="A171" s="640">
        <v>38</v>
      </c>
      <c r="B171" s="850" t="s">
        <v>2257</v>
      </c>
      <c r="C171" s="843" t="s">
        <v>2256</v>
      </c>
      <c r="D171" s="841">
        <v>7</v>
      </c>
      <c r="E171" s="386"/>
      <c r="F171" s="386"/>
    </row>
    <row r="172" spans="1:6" ht="18" customHeight="1">
      <c r="A172" s="647"/>
      <c r="B172" s="850"/>
      <c r="C172" s="843"/>
      <c r="D172" s="841"/>
      <c r="E172" s="386"/>
      <c r="F172" s="386"/>
    </row>
    <row r="173" spans="1:6" ht="18" customHeight="1">
      <c r="A173" s="647"/>
      <c r="B173" s="850"/>
      <c r="C173" s="843"/>
      <c r="D173" s="841"/>
      <c r="E173" s="386"/>
      <c r="F173" s="386"/>
    </row>
    <row r="174" spans="1:6" ht="18" customHeight="1">
      <c r="A174" s="647"/>
      <c r="B174" s="850"/>
      <c r="C174" s="843"/>
      <c r="D174" s="841"/>
      <c r="E174" s="386"/>
      <c r="F174" s="386"/>
    </row>
    <row r="175" spans="1:6" ht="26.25" customHeight="1">
      <c r="A175" s="647">
        <v>39</v>
      </c>
      <c r="B175" s="850" t="s">
        <v>381</v>
      </c>
      <c r="C175" s="833" t="s">
        <v>290</v>
      </c>
      <c r="D175" s="840">
        <v>1</v>
      </c>
      <c r="E175" s="386"/>
      <c r="F175" s="386"/>
    </row>
    <row r="176" spans="1:6" ht="19.5" customHeight="1">
      <c r="A176" s="647"/>
      <c r="B176" s="850"/>
      <c r="C176" s="833"/>
      <c r="D176" s="840"/>
      <c r="E176" s="386"/>
      <c r="F176" s="386"/>
    </row>
    <row r="177" spans="1:6" ht="30.6" customHeight="1">
      <c r="A177" s="647"/>
      <c r="B177" s="850"/>
      <c r="C177" s="833"/>
      <c r="D177" s="840"/>
      <c r="E177" s="386"/>
      <c r="F177" s="386"/>
    </row>
    <row r="178" spans="1:6" ht="1.5" customHeight="1">
      <c r="A178" s="638"/>
      <c r="B178" s="850"/>
      <c r="C178" s="833"/>
      <c r="D178" s="840"/>
      <c r="E178" s="386"/>
      <c r="F178" s="386"/>
    </row>
    <row r="179" spans="1:6" ht="21" customHeight="1">
      <c r="A179" s="647">
        <v>40</v>
      </c>
      <c r="B179" s="850" t="s">
        <v>2258</v>
      </c>
      <c r="C179" s="833" t="s">
        <v>290</v>
      </c>
      <c r="D179" s="841">
        <v>8</v>
      </c>
      <c r="E179" s="386"/>
      <c r="F179" s="386"/>
    </row>
    <row r="180" spans="1:6" ht="21" customHeight="1">
      <c r="A180" s="647"/>
      <c r="B180" s="850"/>
      <c r="C180" s="833"/>
      <c r="D180" s="841"/>
      <c r="E180" s="386"/>
      <c r="F180" s="386"/>
    </row>
    <row r="181" spans="1:6" ht="21" hidden="1" customHeight="1">
      <c r="A181" s="647"/>
      <c r="B181" s="850"/>
      <c r="C181" s="833"/>
      <c r="D181" s="841"/>
      <c r="E181" s="386"/>
      <c r="F181" s="386"/>
    </row>
    <row r="182" spans="1:6" ht="5.25" customHeight="1">
      <c r="A182" s="647"/>
      <c r="B182" s="850"/>
      <c r="C182" s="833"/>
      <c r="D182" s="841"/>
      <c r="E182" s="386"/>
      <c r="F182" s="386"/>
    </row>
    <row r="183" spans="1:6" ht="24.75" customHeight="1">
      <c r="A183" s="647">
        <v>41</v>
      </c>
      <c r="B183" s="850" t="s">
        <v>1594</v>
      </c>
      <c r="C183" s="833" t="s">
        <v>290</v>
      </c>
      <c r="D183" s="840">
        <v>8</v>
      </c>
      <c r="E183" s="386"/>
      <c r="F183" s="386"/>
    </row>
    <row r="184" spans="1:6" ht="14.25">
      <c r="A184" s="647"/>
      <c r="B184" s="850"/>
      <c r="C184" s="833"/>
      <c r="D184" s="840"/>
      <c r="E184" s="386"/>
      <c r="F184" s="386"/>
    </row>
    <row r="185" spans="1:6" ht="24" customHeight="1">
      <c r="A185" s="647"/>
      <c r="B185" s="850"/>
      <c r="C185" s="833"/>
      <c r="D185" s="840"/>
      <c r="E185" s="386"/>
      <c r="F185" s="386"/>
    </row>
    <row r="186" spans="1:6" ht="2.25" customHeight="1">
      <c r="A186" s="647"/>
      <c r="B186" s="850"/>
      <c r="C186" s="833"/>
      <c r="D186" s="840"/>
      <c r="E186" s="386"/>
      <c r="F186" s="386"/>
    </row>
    <row r="187" spans="1:6" ht="19.149999999999999" customHeight="1">
      <c r="A187" s="640">
        <v>42</v>
      </c>
      <c r="B187" s="850" t="s">
        <v>346</v>
      </c>
      <c r="C187" s="833" t="s">
        <v>290</v>
      </c>
      <c r="D187" s="841">
        <v>2</v>
      </c>
      <c r="E187" s="386"/>
      <c r="F187" s="386"/>
    </row>
    <row r="188" spans="1:6" ht="23.25" customHeight="1">
      <c r="A188" s="647"/>
      <c r="B188" s="850"/>
      <c r="C188" s="833"/>
      <c r="D188" s="841"/>
      <c r="E188" s="386"/>
      <c r="F188" s="386"/>
    </row>
    <row r="189" spans="1:6" ht="39.75" customHeight="1">
      <c r="A189" s="647"/>
      <c r="B189" s="850"/>
      <c r="C189" s="833"/>
      <c r="D189" s="841"/>
      <c r="E189" s="386"/>
      <c r="F189" s="386"/>
    </row>
    <row r="190" spans="1:6" ht="23.25" hidden="1" customHeight="1">
      <c r="A190" s="647"/>
      <c r="B190" s="850"/>
      <c r="C190" s="833"/>
      <c r="D190" s="841"/>
      <c r="E190" s="386"/>
      <c r="F190" s="386"/>
    </row>
    <row r="191" spans="1:6" ht="26.25" customHeight="1">
      <c r="A191" s="647">
        <v>43</v>
      </c>
      <c r="B191" s="850" t="s">
        <v>2259</v>
      </c>
      <c r="C191" s="833" t="s">
        <v>290</v>
      </c>
      <c r="D191" s="840">
        <v>2</v>
      </c>
      <c r="E191" s="386"/>
      <c r="F191" s="386"/>
    </row>
    <row r="192" spans="1:6" ht="18.75" customHeight="1">
      <c r="A192" s="647"/>
      <c r="B192" s="850"/>
      <c r="C192" s="833"/>
      <c r="D192" s="840"/>
      <c r="E192" s="386"/>
      <c r="F192" s="386"/>
    </row>
    <row r="193" spans="1:6" ht="33" customHeight="1">
      <c r="A193" s="647"/>
      <c r="B193" s="850"/>
      <c r="C193" s="833"/>
      <c r="D193" s="840"/>
      <c r="E193" s="386"/>
      <c r="F193" s="386"/>
    </row>
    <row r="194" spans="1:6" ht="30" hidden="1" customHeight="1">
      <c r="A194" s="647"/>
      <c r="B194" s="850"/>
      <c r="C194" s="833"/>
      <c r="D194" s="840"/>
      <c r="E194" s="386"/>
      <c r="F194" s="386"/>
    </row>
    <row r="195" spans="1:6" ht="19.5" customHeight="1">
      <c r="A195" s="647">
        <v>44</v>
      </c>
      <c r="B195" s="850" t="s">
        <v>1663</v>
      </c>
      <c r="C195" s="833" t="s">
        <v>320</v>
      </c>
      <c r="D195" s="844">
        <v>24</v>
      </c>
      <c r="E195" s="386"/>
      <c r="F195" s="386"/>
    </row>
    <row r="196" spans="1:6" ht="19.5" customHeight="1">
      <c r="A196" s="647"/>
      <c r="B196" s="850"/>
      <c r="C196" s="833"/>
      <c r="D196" s="844"/>
      <c r="E196" s="386"/>
      <c r="F196" s="386"/>
    </row>
    <row r="197" spans="1:6" ht="24.6" customHeight="1">
      <c r="A197" s="647"/>
      <c r="B197" s="850"/>
      <c r="C197" s="833"/>
      <c r="D197" s="844"/>
      <c r="E197" s="386"/>
      <c r="F197" s="386"/>
    </row>
    <row r="198" spans="1:6" ht="31.5" customHeight="1">
      <c r="A198" s="647"/>
      <c r="B198" s="850"/>
      <c r="C198" s="833"/>
      <c r="D198" s="844"/>
      <c r="E198" s="386"/>
      <c r="F198" s="386"/>
    </row>
    <row r="199" spans="1:6" ht="50.45" customHeight="1">
      <c r="A199" s="647">
        <v>45</v>
      </c>
      <c r="B199" s="850" t="s">
        <v>347</v>
      </c>
      <c r="C199" s="833" t="s">
        <v>320</v>
      </c>
      <c r="D199" s="840">
        <v>24</v>
      </c>
      <c r="E199" s="386"/>
      <c r="F199" s="386"/>
    </row>
    <row r="200" spans="1:6" ht="14.25">
      <c r="A200" s="647"/>
      <c r="B200" s="850"/>
      <c r="C200" s="833"/>
      <c r="D200" s="840"/>
      <c r="E200" s="386"/>
      <c r="F200" s="386"/>
    </row>
    <row r="201" spans="1:6" ht="21" hidden="1" customHeight="1">
      <c r="A201" s="647"/>
      <c r="B201" s="850"/>
      <c r="C201" s="833"/>
      <c r="D201" s="840"/>
      <c r="E201" s="386"/>
      <c r="F201" s="386"/>
    </row>
    <row r="202" spans="1:6" ht="12.75" customHeight="1">
      <c r="A202" s="647"/>
      <c r="B202" s="850"/>
      <c r="C202" s="833"/>
      <c r="D202" s="840"/>
      <c r="E202" s="386"/>
      <c r="F202" s="386"/>
    </row>
    <row r="203" spans="1:6" ht="17.25" customHeight="1">
      <c r="A203" s="647">
        <v>46</v>
      </c>
      <c r="B203" s="850" t="s">
        <v>1096</v>
      </c>
      <c r="C203" s="833" t="s">
        <v>320</v>
      </c>
      <c r="D203" s="841">
        <v>24</v>
      </c>
      <c r="E203" s="386"/>
      <c r="F203" s="386"/>
    </row>
    <row r="204" spans="1:6" ht="17.25" customHeight="1">
      <c r="A204" s="647"/>
      <c r="B204" s="850"/>
      <c r="C204" s="833"/>
      <c r="D204" s="841"/>
      <c r="E204" s="386"/>
      <c r="F204" s="386"/>
    </row>
    <row r="205" spans="1:6" ht="23.25" hidden="1" customHeight="1">
      <c r="A205" s="647"/>
      <c r="B205" s="850"/>
      <c r="C205" s="833"/>
      <c r="D205" s="841"/>
      <c r="E205" s="386"/>
      <c r="F205" s="386"/>
    </row>
    <row r="206" spans="1:6" ht="20.25" customHeight="1">
      <c r="A206" s="647"/>
      <c r="B206" s="850"/>
      <c r="C206" s="833"/>
      <c r="D206" s="841"/>
      <c r="E206" s="386"/>
      <c r="F206" s="386"/>
    </row>
    <row r="207" spans="1:6" ht="26.25" customHeight="1">
      <c r="A207" s="647">
        <v>47</v>
      </c>
      <c r="B207" s="850" t="s">
        <v>348</v>
      </c>
      <c r="C207" s="833" t="s">
        <v>320</v>
      </c>
      <c r="D207" s="840">
        <v>24</v>
      </c>
      <c r="E207" s="386"/>
      <c r="F207" s="386"/>
    </row>
    <row r="208" spans="1:6" ht="14.25">
      <c r="A208" s="647"/>
      <c r="B208" s="850"/>
      <c r="C208" s="833"/>
      <c r="D208" s="840"/>
      <c r="E208" s="386"/>
      <c r="F208" s="386"/>
    </row>
    <row r="209" spans="1:6" ht="30" customHeight="1">
      <c r="A209" s="647"/>
      <c r="B209" s="850"/>
      <c r="C209" s="833"/>
      <c r="D209" s="840"/>
      <c r="E209" s="386"/>
      <c r="F209" s="386"/>
    </row>
    <row r="210" spans="1:6" ht="30" hidden="1" customHeight="1">
      <c r="A210" s="647"/>
      <c r="B210" s="850"/>
      <c r="C210" s="833"/>
      <c r="D210" s="840"/>
      <c r="E210" s="386"/>
      <c r="F210" s="386"/>
    </row>
    <row r="211" spans="1:6" ht="34.5" customHeight="1">
      <c r="A211" s="647">
        <v>48</v>
      </c>
      <c r="B211" s="850" t="s">
        <v>335</v>
      </c>
      <c r="C211" s="833" t="s">
        <v>320</v>
      </c>
      <c r="D211" s="842">
        <v>2</v>
      </c>
      <c r="E211" s="386"/>
      <c r="F211" s="386"/>
    </row>
    <row r="212" spans="1:6" ht="26.25" customHeight="1">
      <c r="A212" s="647"/>
      <c r="B212" s="850"/>
      <c r="C212" s="833"/>
      <c r="D212" s="842"/>
      <c r="E212" s="386"/>
      <c r="F212" s="386"/>
    </row>
    <row r="213" spans="1:6" ht="26.25" customHeight="1">
      <c r="A213" s="647"/>
      <c r="B213" s="850"/>
      <c r="C213" s="833"/>
      <c r="D213" s="842"/>
      <c r="E213" s="386"/>
      <c r="F213" s="386"/>
    </row>
    <row r="214" spans="1:6" ht="42" customHeight="1">
      <c r="A214" s="638"/>
      <c r="B214" s="850"/>
      <c r="C214" s="833"/>
      <c r="D214" s="842"/>
      <c r="E214" s="386"/>
      <c r="F214" s="386"/>
    </row>
    <row r="215" spans="1:6" ht="33.75" customHeight="1">
      <c r="A215" s="647">
        <v>49</v>
      </c>
      <c r="B215" s="850" t="s">
        <v>349</v>
      </c>
      <c r="C215" s="833" t="s">
        <v>320</v>
      </c>
      <c r="D215" s="835">
        <v>2</v>
      </c>
      <c r="E215" s="386"/>
      <c r="F215" s="386"/>
    </row>
    <row r="216" spans="1:6" ht="14.25">
      <c r="A216" s="647"/>
      <c r="B216" s="850"/>
      <c r="C216" s="833"/>
      <c r="D216" s="835"/>
      <c r="E216" s="386"/>
      <c r="F216" s="386"/>
    </row>
    <row r="217" spans="1:6" ht="31.9" customHeight="1">
      <c r="A217" s="647"/>
      <c r="B217" s="850"/>
      <c r="C217" s="833"/>
      <c r="D217" s="835"/>
      <c r="E217" s="386"/>
      <c r="F217" s="386"/>
    </row>
    <row r="218" spans="1:6" ht="30" hidden="1" customHeight="1">
      <c r="A218" s="647"/>
      <c r="B218" s="850"/>
      <c r="C218" s="833"/>
      <c r="D218" s="835"/>
      <c r="E218" s="386"/>
      <c r="F218" s="386"/>
    </row>
    <row r="219" spans="1:6" ht="23.25" customHeight="1">
      <c r="A219" s="647">
        <v>50</v>
      </c>
      <c r="B219" s="850" t="s">
        <v>1595</v>
      </c>
      <c r="C219" s="833" t="s">
        <v>320</v>
      </c>
      <c r="D219" s="834">
        <v>63</v>
      </c>
      <c r="E219" s="386"/>
      <c r="F219" s="386"/>
    </row>
    <row r="220" spans="1:6" ht="23.25" customHeight="1">
      <c r="A220" s="647"/>
      <c r="B220" s="850"/>
      <c r="C220" s="833"/>
      <c r="D220" s="834"/>
      <c r="E220" s="386"/>
      <c r="F220" s="386"/>
    </row>
    <row r="221" spans="1:6" ht="33" customHeight="1">
      <c r="A221" s="647"/>
      <c r="B221" s="850"/>
      <c r="C221" s="833"/>
      <c r="D221" s="834"/>
      <c r="E221" s="386"/>
      <c r="F221" s="386"/>
    </row>
    <row r="222" spans="1:6" ht="2.25" customHeight="1">
      <c r="A222" s="647"/>
      <c r="B222" s="850"/>
      <c r="C222" s="833"/>
      <c r="D222" s="834"/>
      <c r="E222" s="386"/>
      <c r="F222" s="386"/>
    </row>
    <row r="223" spans="1:6" ht="25.5" customHeight="1">
      <c r="A223" s="647">
        <v>51</v>
      </c>
      <c r="B223" s="850" t="s">
        <v>1097</v>
      </c>
      <c r="C223" s="833" t="s">
        <v>320</v>
      </c>
      <c r="D223" s="835">
        <v>63</v>
      </c>
      <c r="E223" s="386"/>
      <c r="F223" s="386"/>
    </row>
    <row r="224" spans="1:6" ht="14.25">
      <c r="A224" s="647"/>
      <c r="B224" s="850"/>
      <c r="C224" s="833"/>
      <c r="D224" s="835"/>
      <c r="E224" s="386"/>
      <c r="F224" s="386"/>
    </row>
    <row r="225" spans="1:6" ht="35.25" customHeight="1">
      <c r="A225" s="647"/>
      <c r="B225" s="850"/>
      <c r="C225" s="833"/>
      <c r="D225" s="835"/>
      <c r="E225" s="386"/>
      <c r="F225" s="386"/>
    </row>
    <row r="226" spans="1:6" ht="30" hidden="1" customHeight="1">
      <c r="A226" s="647"/>
      <c r="B226" s="850"/>
      <c r="C226" s="833"/>
      <c r="D226" s="835"/>
      <c r="E226" s="386"/>
      <c r="F226" s="386"/>
    </row>
    <row r="227" spans="1:6" ht="23.25" customHeight="1">
      <c r="A227" s="647">
        <v>52</v>
      </c>
      <c r="B227" s="850" t="s">
        <v>1665</v>
      </c>
      <c r="C227" s="833" t="s">
        <v>320</v>
      </c>
      <c r="D227" s="834">
        <v>2</v>
      </c>
      <c r="E227" s="386"/>
      <c r="F227" s="386"/>
    </row>
    <row r="228" spans="1:6" ht="33" customHeight="1">
      <c r="A228" s="647"/>
      <c r="B228" s="850"/>
      <c r="C228" s="833"/>
      <c r="D228" s="834"/>
      <c r="E228" s="386"/>
      <c r="F228" s="386"/>
    </row>
    <row r="229" spans="1:6" ht="23.25" hidden="1" customHeight="1">
      <c r="A229" s="647"/>
      <c r="B229" s="850"/>
      <c r="C229" s="833"/>
      <c r="D229" s="834"/>
      <c r="E229" s="386"/>
      <c r="F229" s="386"/>
    </row>
    <row r="230" spans="1:6" ht="23.25" hidden="1" customHeight="1">
      <c r="A230" s="647"/>
      <c r="B230" s="850"/>
      <c r="C230" s="833"/>
      <c r="D230" s="834"/>
      <c r="E230" s="386"/>
      <c r="F230" s="386"/>
    </row>
    <row r="231" spans="1:6" ht="33" customHeight="1">
      <c r="A231" s="647">
        <v>53</v>
      </c>
      <c r="B231" s="850" t="s">
        <v>350</v>
      </c>
      <c r="C231" s="833" t="s">
        <v>320</v>
      </c>
      <c r="D231" s="835">
        <v>2</v>
      </c>
      <c r="E231" s="386"/>
      <c r="F231" s="386"/>
    </row>
    <row r="232" spans="1:6" ht="14.25">
      <c r="A232" s="647"/>
      <c r="B232" s="850"/>
      <c r="C232" s="833"/>
      <c r="D232" s="835"/>
      <c r="E232" s="386"/>
      <c r="F232" s="386"/>
    </row>
    <row r="233" spans="1:6" ht="21" customHeight="1">
      <c r="A233" s="647"/>
      <c r="B233" s="850"/>
      <c r="C233" s="833"/>
      <c r="D233" s="835"/>
      <c r="E233" s="386"/>
      <c r="F233" s="386"/>
    </row>
    <row r="234" spans="1:6" ht="2.25" customHeight="1">
      <c r="A234" s="647"/>
      <c r="B234" s="850"/>
      <c r="C234" s="833"/>
      <c r="D234" s="835"/>
      <c r="E234" s="386"/>
      <c r="F234" s="386"/>
    </row>
    <row r="235" spans="1:6" ht="23.25" customHeight="1">
      <c r="A235" s="647">
        <v>54</v>
      </c>
      <c r="B235" s="850" t="s">
        <v>327</v>
      </c>
      <c r="C235" s="833" t="s">
        <v>320</v>
      </c>
      <c r="D235" s="838">
        <v>11</v>
      </c>
      <c r="E235" s="386"/>
      <c r="F235" s="386"/>
    </row>
    <row r="236" spans="1:6" ht="23.25" customHeight="1">
      <c r="A236" s="647"/>
      <c r="B236" s="850"/>
      <c r="C236" s="833"/>
      <c r="D236" s="838"/>
      <c r="E236" s="386"/>
      <c r="F236" s="386"/>
    </row>
    <row r="237" spans="1:6" ht="38.25" customHeight="1">
      <c r="A237" s="647"/>
      <c r="B237" s="850"/>
      <c r="C237" s="833"/>
      <c r="D237" s="838"/>
      <c r="E237" s="386"/>
      <c r="F237" s="386"/>
    </row>
    <row r="238" spans="1:6" ht="23.25" hidden="1" customHeight="1">
      <c r="A238" s="647"/>
      <c r="B238" s="850"/>
      <c r="C238" s="833"/>
      <c r="D238" s="838"/>
      <c r="E238" s="386"/>
      <c r="F238" s="386"/>
    </row>
    <row r="239" spans="1:6" ht="19.5" customHeight="1">
      <c r="A239" s="647">
        <v>55</v>
      </c>
      <c r="B239" s="850" t="s">
        <v>2260</v>
      </c>
      <c r="C239" s="833" t="s">
        <v>320</v>
      </c>
      <c r="D239" s="835">
        <v>11</v>
      </c>
      <c r="E239" s="386"/>
      <c r="F239" s="386"/>
    </row>
    <row r="240" spans="1:6" ht="21.75" customHeight="1">
      <c r="A240" s="647"/>
      <c r="B240" s="850"/>
      <c r="C240" s="833"/>
      <c r="D240" s="835"/>
      <c r="E240" s="386"/>
      <c r="F240" s="386"/>
    </row>
    <row r="241" spans="1:6" ht="18.75" hidden="1" customHeight="1">
      <c r="A241" s="647"/>
      <c r="B241" s="850"/>
      <c r="C241" s="833"/>
      <c r="D241" s="835"/>
      <c r="E241" s="386"/>
      <c r="F241" s="386"/>
    </row>
    <row r="242" spans="1:6" ht="9.75" customHeight="1">
      <c r="A242" s="647"/>
      <c r="B242" s="850"/>
      <c r="C242" s="833"/>
      <c r="D242" s="835"/>
      <c r="E242" s="386"/>
      <c r="F242" s="386"/>
    </row>
    <row r="243" spans="1:6" ht="23.25" customHeight="1">
      <c r="A243" s="647">
        <v>56</v>
      </c>
      <c r="B243" s="850" t="s">
        <v>2261</v>
      </c>
      <c r="C243" s="833" t="s">
        <v>290</v>
      </c>
      <c r="D243" s="839">
        <v>3</v>
      </c>
      <c r="E243" s="386"/>
      <c r="F243" s="386"/>
    </row>
    <row r="244" spans="1:6" ht="23.25" customHeight="1">
      <c r="A244" s="647"/>
      <c r="B244" s="850"/>
      <c r="C244" s="833"/>
      <c r="D244" s="839"/>
      <c r="E244" s="386"/>
      <c r="F244" s="386"/>
    </row>
    <row r="245" spans="1:6" ht="30.75" customHeight="1">
      <c r="A245" s="647"/>
      <c r="B245" s="850"/>
      <c r="C245" s="833"/>
      <c r="D245" s="839"/>
      <c r="E245" s="386"/>
      <c r="F245" s="386"/>
    </row>
    <row r="246" spans="1:6" ht="23.25" hidden="1" customHeight="1">
      <c r="A246" s="647"/>
      <c r="B246" s="850"/>
      <c r="C246" s="833"/>
      <c r="D246" s="839"/>
      <c r="E246" s="386"/>
      <c r="F246" s="386"/>
    </row>
    <row r="247" spans="1:6" ht="29.25" customHeight="1">
      <c r="A247" s="647">
        <v>57</v>
      </c>
      <c r="B247" s="850" t="s">
        <v>2262</v>
      </c>
      <c r="C247" s="833" t="s">
        <v>290</v>
      </c>
      <c r="D247" s="835">
        <v>3</v>
      </c>
      <c r="E247" s="386"/>
      <c r="F247" s="386"/>
    </row>
    <row r="248" spans="1:6" ht="19.5" customHeight="1">
      <c r="A248" s="647"/>
      <c r="B248" s="850"/>
      <c r="C248" s="833"/>
      <c r="D248" s="835"/>
      <c r="E248" s="386"/>
      <c r="F248" s="386"/>
    </row>
    <row r="249" spans="1:6" ht="14.25" hidden="1" customHeight="1">
      <c r="A249" s="647"/>
      <c r="B249" s="850"/>
      <c r="C249" s="833"/>
      <c r="D249" s="835"/>
      <c r="E249" s="386"/>
      <c r="F249" s="386"/>
    </row>
    <row r="250" spans="1:6" ht="30" hidden="1" customHeight="1">
      <c r="A250" s="647"/>
      <c r="B250" s="850"/>
      <c r="C250" s="833"/>
      <c r="D250" s="835"/>
      <c r="E250" s="386"/>
      <c r="F250" s="386"/>
    </row>
    <row r="251" spans="1:6" ht="23.25" customHeight="1">
      <c r="A251" s="647">
        <v>58</v>
      </c>
      <c r="B251" s="850" t="s">
        <v>1664</v>
      </c>
      <c r="C251" s="833" t="s">
        <v>290</v>
      </c>
      <c r="D251" s="834">
        <v>11</v>
      </c>
      <c r="E251" s="386"/>
      <c r="F251" s="386"/>
    </row>
    <row r="252" spans="1:6" ht="32.450000000000003" customHeight="1">
      <c r="A252" s="647"/>
      <c r="B252" s="850"/>
      <c r="C252" s="833"/>
      <c r="D252" s="834"/>
      <c r="E252" s="386"/>
      <c r="F252" s="386"/>
    </row>
    <row r="253" spans="1:6" ht="23.25" hidden="1" customHeight="1">
      <c r="A253" s="647"/>
      <c r="B253" s="850"/>
      <c r="C253" s="833"/>
      <c r="D253" s="834"/>
      <c r="E253" s="386"/>
      <c r="F253" s="386"/>
    </row>
    <row r="254" spans="1:6" ht="23.25" hidden="1" customHeight="1">
      <c r="A254" s="647"/>
      <c r="B254" s="850"/>
      <c r="C254" s="833"/>
      <c r="D254" s="834"/>
      <c r="E254" s="386"/>
      <c r="F254" s="386"/>
    </row>
    <row r="255" spans="1:6" ht="26.25" customHeight="1">
      <c r="A255" s="647">
        <v>59</v>
      </c>
      <c r="B255" s="850" t="s">
        <v>2263</v>
      </c>
      <c r="C255" s="833" t="s">
        <v>290</v>
      </c>
      <c r="D255" s="835">
        <v>11</v>
      </c>
      <c r="E255" s="386"/>
      <c r="F255" s="386"/>
    </row>
    <row r="256" spans="1:6" ht="14.25">
      <c r="A256" s="647"/>
      <c r="B256" s="850"/>
      <c r="C256" s="833"/>
      <c r="D256" s="835"/>
      <c r="E256" s="386"/>
      <c r="F256" s="386"/>
    </row>
    <row r="257" spans="1:6" ht="20.45" customHeight="1">
      <c r="A257" s="647"/>
      <c r="B257" s="850"/>
      <c r="C257" s="833"/>
      <c r="D257" s="835"/>
      <c r="E257" s="386"/>
      <c r="F257" s="386"/>
    </row>
    <row r="258" spans="1:6" ht="30" hidden="1" customHeight="1">
      <c r="A258" s="647"/>
      <c r="B258" s="850"/>
      <c r="C258" s="833"/>
      <c r="D258" s="835"/>
      <c r="E258" s="386"/>
      <c r="F258" s="386"/>
    </row>
    <row r="259" spans="1:6" ht="23.25" customHeight="1">
      <c r="A259" s="647">
        <v>60</v>
      </c>
      <c r="B259" s="850" t="s">
        <v>380</v>
      </c>
      <c r="C259" s="833" t="s">
        <v>320</v>
      </c>
      <c r="D259" s="839">
        <v>13</v>
      </c>
      <c r="E259" s="386"/>
      <c r="F259" s="386"/>
    </row>
    <row r="260" spans="1:6" ht="36" customHeight="1">
      <c r="A260" s="647"/>
      <c r="B260" s="850"/>
      <c r="C260" s="833"/>
      <c r="D260" s="839"/>
      <c r="E260" s="386"/>
      <c r="F260" s="386"/>
    </row>
    <row r="261" spans="1:6" ht="23.25" hidden="1" customHeight="1">
      <c r="A261" s="647"/>
      <c r="B261" s="850"/>
      <c r="C261" s="833"/>
      <c r="D261" s="839"/>
      <c r="E261" s="386"/>
      <c r="F261" s="386"/>
    </row>
    <row r="262" spans="1:6" ht="23.25" hidden="1" customHeight="1">
      <c r="A262" s="647"/>
      <c r="B262" s="850"/>
      <c r="C262" s="833"/>
      <c r="D262" s="839"/>
      <c r="E262" s="386"/>
      <c r="F262" s="386"/>
    </row>
    <row r="263" spans="1:6" ht="21.75" customHeight="1">
      <c r="A263" s="647">
        <v>61</v>
      </c>
      <c r="B263" s="850" t="s">
        <v>351</v>
      </c>
      <c r="C263" s="833" t="s">
        <v>320</v>
      </c>
      <c r="D263" s="835">
        <v>2</v>
      </c>
      <c r="E263" s="386"/>
      <c r="F263" s="386"/>
    </row>
    <row r="264" spans="1:6" ht="18.600000000000001" customHeight="1">
      <c r="A264" s="647"/>
      <c r="B264" s="850"/>
      <c r="C264" s="833"/>
      <c r="D264" s="835"/>
      <c r="E264" s="386"/>
      <c r="F264" s="386"/>
    </row>
    <row r="265" spans="1:6" ht="18" hidden="1" customHeight="1">
      <c r="A265" s="647"/>
      <c r="B265" s="850"/>
      <c r="C265" s="833"/>
      <c r="D265" s="835"/>
      <c r="E265" s="386"/>
      <c r="F265" s="386"/>
    </row>
    <row r="266" spans="1:6" ht="30" hidden="1" customHeight="1">
      <c r="A266" s="647"/>
      <c r="B266" s="850"/>
      <c r="C266" s="833"/>
      <c r="D266" s="835"/>
      <c r="E266" s="386"/>
      <c r="F266" s="386"/>
    </row>
    <row r="267" spans="1:6" ht="18.75" customHeight="1">
      <c r="A267" s="647">
        <v>62</v>
      </c>
      <c r="B267" s="850" t="s">
        <v>352</v>
      </c>
      <c r="C267" s="833" t="s">
        <v>320</v>
      </c>
      <c r="D267" s="834">
        <v>11</v>
      </c>
      <c r="E267" s="386"/>
      <c r="F267" s="386"/>
    </row>
    <row r="268" spans="1:6" ht="13.15" customHeight="1">
      <c r="A268" s="647"/>
      <c r="B268" s="850"/>
      <c r="C268" s="833"/>
      <c r="D268" s="834"/>
      <c r="E268" s="386"/>
      <c r="F268" s="386"/>
    </row>
    <row r="269" spans="1:6" ht="23.25" hidden="1" customHeight="1">
      <c r="A269" s="647"/>
      <c r="B269" s="850"/>
      <c r="C269" s="833"/>
      <c r="D269" s="834"/>
      <c r="E269" s="386"/>
      <c r="F269" s="386"/>
    </row>
    <row r="270" spans="1:6" ht="23.25" hidden="1" customHeight="1">
      <c r="A270" s="647"/>
      <c r="B270" s="850"/>
      <c r="C270" s="833"/>
      <c r="D270" s="834"/>
      <c r="E270" s="386"/>
      <c r="F270" s="386"/>
    </row>
    <row r="271" spans="1:6" ht="19.5" customHeight="1">
      <c r="A271" s="115"/>
      <c r="B271" s="123" t="s">
        <v>353</v>
      </c>
      <c r="C271" s="117"/>
      <c r="D271" s="496"/>
      <c r="E271" s="386"/>
      <c r="F271" s="386"/>
    </row>
    <row r="272" spans="1:6" ht="19.5" customHeight="1">
      <c r="A272" s="115"/>
      <c r="B272" s="123" t="s">
        <v>354</v>
      </c>
      <c r="C272" s="117"/>
      <c r="D272" s="496"/>
      <c r="E272" s="386"/>
      <c r="F272" s="386"/>
    </row>
    <row r="273" spans="1:6" ht="21" customHeight="1">
      <c r="A273" s="647">
        <v>63</v>
      </c>
      <c r="B273" s="850" t="s">
        <v>355</v>
      </c>
      <c r="C273" s="833" t="s">
        <v>320</v>
      </c>
      <c r="D273" s="835">
        <v>1</v>
      </c>
      <c r="E273" s="386"/>
      <c r="F273" s="386"/>
    </row>
    <row r="274" spans="1:6" ht="9.75" customHeight="1">
      <c r="A274" s="647"/>
      <c r="B274" s="850"/>
      <c r="C274" s="833"/>
      <c r="D274" s="835"/>
      <c r="E274" s="386"/>
      <c r="F274" s="386"/>
    </row>
    <row r="275" spans="1:6" ht="15.75" hidden="1" customHeight="1">
      <c r="A275" s="647"/>
      <c r="B275" s="850"/>
      <c r="C275" s="833"/>
      <c r="D275" s="835"/>
      <c r="E275" s="386"/>
      <c r="F275" s="386"/>
    </row>
    <row r="276" spans="1:6" ht="17.25" hidden="1" customHeight="1">
      <c r="A276" s="647"/>
      <c r="B276" s="850"/>
      <c r="C276" s="833"/>
      <c r="D276" s="835"/>
      <c r="E276" s="386"/>
      <c r="F276" s="386"/>
    </row>
    <row r="277" spans="1:6" ht="18.75" customHeight="1">
      <c r="A277" s="647">
        <v>64</v>
      </c>
      <c r="B277" s="850" t="s">
        <v>356</v>
      </c>
      <c r="C277" s="833" t="s">
        <v>320</v>
      </c>
      <c r="D277" s="834">
        <v>1</v>
      </c>
      <c r="E277" s="386"/>
      <c r="F277" s="386"/>
    </row>
    <row r="278" spans="1:6" ht="9" customHeight="1">
      <c r="A278" s="647"/>
      <c r="B278" s="850"/>
      <c r="C278" s="833"/>
      <c r="D278" s="834"/>
      <c r="E278" s="386"/>
      <c r="F278" s="386"/>
    </row>
    <row r="279" spans="1:6" ht="14.25" hidden="1" customHeight="1">
      <c r="A279" s="647"/>
      <c r="B279" s="850"/>
      <c r="C279" s="833"/>
      <c r="D279" s="834"/>
      <c r="E279" s="386"/>
      <c r="F279" s="386"/>
    </row>
    <row r="280" spans="1:6" ht="14.25" hidden="1" customHeight="1">
      <c r="A280" s="647"/>
      <c r="B280" s="850"/>
      <c r="C280" s="833"/>
      <c r="D280" s="834"/>
      <c r="E280" s="386"/>
      <c r="F280" s="386"/>
    </row>
    <row r="281" spans="1:6" ht="14.25">
      <c r="A281" s="647">
        <v>65</v>
      </c>
      <c r="B281" s="850" t="s">
        <v>357</v>
      </c>
      <c r="C281" s="833" t="s">
        <v>320</v>
      </c>
      <c r="D281" s="835">
        <v>1</v>
      </c>
      <c r="E281" s="386"/>
      <c r="F281" s="386"/>
    </row>
    <row r="282" spans="1:6" ht="16.5" customHeight="1">
      <c r="A282" s="647"/>
      <c r="B282" s="850"/>
      <c r="C282" s="833"/>
      <c r="D282" s="835"/>
      <c r="E282" s="386"/>
      <c r="F282" s="386"/>
    </row>
    <row r="283" spans="1:6" ht="14.25" hidden="1" customHeight="1">
      <c r="A283" s="647"/>
      <c r="B283" s="850"/>
      <c r="C283" s="833"/>
      <c r="D283" s="835"/>
      <c r="E283" s="386"/>
      <c r="F283" s="386"/>
    </row>
    <row r="284" spans="1:6" ht="6" customHeight="1">
      <c r="A284" s="647"/>
      <c r="B284" s="850"/>
      <c r="C284" s="833"/>
      <c r="D284" s="835"/>
      <c r="E284" s="386"/>
      <c r="F284" s="386"/>
    </row>
    <row r="285" spans="1:6" ht="18" customHeight="1">
      <c r="A285" s="647">
        <v>66</v>
      </c>
      <c r="B285" s="850" t="s">
        <v>358</v>
      </c>
      <c r="C285" s="833" t="s">
        <v>320</v>
      </c>
      <c r="D285" s="834">
        <v>1</v>
      </c>
      <c r="E285" s="386"/>
      <c r="F285" s="386"/>
    </row>
    <row r="286" spans="1:6" ht="21" customHeight="1">
      <c r="A286" s="647"/>
      <c r="B286" s="850"/>
      <c r="C286" s="833"/>
      <c r="D286" s="834"/>
      <c r="E286" s="386"/>
      <c r="F286" s="386"/>
    </row>
    <row r="287" spans="1:6" ht="23.25" hidden="1" customHeight="1">
      <c r="A287" s="647"/>
      <c r="B287" s="850"/>
      <c r="C287" s="833"/>
      <c r="D287" s="834"/>
      <c r="E287" s="386"/>
      <c r="F287" s="386"/>
    </row>
    <row r="288" spans="1:6" ht="23.25" hidden="1" customHeight="1">
      <c r="A288" s="647"/>
      <c r="B288" s="850"/>
      <c r="C288" s="833"/>
      <c r="D288" s="834"/>
      <c r="E288" s="386"/>
      <c r="F288" s="386"/>
    </row>
    <row r="289" spans="1:6" ht="20.25" customHeight="1">
      <c r="A289" s="647">
        <v>67</v>
      </c>
      <c r="B289" s="850" t="s">
        <v>359</v>
      </c>
      <c r="C289" s="833" t="s">
        <v>320</v>
      </c>
      <c r="D289" s="835">
        <v>1</v>
      </c>
      <c r="E289" s="386"/>
      <c r="F289" s="386"/>
    </row>
    <row r="290" spans="1:6" ht="20.25" customHeight="1">
      <c r="A290" s="647"/>
      <c r="B290" s="850"/>
      <c r="C290" s="833"/>
      <c r="D290" s="835"/>
      <c r="E290" s="386"/>
      <c r="F290" s="386"/>
    </row>
    <row r="291" spans="1:6" ht="14.25" hidden="1" customHeight="1">
      <c r="A291" s="647"/>
      <c r="B291" s="850"/>
      <c r="C291" s="833"/>
      <c r="D291" s="835"/>
      <c r="E291" s="386"/>
      <c r="F291" s="386"/>
    </row>
    <row r="292" spans="1:6" ht="30" hidden="1" customHeight="1">
      <c r="A292" s="647"/>
      <c r="B292" s="850"/>
      <c r="C292" s="833"/>
      <c r="D292" s="835"/>
      <c r="E292" s="386"/>
      <c r="F292" s="386"/>
    </row>
    <row r="293" spans="1:6" ht="16.5" customHeight="1">
      <c r="A293" s="115"/>
      <c r="B293" s="123" t="s">
        <v>360</v>
      </c>
      <c r="C293" s="117"/>
      <c r="D293" s="496"/>
      <c r="E293" s="386"/>
      <c r="F293" s="386"/>
    </row>
    <row r="294" spans="1:6" ht="16.5" customHeight="1">
      <c r="A294" s="115"/>
      <c r="B294" s="123" t="s">
        <v>361</v>
      </c>
      <c r="C294" s="117"/>
      <c r="D294" s="496"/>
      <c r="E294" s="386"/>
      <c r="F294" s="386"/>
    </row>
    <row r="295" spans="1:6" ht="23.25" customHeight="1">
      <c r="A295" s="647">
        <v>68</v>
      </c>
      <c r="B295" s="850" t="s">
        <v>1667</v>
      </c>
      <c r="C295" s="833" t="s">
        <v>320</v>
      </c>
      <c r="D295" s="834">
        <v>3</v>
      </c>
      <c r="E295" s="386"/>
      <c r="F295" s="386"/>
    </row>
    <row r="296" spans="1:6" ht="23.25" customHeight="1">
      <c r="A296" s="647"/>
      <c r="B296" s="850"/>
      <c r="C296" s="833"/>
      <c r="D296" s="834"/>
      <c r="E296" s="386"/>
      <c r="F296" s="386"/>
    </row>
    <row r="297" spans="1:6" ht="33" customHeight="1">
      <c r="A297" s="647"/>
      <c r="B297" s="850"/>
      <c r="C297" s="833"/>
      <c r="D297" s="834"/>
      <c r="E297" s="386"/>
      <c r="F297" s="386"/>
    </row>
    <row r="298" spans="1:6" ht="23.25" hidden="1" customHeight="1">
      <c r="A298" s="647"/>
      <c r="B298" s="850"/>
      <c r="C298" s="833"/>
      <c r="D298" s="834"/>
      <c r="E298" s="386"/>
      <c r="F298" s="386"/>
    </row>
    <row r="299" spans="1:6" ht="25.5" customHeight="1">
      <c r="A299" s="647">
        <v>69</v>
      </c>
      <c r="B299" s="850" t="s">
        <v>362</v>
      </c>
      <c r="C299" s="833" t="s">
        <v>320</v>
      </c>
      <c r="D299" s="835">
        <v>1</v>
      </c>
      <c r="E299" s="386"/>
      <c r="F299" s="386"/>
    </row>
    <row r="300" spans="1:6" ht="14.25">
      <c r="A300" s="647"/>
      <c r="B300" s="850"/>
      <c r="C300" s="833"/>
      <c r="D300" s="835"/>
      <c r="E300" s="386"/>
      <c r="F300" s="386"/>
    </row>
    <row r="301" spans="1:6" ht="14.25">
      <c r="A301" s="647"/>
      <c r="B301" s="850"/>
      <c r="C301" s="833"/>
      <c r="D301" s="835"/>
      <c r="E301" s="386"/>
      <c r="F301" s="386"/>
    </row>
    <row r="302" spans="1:6" ht="49.9" customHeight="1">
      <c r="A302" s="647"/>
      <c r="B302" s="850"/>
      <c r="C302" s="833"/>
      <c r="D302" s="835"/>
      <c r="E302" s="386"/>
      <c r="F302" s="386"/>
    </row>
    <row r="303" spans="1:6" ht="20.25" customHeight="1">
      <c r="A303" s="647">
        <v>70</v>
      </c>
      <c r="B303" s="850" t="s">
        <v>363</v>
      </c>
      <c r="C303" s="833" t="s">
        <v>320</v>
      </c>
      <c r="D303" s="834">
        <v>2</v>
      </c>
      <c r="E303" s="386"/>
      <c r="F303" s="386"/>
    </row>
    <row r="304" spans="1:6" ht="21" customHeight="1">
      <c r="A304" s="647"/>
      <c r="B304" s="850"/>
      <c r="C304" s="833"/>
      <c r="D304" s="834"/>
      <c r="E304" s="386"/>
      <c r="F304" s="386"/>
    </row>
    <row r="305" spans="1:6" ht="42.6" customHeight="1">
      <c r="A305" s="647"/>
      <c r="B305" s="850"/>
      <c r="C305" s="833"/>
      <c r="D305" s="834"/>
      <c r="E305" s="386"/>
      <c r="F305" s="386"/>
    </row>
    <row r="306" spans="1:6" ht="23.25" hidden="1" customHeight="1">
      <c r="A306" s="647"/>
      <c r="B306" s="850"/>
      <c r="C306" s="833"/>
      <c r="D306" s="834"/>
      <c r="E306" s="386"/>
      <c r="F306" s="386"/>
    </row>
    <row r="307" spans="1:6" ht="23.25" customHeight="1">
      <c r="A307" s="647">
        <v>71</v>
      </c>
      <c r="B307" s="850" t="s">
        <v>364</v>
      </c>
      <c r="C307" s="833" t="s">
        <v>320</v>
      </c>
      <c r="D307" s="835">
        <v>1</v>
      </c>
      <c r="E307" s="386"/>
      <c r="F307" s="386"/>
    </row>
    <row r="308" spans="1:6" ht="14.25">
      <c r="A308" s="647"/>
      <c r="B308" s="850"/>
      <c r="C308" s="833"/>
      <c r="D308" s="835"/>
      <c r="E308" s="386"/>
      <c r="F308" s="386"/>
    </row>
    <row r="309" spans="1:6" ht="40.9" customHeight="1">
      <c r="A309" s="647"/>
      <c r="B309" s="850"/>
      <c r="C309" s="833"/>
      <c r="D309" s="835"/>
      <c r="E309" s="386"/>
      <c r="F309" s="386"/>
    </row>
    <row r="310" spans="1:6" ht="30" hidden="1" customHeight="1">
      <c r="A310" s="647"/>
      <c r="B310" s="850"/>
      <c r="C310" s="833"/>
      <c r="D310" s="835"/>
      <c r="E310" s="386"/>
      <c r="F310" s="386"/>
    </row>
    <row r="311" spans="1:6" ht="23.25" customHeight="1">
      <c r="A311" s="647">
        <v>72</v>
      </c>
      <c r="B311" s="850" t="s">
        <v>2264</v>
      </c>
      <c r="C311" s="833" t="s">
        <v>2250</v>
      </c>
      <c r="D311" s="834">
        <v>2</v>
      </c>
      <c r="E311" s="386"/>
      <c r="F311" s="386"/>
    </row>
    <row r="312" spans="1:6" ht="23.25" customHeight="1">
      <c r="A312" s="647"/>
      <c r="B312" s="850"/>
      <c r="C312" s="833"/>
      <c r="D312" s="834"/>
      <c r="E312" s="386"/>
      <c r="F312" s="386"/>
    </row>
    <row r="313" spans="1:6" ht="51.6" customHeight="1">
      <c r="A313" s="647"/>
      <c r="B313" s="850"/>
      <c r="C313" s="833"/>
      <c r="D313" s="834"/>
      <c r="E313" s="386"/>
      <c r="F313" s="386"/>
    </row>
    <row r="314" spans="1:6" ht="23.25" hidden="1" customHeight="1">
      <c r="A314" s="647"/>
      <c r="B314" s="850"/>
      <c r="C314" s="833"/>
      <c r="D314" s="834"/>
      <c r="E314" s="386"/>
      <c r="F314" s="386"/>
    </row>
    <row r="315" spans="1:6" ht="20.25" customHeight="1">
      <c r="A315" s="647">
        <v>73</v>
      </c>
      <c r="B315" s="850" t="s">
        <v>365</v>
      </c>
      <c r="C315" s="833" t="s">
        <v>2250</v>
      </c>
      <c r="D315" s="835">
        <v>2</v>
      </c>
      <c r="E315" s="386"/>
      <c r="F315" s="386"/>
    </row>
    <row r="316" spans="1:6" ht="21.75" customHeight="1">
      <c r="A316" s="647"/>
      <c r="B316" s="850"/>
      <c r="C316" s="833"/>
      <c r="D316" s="835"/>
      <c r="E316" s="386"/>
      <c r="F316" s="386"/>
    </row>
    <row r="317" spans="1:6" ht="14.25" hidden="1" customHeight="1">
      <c r="A317" s="647"/>
      <c r="B317" s="850"/>
      <c r="C317" s="833"/>
      <c r="D317" s="835"/>
      <c r="E317" s="386"/>
      <c r="F317" s="386"/>
    </row>
    <row r="318" spans="1:6" ht="1.5" customHeight="1">
      <c r="A318" s="647"/>
      <c r="B318" s="850"/>
      <c r="C318" s="833"/>
      <c r="D318" s="835"/>
      <c r="E318" s="386"/>
      <c r="F318" s="386"/>
    </row>
    <row r="319" spans="1:6" ht="29.25" customHeight="1">
      <c r="A319" s="647">
        <v>74</v>
      </c>
      <c r="B319" s="850" t="s">
        <v>335</v>
      </c>
      <c r="C319" s="833" t="s">
        <v>320</v>
      </c>
      <c r="D319" s="838">
        <v>2</v>
      </c>
      <c r="E319" s="386"/>
      <c r="F319" s="386"/>
    </row>
    <row r="320" spans="1:6" ht="36.75" customHeight="1">
      <c r="A320" s="647"/>
      <c r="B320" s="850"/>
      <c r="C320" s="833"/>
      <c r="D320" s="838"/>
      <c r="E320" s="386"/>
      <c r="F320" s="386"/>
    </row>
    <row r="321" spans="1:6" ht="39.6" customHeight="1">
      <c r="A321" s="647"/>
      <c r="B321" s="850"/>
      <c r="C321" s="833"/>
      <c r="D321" s="838"/>
      <c r="E321" s="386"/>
      <c r="F321" s="386"/>
    </row>
    <row r="322" spans="1:6" ht="27.75" customHeight="1">
      <c r="A322" s="647"/>
      <c r="B322" s="850"/>
      <c r="C322" s="833"/>
      <c r="D322" s="838"/>
      <c r="E322" s="386"/>
      <c r="F322" s="386"/>
    </row>
    <row r="323" spans="1:6" ht="21.75" customHeight="1">
      <c r="A323" s="647">
        <v>75</v>
      </c>
      <c r="B323" s="850" t="s">
        <v>366</v>
      </c>
      <c r="C323" s="833" t="s">
        <v>320</v>
      </c>
      <c r="D323" s="835">
        <v>1</v>
      </c>
      <c r="E323" s="386"/>
      <c r="F323" s="386"/>
    </row>
    <row r="324" spans="1:6" ht="30.6" customHeight="1">
      <c r="A324" s="647"/>
      <c r="B324" s="850"/>
      <c r="C324" s="833"/>
      <c r="D324" s="835"/>
      <c r="E324" s="386"/>
      <c r="F324" s="386"/>
    </row>
    <row r="325" spans="1:6" ht="14.25" hidden="1" customHeight="1">
      <c r="A325" s="647"/>
      <c r="B325" s="850"/>
      <c r="C325" s="833"/>
      <c r="D325" s="835"/>
      <c r="E325" s="386"/>
      <c r="F325" s="386"/>
    </row>
    <row r="326" spans="1:6" ht="30" hidden="1" customHeight="1">
      <c r="A326" s="647"/>
      <c r="B326" s="850"/>
      <c r="C326" s="833"/>
      <c r="D326" s="835"/>
      <c r="E326" s="386"/>
      <c r="F326" s="386"/>
    </row>
    <row r="327" spans="1:6" ht="23.25" customHeight="1">
      <c r="A327" s="647">
        <v>76</v>
      </c>
      <c r="B327" s="850" t="s">
        <v>367</v>
      </c>
      <c r="C327" s="833" t="s">
        <v>320</v>
      </c>
      <c r="D327" s="834">
        <v>1</v>
      </c>
      <c r="E327" s="386"/>
      <c r="F327" s="386"/>
    </row>
    <row r="328" spans="1:6" ht="39.6" customHeight="1">
      <c r="A328" s="647"/>
      <c r="B328" s="850"/>
      <c r="C328" s="833"/>
      <c r="D328" s="834"/>
      <c r="E328" s="386"/>
      <c r="F328" s="386"/>
    </row>
    <row r="329" spans="1:6" ht="23.25" hidden="1" customHeight="1">
      <c r="A329" s="647"/>
      <c r="B329" s="850"/>
      <c r="C329" s="833"/>
      <c r="D329" s="834"/>
      <c r="E329" s="386"/>
      <c r="F329" s="386"/>
    </row>
    <row r="330" spans="1:6" ht="23.25" hidden="1" customHeight="1">
      <c r="A330" s="647"/>
      <c r="B330" s="850"/>
      <c r="C330" s="833"/>
      <c r="D330" s="834"/>
      <c r="E330" s="386"/>
      <c r="F330" s="386"/>
    </row>
    <row r="331" spans="1:6" ht="23.25" customHeight="1">
      <c r="A331" s="647">
        <v>77</v>
      </c>
      <c r="B331" s="850" t="s">
        <v>1667</v>
      </c>
      <c r="C331" s="833" t="s">
        <v>320</v>
      </c>
      <c r="D331" s="834">
        <v>1</v>
      </c>
      <c r="E331" s="386"/>
      <c r="F331" s="386"/>
    </row>
    <row r="332" spans="1:6" ht="20.25" customHeight="1">
      <c r="A332" s="647"/>
      <c r="B332" s="850"/>
      <c r="C332" s="833"/>
      <c r="D332" s="834"/>
      <c r="E332" s="386"/>
      <c r="F332" s="386"/>
    </row>
    <row r="333" spans="1:6" ht="17.25" customHeight="1">
      <c r="A333" s="647"/>
      <c r="B333" s="850"/>
      <c r="C333" s="833"/>
      <c r="D333" s="834"/>
      <c r="E333" s="386"/>
      <c r="F333" s="386"/>
    </row>
    <row r="334" spans="1:6" ht="21" customHeight="1">
      <c r="A334" s="647"/>
      <c r="B334" s="850"/>
      <c r="C334" s="833"/>
      <c r="D334" s="834"/>
      <c r="E334" s="386"/>
      <c r="F334" s="386"/>
    </row>
    <row r="335" spans="1:6" ht="20.25" customHeight="1">
      <c r="A335" s="647">
        <v>78</v>
      </c>
      <c r="B335" s="850" t="s">
        <v>368</v>
      </c>
      <c r="C335" s="833" t="s">
        <v>2250</v>
      </c>
      <c r="D335" s="834">
        <v>1</v>
      </c>
      <c r="E335" s="386"/>
      <c r="F335" s="386"/>
    </row>
    <row r="336" spans="1:6" ht="8.25" customHeight="1">
      <c r="A336" s="647"/>
      <c r="B336" s="850"/>
      <c r="C336" s="833"/>
      <c r="D336" s="834"/>
      <c r="E336" s="386"/>
      <c r="F336" s="386"/>
    </row>
    <row r="337" spans="1:6" ht="19.5" hidden="1" customHeight="1">
      <c r="A337" s="647"/>
      <c r="B337" s="850"/>
      <c r="C337" s="833"/>
      <c r="D337" s="834"/>
      <c r="E337" s="386"/>
      <c r="F337" s="386"/>
    </row>
    <row r="338" spans="1:6" ht="19.5" hidden="1" customHeight="1">
      <c r="A338" s="647"/>
      <c r="B338" s="850"/>
      <c r="C338" s="833"/>
      <c r="D338" s="834"/>
      <c r="E338" s="386"/>
      <c r="F338" s="386"/>
    </row>
    <row r="339" spans="1:6" ht="20.25" customHeight="1">
      <c r="A339" s="647">
        <v>79</v>
      </c>
      <c r="B339" s="850" t="s">
        <v>369</v>
      </c>
      <c r="C339" s="833" t="s">
        <v>320</v>
      </c>
      <c r="D339" s="835">
        <v>10</v>
      </c>
      <c r="E339" s="386"/>
      <c r="F339" s="386"/>
    </row>
    <row r="340" spans="1:6" ht="19.5" customHeight="1">
      <c r="A340" s="647"/>
      <c r="B340" s="850"/>
      <c r="C340" s="833"/>
      <c r="D340" s="835"/>
      <c r="E340" s="386"/>
      <c r="F340" s="386"/>
    </row>
    <row r="341" spans="1:6" ht="19.5" hidden="1" customHeight="1">
      <c r="A341" s="647"/>
      <c r="B341" s="850"/>
      <c r="C341" s="833"/>
      <c r="D341" s="835"/>
      <c r="E341" s="386"/>
      <c r="F341" s="386"/>
    </row>
    <row r="342" spans="1:6" ht="19.5" hidden="1" customHeight="1">
      <c r="A342" s="647"/>
      <c r="B342" s="850"/>
      <c r="C342" s="833"/>
      <c r="D342" s="835"/>
      <c r="E342" s="386"/>
      <c r="F342" s="386"/>
    </row>
    <row r="343" spans="1:6" ht="17.25" customHeight="1">
      <c r="A343" s="115"/>
      <c r="B343" s="123" t="s">
        <v>64</v>
      </c>
      <c r="C343" s="117"/>
      <c r="D343" s="496"/>
      <c r="E343" s="386"/>
      <c r="F343" s="386"/>
    </row>
    <row r="344" spans="1:6" ht="17.25" customHeight="1">
      <c r="A344" s="115"/>
      <c r="B344" s="123" t="s">
        <v>370</v>
      </c>
      <c r="C344" s="117"/>
      <c r="D344" s="496"/>
      <c r="E344" s="386"/>
      <c r="F344" s="386"/>
    </row>
    <row r="345" spans="1:6" ht="18.75" customHeight="1">
      <c r="A345" s="647">
        <v>80</v>
      </c>
      <c r="B345" s="850" t="s">
        <v>371</v>
      </c>
      <c r="C345" s="833" t="s">
        <v>610</v>
      </c>
      <c r="D345" s="834">
        <f>100*5</f>
        <v>500</v>
      </c>
      <c r="E345" s="386"/>
      <c r="F345" s="386"/>
    </row>
    <row r="346" spans="1:6" ht="23.25" customHeight="1">
      <c r="A346" s="647"/>
      <c r="B346" s="850"/>
      <c r="C346" s="833"/>
      <c r="D346" s="834"/>
      <c r="E346" s="386"/>
      <c r="F346" s="386"/>
    </row>
    <row r="347" spans="1:6" ht="23.25" hidden="1" customHeight="1">
      <c r="A347" s="647"/>
      <c r="B347" s="850"/>
      <c r="C347" s="833"/>
      <c r="D347" s="834"/>
      <c r="E347" s="386"/>
      <c r="F347" s="386"/>
    </row>
    <row r="348" spans="1:6" ht="1.5" customHeight="1">
      <c r="A348" s="647"/>
      <c r="B348" s="850"/>
      <c r="C348" s="833"/>
      <c r="D348" s="834"/>
      <c r="E348" s="386"/>
      <c r="F348" s="386"/>
    </row>
    <row r="349" spans="1:6" ht="28.5" customHeight="1">
      <c r="A349" s="647">
        <v>81</v>
      </c>
      <c r="B349" s="850" t="s">
        <v>372</v>
      </c>
      <c r="C349" s="833" t="s">
        <v>610</v>
      </c>
      <c r="D349" s="835">
        <f>100*5</f>
        <v>500</v>
      </c>
      <c r="E349" s="386"/>
      <c r="F349" s="386"/>
    </row>
    <row r="350" spans="1:6" ht="14.25">
      <c r="A350" s="647"/>
      <c r="B350" s="850"/>
      <c r="C350" s="833"/>
      <c r="D350" s="835"/>
      <c r="E350" s="386"/>
      <c r="F350" s="386"/>
    </row>
    <row r="351" spans="1:6" ht="22.9" customHeight="1">
      <c r="A351" s="647"/>
      <c r="B351" s="850"/>
      <c r="C351" s="833"/>
      <c r="D351" s="835"/>
      <c r="E351" s="386"/>
      <c r="F351" s="386"/>
    </row>
    <row r="352" spans="1:6" ht="3.75" customHeight="1">
      <c r="A352" s="647"/>
      <c r="B352" s="850"/>
      <c r="C352" s="833"/>
      <c r="D352" s="835"/>
      <c r="E352" s="386"/>
      <c r="F352" s="386"/>
    </row>
    <row r="353" spans="1:6" ht="22.5" customHeight="1">
      <c r="A353" s="647">
        <v>82</v>
      </c>
      <c r="B353" s="850" t="s">
        <v>1098</v>
      </c>
      <c r="C353" s="833" t="s">
        <v>610</v>
      </c>
      <c r="D353" s="834">
        <f>100*2</f>
        <v>200</v>
      </c>
      <c r="E353" s="386"/>
      <c r="F353" s="386"/>
    </row>
    <row r="354" spans="1:6" ht="21.75" customHeight="1">
      <c r="A354" s="647"/>
      <c r="B354" s="850"/>
      <c r="C354" s="833"/>
      <c r="D354" s="834"/>
      <c r="E354" s="386"/>
      <c r="F354" s="386"/>
    </row>
    <row r="355" spans="1:6" ht="13.5" hidden="1" customHeight="1">
      <c r="A355" s="647"/>
      <c r="B355" s="850"/>
      <c r="C355" s="833"/>
      <c r="D355" s="834"/>
      <c r="E355" s="386"/>
      <c r="F355" s="386"/>
    </row>
    <row r="356" spans="1:6" ht="23.25" hidden="1" customHeight="1">
      <c r="A356" s="647"/>
      <c r="B356" s="850"/>
      <c r="C356" s="833"/>
      <c r="D356" s="834"/>
      <c r="E356" s="386"/>
      <c r="F356" s="386"/>
    </row>
    <row r="357" spans="1:6" ht="27" customHeight="1">
      <c r="A357" s="647">
        <v>83</v>
      </c>
      <c r="B357" s="850" t="s">
        <v>1099</v>
      </c>
      <c r="C357" s="833" t="s">
        <v>610</v>
      </c>
      <c r="D357" s="835">
        <f>100*2</f>
        <v>200</v>
      </c>
      <c r="E357" s="386"/>
      <c r="F357" s="386"/>
    </row>
    <row r="358" spans="1:6" ht="14.25">
      <c r="A358" s="647"/>
      <c r="B358" s="850"/>
      <c r="C358" s="833"/>
      <c r="D358" s="835"/>
      <c r="E358" s="386"/>
      <c r="F358" s="386"/>
    </row>
    <row r="359" spans="1:6" ht="24.6" customHeight="1">
      <c r="A359" s="647"/>
      <c r="B359" s="850"/>
      <c r="C359" s="833"/>
      <c r="D359" s="835"/>
      <c r="E359" s="386"/>
      <c r="F359" s="386"/>
    </row>
    <row r="360" spans="1:6" ht="30" hidden="1" customHeight="1">
      <c r="A360" s="647"/>
      <c r="B360" s="850"/>
      <c r="C360" s="833"/>
      <c r="D360" s="835"/>
      <c r="E360" s="386"/>
      <c r="F360" s="386"/>
    </row>
    <row r="361" spans="1:6" ht="23.25" customHeight="1">
      <c r="A361" s="647">
        <v>84</v>
      </c>
      <c r="B361" s="850" t="s">
        <v>1666</v>
      </c>
      <c r="C361" s="833" t="s">
        <v>610</v>
      </c>
      <c r="D361" s="834">
        <f>100*11</f>
        <v>1100</v>
      </c>
      <c r="E361" s="386"/>
      <c r="F361" s="386"/>
    </row>
    <row r="362" spans="1:6" ht="23.25" customHeight="1">
      <c r="A362" s="647"/>
      <c r="B362" s="850"/>
      <c r="C362" s="833"/>
      <c r="D362" s="834"/>
      <c r="E362" s="386"/>
      <c r="F362" s="386"/>
    </row>
    <row r="363" spans="1:6" ht="33" customHeight="1">
      <c r="A363" s="647"/>
      <c r="B363" s="850"/>
      <c r="C363" s="833"/>
      <c r="D363" s="834"/>
      <c r="E363" s="386"/>
      <c r="F363" s="386"/>
    </row>
    <row r="364" spans="1:6" ht="23.25" hidden="1" customHeight="1">
      <c r="A364" s="647"/>
      <c r="B364" s="850"/>
      <c r="C364" s="833"/>
      <c r="D364" s="834"/>
      <c r="E364" s="386"/>
      <c r="F364" s="386"/>
    </row>
    <row r="365" spans="1:6" ht="25.5" customHeight="1">
      <c r="A365" s="647">
        <v>85</v>
      </c>
      <c r="B365" s="850" t="s">
        <v>373</v>
      </c>
      <c r="C365" s="833" t="s">
        <v>610</v>
      </c>
      <c r="D365" s="835">
        <f>10*112.2</f>
        <v>1122</v>
      </c>
      <c r="E365" s="386"/>
      <c r="F365" s="386"/>
    </row>
    <row r="366" spans="1:6" ht="14.25">
      <c r="A366" s="647"/>
      <c r="B366" s="850"/>
      <c r="C366" s="833"/>
      <c r="D366" s="835"/>
      <c r="E366" s="386"/>
      <c r="F366" s="386"/>
    </row>
    <row r="367" spans="1:6" ht="29.25" customHeight="1">
      <c r="A367" s="647"/>
      <c r="B367" s="850"/>
      <c r="C367" s="833"/>
      <c r="D367" s="835"/>
      <c r="E367" s="386"/>
      <c r="F367" s="386"/>
    </row>
    <row r="368" spans="1:6" ht="30" hidden="1" customHeight="1">
      <c r="A368" s="647"/>
      <c r="B368" s="850"/>
      <c r="C368" s="833"/>
      <c r="D368" s="835"/>
      <c r="E368" s="386"/>
      <c r="F368" s="386"/>
    </row>
    <row r="369" spans="1:6" ht="23.25" customHeight="1">
      <c r="A369" s="647">
        <v>86</v>
      </c>
      <c r="B369" s="850" t="s">
        <v>374</v>
      </c>
      <c r="C369" s="833" t="s">
        <v>731</v>
      </c>
      <c r="D369" s="837">
        <f>1000*0.01</f>
        <v>10</v>
      </c>
      <c r="E369" s="386"/>
      <c r="F369" s="386"/>
    </row>
    <row r="370" spans="1:6" ht="17.25" customHeight="1">
      <c r="A370" s="647"/>
      <c r="B370" s="850"/>
      <c r="C370" s="833"/>
      <c r="D370" s="837"/>
      <c r="E370" s="386"/>
      <c r="F370" s="386"/>
    </row>
    <row r="371" spans="1:6" ht="32.450000000000003" customHeight="1">
      <c r="A371" s="647"/>
      <c r="B371" s="850"/>
      <c r="C371" s="833"/>
      <c r="D371" s="837"/>
      <c r="E371" s="386"/>
      <c r="F371" s="386"/>
    </row>
    <row r="372" spans="1:6" ht="23.25" hidden="1" customHeight="1">
      <c r="A372" s="647"/>
      <c r="B372" s="850"/>
      <c r="C372" s="833"/>
      <c r="D372" s="837"/>
      <c r="E372" s="386"/>
      <c r="F372" s="386"/>
    </row>
    <row r="373" spans="1:6" ht="12.75" hidden="1" customHeight="1">
      <c r="A373" s="647">
        <v>87</v>
      </c>
      <c r="B373" s="850" t="s">
        <v>375</v>
      </c>
      <c r="C373" s="833" t="s">
        <v>294</v>
      </c>
      <c r="D373" s="835">
        <v>-10</v>
      </c>
      <c r="E373" s="386"/>
      <c r="F373" s="386"/>
    </row>
    <row r="374" spans="1:6" ht="20.25" hidden="1" customHeight="1">
      <c r="A374" s="647"/>
      <c r="B374" s="850"/>
      <c r="C374" s="833"/>
      <c r="D374" s="835"/>
      <c r="E374" s="386"/>
      <c r="F374" s="386"/>
    </row>
    <row r="375" spans="1:6" ht="39" hidden="1" customHeight="1">
      <c r="A375" s="647"/>
      <c r="B375" s="850"/>
      <c r="C375" s="833"/>
      <c r="D375" s="835"/>
      <c r="E375" s="386"/>
      <c r="F375" s="386"/>
    </row>
    <row r="376" spans="1:6" ht="30" hidden="1" customHeight="1">
      <c r="A376" s="647"/>
      <c r="B376" s="850"/>
      <c r="C376" s="833"/>
      <c r="D376" s="835"/>
      <c r="E376" s="386"/>
      <c r="F376" s="386"/>
    </row>
    <row r="377" spans="1:6" ht="23.25" customHeight="1">
      <c r="A377" s="647">
        <v>88</v>
      </c>
      <c r="B377" s="850" t="s">
        <v>2265</v>
      </c>
      <c r="C377" s="833" t="s">
        <v>294</v>
      </c>
      <c r="D377" s="834">
        <v>10</v>
      </c>
      <c r="E377" s="386"/>
      <c r="F377" s="386"/>
    </row>
    <row r="378" spans="1:6" ht="18" customHeight="1">
      <c r="A378" s="647"/>
      <c r="B378" s="850"/>
      <c r="C378" s="833"/>
      <c r="D378" s="834"/>
      <c r="E378" s="386"/>
      <c r="F378" s="386"/>
    </row>
    <row r="379" spans="1:6" ht="41.45" customHeight="1">
      <c r="A379" s="647"/>
      <c r="B379" s="850"/>
      <c r="C379" s="833"/>
      <c r="D379" s="834"/>
      <c r="E379" s="386"/>
      <c r="F379" s="386"/>
    </row>
    <row r="380" spans="1:6" ht="23.25" hidden="1" customHeight="1">
      <c r="A380" s="647"/>
      <c r="B380" s="850"/>
      <c r="C380" s="833"/>
      <c r="D380" s="834"/>
      <c r="E380" s="386"/>
      <c r="F380" s="386"/>
    </row>
    <row r="381" spans="1:6" ht="23.25" customHeight="1">
      <c r="A381" s="647">
        <v>89</v>
      </c>
      <c r="B381" s="850" t="s">
        <v>376</v>
      </c>
      <c r="C381" s="833" t="s">
        <v>610</v>
      </c>
      <c r="D381" s="835">
        <f>100*11.1</f>
        <v>1110</v>
      </c>
      <c r="E381" s="386"/>
      <c r="F381" s="386"/>
    </row>
    <row r="382" spans="1:6" ht="18.75" customHeight="1">
      <c r="A382" s="647"/>
      <c r="B382" s="850"/>
      <c r="C382" s="833"/>
      <c r="D382" s="835"/>
      <c r="E382" s="386"/>
      <c r="F382" s="386"/>
    </row>
    <row r="383" spans="1:6" ht="36" customHeight="1">
      <c r="A383" s="647"/>
      <c r="B383" s="850"/>
      <c r="C383" s="833"/>
      <c r="D383" s="835"/>
      <c r="E383" s="386"/>
      <c r="F383" s="386"/>
    </row>
    <row r="384" spans="1:6" ht="30" hidden="1" customHeight="1">
      <c r="A384" s="647"/>
      <c r="B384" s="850"/>
      <c r="C384" s="833"/>
      <c r="D384" s="835"/>
      <c r="E384" s="386"/>
      <c r="F384" s="386"/>
    </row>
    <row r="385" spans="1:6" ht="23.25" customHeight="1">
      <c r="A385" s="647">
        <v>90</v>
      </c>
      <c r="B385" s="850" t="s">
        <v>377</v>
      </c>
      <c r="C385" s="833" t="s">
        <v>610</v>
      </c>
      <c r="D385" s="834">
        <f>100*5.9</f>
        <v>590</v>
      </c>
      <c r="E385" s="386"/>
      <c r="F385" s="386"/>
    </row>
    <row r="386" spans="1:6" ht="25.5" customHeight="1">
      <c r="A386" s="647"/>
      <c r="B386" s="850"/>
      <c r="C386" s="833"/>
      <c r="D386" s="834"/>
      <c r="E386" s="386"/>
      <c r="F386" s="386"/>
    </row>
    <row r="387" spans="1:6" ht="23.25" customHeight="1">
      <c r="A387" s="647"/>
      <c r="B387" s="850"/>
      <c r="C387" s="833"/>
      <c r="D387" s="834"/>
      <c r="E387" s="386"/>
      <c r="F387" s="386"/>
    </row>
    <row r="388" spans="1:6" ht="29.45" customHeight="1">
      <c r="A388" s="647"/>
      <c r="B388" s="850"/>
      <c r="C388" s="833"/>
      <c r="D388" s="834"/>
      <c r="E388" s="386"/>
      <c r="F388" s="386"/>
    </row>
    <row r="389" spans="1:6" ht="44.25" customHeight="1">
      <c r="A389" s="647">
        <v>91</v>
      </c>
      <c r="B389" s="850" t="s">
        <v>378</v>
      </c>
      <c r="C389" s="833" t="s">
        <v>731</v>
      </c>
      <c r="D389" s="835">
        <f>1000*1.632</f>
        <v>1632</v>
      </c>
      <c r="E389" s="386"/>
      <c r="F389" s="386"/>
    </row>
    <row r="390" spans="1:6" ht="43.5" customHeight="1">
      <c r="A390" s="647"/>
      <c r="B390" s="850"/>
      <c r="C390" s="833"/>
      <c r="D390" s="835"/>
      <c r="E390" s="386"/>
      <c r="F390" s="386"/>
    </row>
    <row r="391" spans="1:6" ht="23.45" customHeight="1">
      <c r="A391" s="647"/>
      <c r="B391" s="850"/>
      <c r="C391" s="833"/>
      <c r="D391" s="835"/>
      <c r="E391" s="386"/>
      <c r="F391" s="386"/>
    </row>
    <row r="392" spans="1:6" ht="91.9" customHeight="1">
      <c r="A392" s="647"/>
      <c r="B392" s="850"/>
      <c r="C392" s="833"/>
      <c r="D392" s="835"/>
      <c r="E392" s="386"/>
      <c r="F392" s="386"/>
    </row>
    <row r="393" spans="1:6" ht="29.25" customHeight="1">
      <c r="A393" s="647">
        <v>92</v>
      </c>
      <c r="B393" s="850" t="s">
        <v>384</v>
      </c>
      <c r="C393" s="833" t="s">
        <v>731</v>
      </c>
      <c r="D393" s="834">
        <f>1000*0.102</f>
        <v>102</v>
      </c>
      <c r="E393" s="386"/>
      <c r="F393" s="386"/>
    </row>
    <row r="394" spans="1:6" ht="39" customHeight="1">
      <c r="A394" s="647"/>
      <c r="B394" s="850"/>
      <c r="C394" s="833"/>
      <c r="D394" s="834"/>
      <c r="E394" s="386"/>
      <c r="F394" s="386"/>
    </row>
    <row r="395" spans="1:6" ht="39" customHeight="1">
      <c r="A395" s="647"/>
      <c r="B395" s="850"/>
      <c r="C395" s="833"/>
      <c r="D395" s="834"/>
      <c r="E395" s="386"/>
      <c r="F395" s="386"/>
    </row>
    <row r="396" spans="1:6" ht="35.450000000000003" customHeight="1">
      <c r="A396" s="647"/>
      <c r="B396" s="850"/>
      <c r="C396" s="833"/>
      <c r="D396" s="834"/>
      <c r="E396" s="386"/>
      <c r="F396" s="386"/>
    </row>
    <row r="397" spans="1:6" ht="21" customHeight="1">
      <c r="A397" s="193"/>
      <c r="B397" s="217" t="s">
        <v>834</v>
      </c>
      <c r="C397" s="193"/>
      <c r="D397" s="194"/>
      <c r="E397" s="224"/>
      <c r="F397" s="242"/>
    </row>
    <row r="398" spans="1:6" ht="21" customHeight="1">
      <c r="A398" s="193"/>
      <c r="B398" s="217" t="s">
        <v>835</v>
      </c>
      <c r="C398" s="193"/>
      <c r="D398" s="194"/>
      <c r="E398" s="225"/>
      <c r="F398" s="242"/>
    </row>
    <row r="399" spans="1:6" ht="21" customHeight="1">
      <c r="A399" s="193"/>
      <c r="B399" s="217" t="s">
        <v>836</v>
      </c>
      <c r="C399" s="193"/>
      <c r="D399" s="194"/>
      <c r="E399" s="225"/>
      <c r="F399" s="242"/>
    </row>
    <row r="401" spans="2:7" hidden="1">
      <c r="D401" s="76">
        <f>SUM(D21:D400)</f>
        <v>7728.42</v>
      </c>
    </row>
    <row r="402" spans="2:7" ht="15">
      <c r="B402" s="373"/>
      <c r="C402" s="366"/>
      <c r="D402" s="374"/>
      <c r="G402" s="104"/>
    </row>
  </sheetData>
  <autoFilter ref="A19:F399"/>
  <mergeCells count="385">
    <mergeCell ref="D1:F1"/>
    <mergeCell ref="D2:F2"/>
    <mergeCell ref="E3:F3"/>
    <mergeCell ref="D4:F4"/>
    <mergeCell ref="D5:F5"/>
    <mergeCell ref="A377:A380"/>
    <mergeCell ref="B377:B380"/>
    <mergeCell ref="A373:A376"/>
    <mergeCell ref="B373:B376"/>
    <mergeCell ref="A385:A388"/>
    <mergeCell ref="B385:B388"/>
    <mergeCell ref="A381:A384"/>
    <mergeCell ref="B381:B384"/>
    <mergeCell ref="A393:A396"/>
    <mergeCell ref="B393:B396"/>
    <mergeCell ref="A389:A392"/>
    <mergeCell ref="B389:B392"/>
    <mergeCell ref="A353:A356"/>
    <mergeCell ref="B353:B356"/>
    <mergeCell ref="A349:A352"/>
    <mergeCell ref="B349:B352"/>
    <mergeCell ref="A361:A364"/>
    <mergeCell ref="B361:B364"/>
    <mergeCell ref="A357:A360"/>
    <mergeCell ref="B357:B360"/>
    <mergeCell ref="A369:A372"/>
    <mergeCell ref="B369:B372"/>
    <mergeCell ref="A365:A368"/>
    <mergeCell ref="B365:B368"/>
    <mergeCell ref="A327:A330"/>
    <mergeCell ref="B327:B330"/>
    <mergeCell ref="A323:A326"/>
    <mergeCell ref="B323:B326"/>
    <mergeCell ref="A335:A338"/>
    <mergeCell ref="B335:B338"/>
    <mergeCell ref="A331:A334"/>
    <mergeCell ref="B331:B334"/>
    <mergeCell ref="A345:A348"/>
    <mergeCell ref="B345:B348"/>
    <mergeCell ref="A339:A342"/>
    <mergeCell ref="B339:B342"/>
    <mergeCell ref="A303:A306"/>
    <mergeCell ref="B303:B306"/>
    <mergeCell ref="A299:A302"/>
    <mergeCell ref="B299:B302"/>
    <mergeCell ref="A311:A314"/>
    <mergeCell ref="B311:B314"/>
    <mergeCell ref="A307:A310"/>
    <mergeCell ref="B307:B310"/>
    <mergeCell ref="A319:A322"/>
    <mergeCell ref="B319:B322"/>
    <mergeCell ref="A315:A318"/>
    <mergeCell ref="B315:B318"/>
    <mergeCell ref="A277:A280"/>
    <mergeCell ref="B277:B280"/>
    <mergeCell ref="A273:A276"/>
    <mergeCell ref="B273:B276"/>
    <mergeCell ref="A285:A288"/>
    <mergeCell ref="B285:B288"/>
    <mergeCell ref="A281:A284"/>
    <mergeCell ref="B281:B284"/>
    <mergeCell ref="A295:A298"/>
    <mergeCell ref="B295:B298"/>
    <mergeCell ref="A289:A292"/>
    <mergeCell ref="B289:B292"/>
    <mergeCell ref="A251:A254"/>
    <mergeCell ref="B251:B254"/>
    <mergeCell ref="A247:A250"/>
    <mergeCell ref="B247:B250"/>
    <mergeCell ref="A259:A262"/>
    <mergeCell ref="B259:B262"/>
    <mergeCell ref="A255:A258"/>
    <mergeCell ref="B255:B258"/>
    <mergeCell ref="A267:A270"/>
    <mergeCell ref="B267:B270"/>
    <mergeCell ref="A263:A266"/>
    <mergeCell ref="B263:B266"/>
    <mergeCell ref="A227:A230"/>
    <mergeCell ref="B227:B230"/>
    <mergeCell ref="A223:A226"/>
    <mergeCell ref="B223:B226"/>
    <mergeCell ref="A235:A238"/>
    <mergeCell ref="B235:B238"/>
    <mergeCell ref="A231:A234"/>
    <mergeCell ref="B231:B234"/>
    <mergeCell ref="A243:A246"/>
    <mergeCell ref="B243:B246"/>
    <mergeCell ref="A239:A242"/>
    <mergeCell ref="B239:B242"/>
    <mergeCell ref="A203:A206"/>
    <mergeCell ref="B203:B206"/>
    <mergeCell ref="A199:A202"/>
    <mergeCell ref="B199:B202"/>
    <mergeCell ref="A211:A214"/>
    <mergeCell ref="B211:B214"/>
    <mergeCell ref="A207:A210"/>
    <mergeCell ref="B207:B210"/>
    <mergeCell ref="A219:A222"/>
    <mergeCell ref="B219:B222"/>
    <mergeCell ref="A215:A218"/>
    <mergeCell ref="B215:B218"/>
    <mergeCell ref="A179:A182"/>
    <mergeCell ref="B179:B182"/>
    <mergeCell ref="A175:A178"/>
    <mergeCell ref="B175:B178"/>
    <mergeCell ref="A187:A190"/>
    <mergeCell ref="B187:B190"/>
    <mergeCell ref="A183:A186"/>
    <mergeCell ref="B183:B186"/>
    <mergeCell ref="A195:A198"/>
    <mergeCell ref="B195:B198"/>
    <mergeCell ref="A191:A194"/>
    <mergeCell ref="B191:B194"/>
    <mergeCell ref="A154:A157"/>
    <mergeCell ref="B154:B157"/>
    <mergeCell ref="A150:A153"/>
    <mergeCell ref="B150:B153"/>
    <mergeCell ref="A162:A165"/>
    <mergeCell ref="B162:B165"/>
    <mergeCell ref="A158:A161"/>
    <mergeCell ref="B158:B161"/>
    <mergeCell ref="A171:A174"/>
    <mergeCell ref="B171:B174"/>
    <mergeCell ref="A166:A169"/>
    <mergeCell ref="B166:B169"/>
    <mergeCell ref="A129:A132"/>
    <mergeCell ref="B129:B132"/>
    <mergeCell ref="A125:A128"/>
    <mergeCell ref="B125:B128"/>
    <mergeCell ref="A137:A140"/>
    <mergeCell ref="B137:B140"/>
    <mergeCell ref="A133:A136"/>
    <mergeCell ref="B133:B136"/>
    <mergeCell ref="A146:A149"/>
    <mergeCell ref="B146:B149"/>
    <mergeCell ref="A142:A145"/>
    <mergeCell ref="B142:B145"/>
    <mergeCell ref="A105:A108"/>
    <mergeCell ref="B105:B108"/>
    <mergeCell ref="A101:A104"/>
    <mergeCell ref="B101:B104"/>
    <mergeCell ref="A113:A116"/>
    <mergeCell ref="B113:B116"/>
    <mergeCell ref="A109:A112"/>
    <mergeCell ref="B109:B112"/>
    <mergeCell ref="A121:A124"/>
    <mergeCell ref="B121:B124"/>
    <mergeCell ref="A117:A120"/>
    <mergeCell ref="B117:B120"/>
    <mergeCell ref="A81:A84"/>
    <mergeCell ref="B81:B84"/>
    <mergeCell ref="A77:A80"/>
    <mergeCell ref="B77:B80"/>
    <mergeCell ref="A89:A92"/>
    <mergeCell ref="B89:B92"/>
    <mergeCell ref="A85:A88"/>
    <mergeCell ref="B85:B88"/>
    <mergeCell ref="A97:A100"/>
    <mergeCell ref="B97:B100"/>
    <mergeCell ref="A93:A96"/>
    <mergeCell ref="B93:B96"/>
    <mergeCell ref="A57:A60"/>
    <mergeCell ref="B57:B60"/>
    <mergeCell ref="A53:A56"/>
    <mergeCell ref="B53:B56"/>
    <mergeCell ref="A65:A68"/>
    <mergeCell ref="B65:B68"/>
    <mergeCell ref="A61:A64"/>
    <mergeCell ref="B61:B64"/>
    <mergeCell ref="A73:A76"/>
    <mergeCell ref="B73:B76"/>
    <mergeCell ref="A69:A72"/>
    <mergeCell ref="B69:B72"/>
    <mergeCell ref="A29:A32"/>
    <mergeCell ref="B29:B32"/>
    <mergeCell ref="A37:A40"/>
    <mergeCell ref="B37:B40"/>
    <mergeCell ref="A33:A36"/>
    <mergeCell ref="B33:B36"/>
    <mergeCell ref="A49:A52"/>
    <mergeCell ref="B49:B52"/>
    <mergeCell ref="A45:A48"/>
    <mergeCell ref="B45:B48"/>
    <mergeCell ref="A41:A44"/>
    <mergeCell ref="B41:B44"/>
    <mergeCell ref="A25:A28"/>
    <mergeCell ref="B25:B28"/>
    <mergeCell ref="A6:B6"/>
    <mergeCell ref="A9:B9"/>
    <mergeCell ref="A12:B12"/>
    <mergeCell ref="A16:A18"/>
    <mergeCell ref="A21:A24"/>
    <mergeCell ref="B21:B24"/>
    <mergeCell ref="A14:B14"/>
    <mergeCell ref="B16:B18"/>
    <mergeCell ref="A15:B15"/>
    <mergeCell ref="D16:D18"/>
    <mergeCell ref="D21:D24"/>
    <mergeCell ref="D25:D28"/>
    <mergeCell ref="D29:D32"/>
    <mergeCell ref="D33:D36"/>
    <mergeCell ref="D37:D40"/>
    <mergeCell ref="D41:D44"/>
    <mergeCell ref="D45:D48"/>
    <mergeCell ref="D49:D52"/>
    <mergeCell ref="C121:C124"/>
    <mergeCell ref="D121:D124"/>
    <mergeCell ref="C53:C56"/>
    <mergeCell ref="D53:D56"/>
    <mergeCell ref="C57:C60"/>
    <mergeCell ref="D57:D60"/>
    <mergeCell ref="C61:C64"/>
    <mergeCell ref="D61:D64"/>
    <mergeCell ref="C65:C68"/>
    <mergeCell ref="D65:D68"/>
    <mergeCell ref="C69:C72"/>
    <mergeCell ref="D69:D72"/>
    <mergeCell ref="C73:C76"/>
    <mergeCell ref="D73:D76"/>
    <mergeCell ref="C77:C80"/>
    <mergeCell ref="D77:D80"/>
    <mergeCell ref="C81:C84"/>
    <mergeCell ref="D81:D84"/>
    <mergeCell ref="C85:C88"/>
    <mergeCell ref="D85:D88"/>
    <mergeCell ref="C146:C149"/>
    <mergeCell ref="D146:D149"/>
    <mergeCell ref="C150:C153"/>
    <mergeCell ref="D150:D153"/>
    <mergeCell ref="C154:C157"/>
    <mergeCell ref="D154:D157"/>
    <mergeCell ref="C158:C161"/>
    <mergeCell ref="D158:D161"/>
    <mergeCell ref="C89:C92"/>
    <mergeCell ref="D89:D92"/>
    <mergeCell ref="C93:C96"/>
    <mergeCell ref="D93:D96"/>
    <mergeCell ref="C97:C100"/>
    <mergeCell ref="D97:D100"/>
    <mergeCell ref="C101:C104"/>
    <mergeCell ref="D101:D104"/>
    <mergeCell ref="C105:C108"/>
    <mergeCell ref="D105:D108"/>
    <mergeCell ref="C109:C112"/>
    <mergeCell ref="D109:D112"/>
    <mergeCell ref="C113:C116"/>
    <mergeCell ref="D113:D116"/>
    <mergeCell ref="C117:C120"/>
    <mergeCell ref="D117:D120"/>
    <mergeCell ref="C125:C128"/>
    <mergeCell ref="D125:D128"/>
    <mergeCell ref="C129:C132"/>
    <mergeCell ref="D129:D132"/>
    <mergeCell ref="C133:C136"/>
    <mergeCell ref="D133:D136"/>
    <mergeCell ref="C137:C140"/>
    <mergeCell ref="D137:D140"/>
    <mergeCell ref="C142:C145"/>
    <mergeCell ref="D142:D145"/>
    <mergeCell ref="C231:C234"/>
    <mergeCell ref="D231:D234"/>
    <mergeCell ref="C162:C165"/>
    <mergeCell ref="D162:D165"/>
    <mergeCell ref="C166:C169"/>
    <mergeCell ref="D166:D169"/>
    <mergeCell ref="C171:C174"/>
    <mergeCell ref="D171:D174"/>
    <mergeCell ref="C175:C178"/>
    <mergeCell ref="D175:D178"/>
    <mergeCell ref="C179:C182"/>
    <mergeCell ref="D179:D182"/>
    <mergeCell ref="C183:C186"/>
    <mergeCell ref="D183:D186"/>
    <mergeCell ref="C187:C190"/>
    <mergeCell ref="D187:D190"/>
    <mergeCell ref="C191:C194"/>
    <mergeCell ref="D191:D194"/>
    <mergeCell ref="C195:C198"/>
    <mergeCell ref="D195:D198"/>
    <mergeCell ref="C255:C258"/>
    <mergeCell ref="D255:D258"/>
    <mergeCell ref="C259:C262"/>
    <mergeCell ref="D259:D262"/>
    <mergeCell ref="C263:C266"/>
    <mergeCell ref="D263:D266"/>
    <mergeCell ref="C267:C270"/>
    <mergeCell ref="D267:D270"/>
    <mergeCell ref="C199:C202"/>
    <mergeCell ref="D199:D202"/>
    <mergeCell ref="C203:C206"/>
    <mergeCell ref="D203:D206"/>
    <mergeCell ref="C207:C210"/>
    <mergeCell ref="D207:D210"/>
    <mergeCell ref="C211:C214"/>
    <mergeCell ref="D211:D214"/>
    <mergeCell ref="C215:C218"/>
    <mergeCell ref="D215:D218"/>
    <mergeCell ref="C219:C222"/>
    <mergeCell ref="D219:D222"/>
    <mergeCell ref="C223:C226"/>
    <mergeCell ref="D223:D226"/>
    <mergeCell ref="C227:C230"/>
    <mergeCell ref="D227:D230"/>
    <mergeCell ref="C235:C238"/>
    <mergeCell ref="D235:D238"/>
    <mergeCell ref="C239:C242"/>
    <mergeCell ref="D239:D242"/>
    <mergeCell ref="C243:C246"/>
    <mergeCell ref="D243:D246"/>
    <mergeCell ref="C247:C250"/>
    <mergeCell ref="D247:D250"/>
    <mergeCell ref="C251:C254"/>
    <mergeCell ref="D251:D254"/>
    <mergeCell ref="C335:C338"/>
    <mergeCell ref="D335:D338"/>
    <mergeCell ref="C339:C342"/>
    <mergeCell ref="D339:D342"/>
    <mergeCell ref="C345:C348"/>
    <mergeCell ref="D345:D348"/>
    <mergeCell ref="C273:C276"/>
    <mergeCell ref="D273:D276"/>
    <mergeCell ref="C277:C280"/>
    <mergeCell ref="D277:D280"/>
    <mergeCell ref="C281:C284"/>
    <mergeCell ref="D281:D284"/>
    <mergeCell ref="C285:C288"/>
    <mergeCell ref="D285:D288"/>
    <mergeCell ref="C289:C292"/>
    <mergeCell ref="D289:D292"/>
    <mergeCell ref="C295:C298"/>
    <mergeCell ref="D295:D298"/>
    <mergeCell ref="C299:C302"/>
    <mergeCell ref="D299:D302"/>
    <mergeCell ref="C303:C306"/>
    <mergeCell ref="D303:D306"/>
    <mergeCell ref="C307:C310"/>
    <mergeCell ref="D307:D310"/>
    <mergeCell ref="C393:C396"/>
    <mergeCell ref="D393:D396"/>
    <mergeCell ref="E17:E18"/>
    <mergeCell ref="F17:F18"/>
    <mergeCell ref="C49:C52"/>
    <mergeCell ref="C45:C48"/>
    <mergeCell ref="C41:C44"/>
    <mergeCell ref="C37:C40"/>
    <mergeCell ref="C33:C36"/>
    <mergeCell ref="C29:C32"/>
    <mergeCell ref="C353:C356"/>
    <mergeCell ref="D353:D356"/>
    <mergeCell ref="C357:C360"/>
    <mergeCell ref="D357:D360"/>
    <mergeCell ref="C361:C364"/>
    <mergeCell ref="D361:D364"/>
    <mergeCell ref="C365:C368"/>
    <mergeCell ref="D365:D368"/>
    <mergeCell ref="C369:C372"/>
    <mergeCell ref="D369:D372"/>
    <mergeCell ref="C373:C376"/>
    <mergeCell ref="D373:D376"/>
    <mergeCell ref="C377:C380"/>
    <mergeCell ref="D377:D380"/>
    <mergeCell ref="A7:F7"/>
    <mergeCell ref="A10:F10"/>
    <mergeCell ref="C385:C388"/>
    <mergeCell ref="D385:D388"/>
    <mergeCell ref="C389:C392"/>
    <mergeCell ref="D389:D392"/>
    <mergeCell ref="C25:C28"/>
    <mergeCell ref="C21:C24"/>
    <mergeCell ref="C349:C352"/>
    <mergeCell ref="D349:D352"/>
    <mergeCell ref="C381:C384"/>
    <mergeCell ref="D381:D384"/>
    <mergeCell ref="C311:C314"/>
    <mergeCell ref="D311:D314"/>
    <mergeCell ref="C315:C318"/>
    <mergeCell ref="D315:D318"/>
    <mergeCell ref="C319:C322"/>
    <mergeCell ref="D319:D322"/>
    <mergeCell ref="C323:C326"/>
    <mergeCell ref="D323:D326"/>
    <mergeCell ref="C327:C330"/>
    <mergeCell ref="D327:D330"/>
    <mergeCell ref="C331:C334"/>
    <mergeCell ref="D331:D334"/>
  </mergeCells>
  <pageMargins left="0.11811023622047245" right="0.11811023622047245" top="0.74803149606299213" bottom="0.74803149606299213" header="0.31496062992125984" footer="0.31496062992125984"/>
  <pageSetup paperSize="9" scale="93" orientation="portrait" r:id="rId1"/>
  <rowBreaks count="9" manualBreakCount="9">
    <brk id="43" max="16383" man="1"/>
    <brk id="83" max="16383" man="1"/>
    <brk id="120" max="16383" man="1"/>
    <brk id="169" max="16383" man="1"/>
    <brk id="206" max="16383" man="1"/>
    <brk id="242" max="16383" man="1"/>
    <brk id="286" max="16383" man="1"/>
    <brk id="322" max="16383" man="1"/>
    <brk id="37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F398"/>
  <sheetViews>
    <sheetView showGridLines="0" topLeftCell="A393" zoomScale="115" zoomScaleNormal="115" workbookViewId="0">
      <selection activeCell="D20" sqref="D20:D23"/>
    </sheetView>
  </sheetViews>
  <sheetFormatPr defaultRowHeight="12"/>
  <cols>
    <col min="1" max="1" width="6.7109375" style="86" bestFit="1" customWidth="1"/>
    <col min="2" max="2" width="52.28515625" style="86" customWidth="1"/>
    <col min="3" max="3" width="13.28515625" style="86" customWidth="1"/>
    <col min="4" max="4" width="11.85546875" style="98" customWidth="1"/>
    <col min="5" max="5" width="16.7109375" style="247" bestFit="1" customWidth="1"/>
    <col min="6" max="6" width="18.7109375" style="86" bestFit="1" customWidth="1"/>
    <col min="7" max="16384" width="9.140625" style="86"/>
  </cols>
  <sheetData>
    <row r="1" spans="1:6" ht="16.5">
      <c r="D1" s="604"/>
      <c r="E1" s="604"/>
      <c r="F1" s="604"/>
    </row>
    <row r="2" spans="1:6" ht="16.5">
      <c r="B2" s="549" t="s">
        <v>2280</v>
      </c>
      <c r="D2" s="605"/>
      <c r="E2" s="605"/>
      <c r="F2" s="605"/>
    </row>
    <row r="3" spans="1:6" ht="16.5">
      <c r="E3" s="605"/>
      <c r="F3" s="605"/>
    </row>
    <row r="4" spans="1:6" ht="16.5">
      <c r="D4" s="605"/>
      <c r="E4" s="605"/>
      <c r="F4" s="605"/>
    </row>
    <row r="5" spans="1:6" ht="16.5">
      <c r="D5" s="605"/>
      <c r="E5" s="605"/>
      <c r="F5" s="605"/>
    </row>
    <row r="6" spans="1:6" s="88" customFormat="1" ht="21" customHeight="1">
      <c r="A6" s="574" t="s">
        <v>237</v>
      </c>
      <c r="B6" s="574"/>
      <c r="C6" s="463"/>
      <c r="D6" s="463"/>
      <c r="E6" s="470"/>
      <c r="F6" s="463"/>
    </row>
    <row r="7" spans="1:6" s="88" customFormat="1" ht="35.25" customHeight="1">
      <c r="A7" s="574" t="s">
        <v>238</v>
      </c>
      <c r="B7" s="574"/>
      <c r="C7" s="574"/>
      <c r="D7" s="574"/>
      <c r="E7" s="574"/>
      <c r="F7" s="574"/>
    </row>
    <row r="8" spans="1:6" s="88" customFormat="1" ht="15.75" hidden="1" customHeight="1">
      <c r="A8" s="458"/>
      <c r="B8" s="458"/>
      <c r="C8" s="464"/>
      <c r="D8" s="464"/>
      <c r="E8" s="471"/>
      <c r="F8" s="464"/>
    </row>
    <row r="9" spans="1:6" s="88" customFormat="1" ht="16.5" customHeight="1">
      <c r="A9" s="574" t="s">
        <v>808</v>
      </c>
      <c r="B9" s="574"/>
      <c r="C9" s="463"/>
      <c r="D9" s="463"/>
      <c r="E9" s="470"/>
      <c r="F9" s="463"/>
    </row>
    <row r="10" spans="1:6" s="89" customFormat="1" ht="16.5">
      <c r="A10" s="852" t="s">
        <v>809</v>
      </c>
      <c r="B10" s="852"/>
      <c r="C10" s="852"/>
      <c r="D10" s="852"/>
      <c r="E10" s="852"/>
      <c r="F10" s="852"/>
    </row>
    <row r="11" spans="1:6" s="89" customFormat="1" ht="16.5" hidden="1">
      <c r="A11" s="302"/>
      <c r="B11" s="302"/>
      <c r="C11" s="113"/>
      <c r="D11" s="113"/>
      <c r="E11" s="472"/>
      <c r="F11" s="466"/>
    </row>
    <row r="12" spans="1:6" s="90" customFormat="1" ht="14.25" customHeight="1">
      <c r="A12" s="574" t="s">
        <v>810</v>
      </c>
      <c r="B12" s="574"/>
      <c r="C12" s="467"/>
      <c r="D12" s="467"/>
      <c r="E12" s="473"/>
      <c r="F12" s="467"/>
    </row>
    <row r="13" spans="1:6" ht="13.5" hidden="1" customHeight="1">
      <c r="A13" s="83"/>
      <c r="B13" s="84"/>
      <c r="C13" s="84"/>
      <c r="D13" s="85"/>
      <c r="E13" s="227"/>
      <c r="F13" s="84"/>
    </row>
    <row r="14" spans="1:6" ht="13.5" hidden="1" customHeight="1">
      <c r="A14" s="630"/>
      <c r="B14" s="630"/>
      <c r="D14" s="86"/>
      <c r="E14" s="227"/>
      <c r="F14" s="84"/>
    </row>
    <row r="15" spans="1:6" ht="13.5">
      <c r="A15" s="630"/>
      <c r="B15" s="630"/>
      <c r="D15" s="86"/>
      <c r="E15" s="245"/>
      <c r="F15" s="149"/>
    </row>
    <row r="16" spans="1:6" ht="9" customHeight="1">
      <c r="A16" s="562" t="s">
        <v>263</v>
      </c>
      <c r="B16" s="562" t="s">
        <v>264</v>
      </c>
      <c r="C16" s="362"/>
      <c r="D16" s="853" t="s">
        <v>265</v>
      </c>
      <c r="E16" s="16"/>
      <c r="F16" s="222"/>
    </row>
    <row r="17" spans="1:6" ht="42" customHeight="1">
      <c r="A17" s="565"/>
      <c r="B17" s="567"/>
      <c r="C17" s="359" t="s">
        <v>1552</v>
      </c>
      <c r="D17" s="565"/>
      <c r="E17" s="728" t="s">
        <v>832</v>
      </c>
      <c r="F17" s="728" t="s">
        <v>833</v>
      </c>
    </row>
    <row r="18" spans="1:6" ht="18.600000000000001" customHeight="1">
      <c r="A18" s="566"/>
      <c r="B18" s="563"/>
      <c r="C18" s="363"/>
      <c r="D18" s="566"/>
      <c r="E18" s="561"/>
      <c r="F18" s="561"/>
    </row>
    <row r="19" spans="1:6" ht="15.75" customHeight="1">
      <c r="A19" s="156">
        <v>1</v>
      </c>
      <c r="B19" s="156">
        <v>3</v>
      </c>
      <c r="C19" s="156">
        <v>4</v>
      </c>
      <c r="D19" s="156">
        <v>5</v>
      </c>
      <c r="E19" s="156">
        <v>6</v>
      </c>
      <c r="F19" s="156">
        <v>7</v>
      </c>
    </row>
    <row r="20" spans="1:6" ht="15" customHeight="1">
      <c r="A20" s="647">
        <v>1</v>
      </c>
      <c r="B20" s="857" t="s">
        <v>2239</v>
      </c>
      <c r="C20" s="854" t="s">
        <v>780</v>
      </c>
      <c r="D20" s="691">
        <v>4</v>
      </c>
      <c r="E20" s="143"/>
      <c r="F20" s="143"/>
    </row>
    <row r="21" spans="1:6" ht="14.25">
      <c r="A21" s="647"/>
      <c r="B21" s="858"/>
      <c r="C21" s="855"/>
      <c r="D21" s="692"/>
      <c r="E21" s="143"/>
      <c r="F21" s="143"/>
    </row>
    <row r="22" spans="1:6" ht="12.6" customHeight="1">
      <c r="A22" s="647"/>
      <c r="B22" s="858"/>
      <c r="C22" s="855"/>
      <c r="D22" s="692"/>
      <c r="E22" s="143"/>
      <c r="F22" s="143"/>
    </row>
    <row r="23" spans="1:6" ht="20.25" hidden="1" customHeight="1">
      <c r="A23" s="647"/>
      <c r="B23" s="859"/>
      <c r="C23" s="856"/>
      <c r="D23" s="693"/>
      <c r="E23" s="143"/>
      <c r="F23" s="143"/>
    </row>
    <row r="24" spans="1:6" ht="14.25">
      <c r="A24" s="647">
        <v>2</v>
      </c>
      <c r="B24" s="857" t="s">
        <v>1100</v>
      </c>
      <c r="C24" s="854" t="s">
        <v>780</v>
      </c>
      <c r="D24" s="691">
        <v>4</v>
      </c>
      <c r="E24" s="143"/>
      <c r="F24" s="143"/>
    </row>
    <row r="25" spans="1:6" ht="1.1499999999999999" customHeight="1">
      <c r="A25" s="647"/>
      <c r="B25" s="858"/>
      <c r="C25" s="855"/>
      <c r="D25" s="692"/>
      <c r="E25" s="143"/>
      <c r="F25" s="143"/>
    </row>
    <row r="26" spans="1:6" ht="15.75" hidden="1" customHeight="1">
      <c r="A26" s="647"/>
      <c r="B26" s="858"/>
      <c r="C26" s="855"/>
      <c r="D26" s="692"/>
      <c r="E26" s="143"/>
      <c r="F26" s="143"/>
    </row>
    <row r="27" spans="1:6" ht="15.75" hidden="1" customHeight="1">
      <c r="A27" s="647"/>
      <c r="B27" s="859"/>
      <c r="C27" s="856"/>
      <c r="D27" s="693"/>
      <c r="E27" s="143"/>
      <c r="F27" s="143"/>
    </row>
    <row r="28" spans="1:6" ht="15" customHeight="1">
      <c r="A28" s="647">
        <v>3</v>
      </c>
      <c r="B28" s="857" t="s">
        <v>781</v>
      </c>
      <c r="C28" s="854" t="s">
        <v>780</v>
      </c>
      <c r="D28" s="691">
        <v>2</v>
      </c>
      <c r="E28" s="143"/>
      <c r="F28" s="143"/>
    </row>
    <row r="29" spans="1:6" ht="14.25">
      <c r="A29" s="647"/>
      <c r="B29" s="858"/>
      <c r="C29" s="855"/>
      <c r="D29" s="692"/>
      <c r="E29" s="143"/>
      <c r="F29" s="143"/>
    </row>
    <row r="30" spans="1:6" ht="15.75" hidden="1" customHeight="1">
      <c r="A30" s="647"/>
      <c r="B30" s="858"/>
      <c r="C30" s="855"/>
      <c r="D30" s="692"/>
      <c r="E30" s="143"/>
      <c r="F30" s="143"/>
    </row>
    <row r="31" spans="1:6" ht="21.75" hidden="1" customHeight="1">
      <c r="A31" s="647"/>
      <c r="B31" s="859"/>
      <c r="C31" s="856"/>
      <c r="D31" s="693"/>
      <c r="E31" s="143"/>
      <c r="F31" s="143"/>
    </row>
    <row r="32" spans="1:6" ht="27.75" customHeight="1">
      <c r="A32" s="647">
        <v>4</v>
      </c>
      <c r="B32" s="857" t="s">
        <v>2240</v>
      </c>
      <c r="C32" s="854" t="s">
        <v>780</v>
      </c>
      <c r="D32" s="691">
        <v>1</v>
      </c>
      <c r="E32" s="143"/>
      <c r="F32" s="143"/>
    </row>
    <row r="33" spans="1:6" ht="14.25">
      <c r="A33" s="647"/>
      <c r="B33" s="858"/>
      <c r="C33" s="855"/>
      <c r="D33" s="692"/>
      <c r="E33" s="143"/>
      <c r="F33" s="143"/>
    </row>
    <row r="34" spans="1:6" ht="38.25" customHeight="1">
      <c r="A34" s="647"/>
      <c r="B34" s="858"/>
      <c r="C34" s="855"/>
      <c r="D34" s="692"/>
      <c r="E34" s="143"/>
      <c r="F34" s="143"/>
    </row>
    <row r="35" spans="1:6" ht="20.25" hidden="1" customHeight="1">
      <c r="A35" s="647"/>
      <c r="B35" s="859"/>
      <c r="C35" s="856"/>
      <c r="D35" s="693"/>
      <c r="E35" s="143"/>
      <c r="F35" s="143"/>
    </row>
    <row r="36" spans="1:6" ht="21.75" customHeight="1">
      <c r="A36" s="647">
        <v>5</v>
      </c>
      <c r="B36" s="857" t="s">
        <v>2241</v>
      </c>
      <c r="C36" s="854" t="s">
        <v>780</v>
      </c>
      <c r="D36" s="691">
        <v>1</v>
      </c>
      <c r="E36" s="143"/>
      <c r="F36" s="143"/>
    </row>
    <row r="37" spans="1:6" ht="14.25">
      <c r="A37" s="647"/>
      <c r="B37" s="858"/>
      <c r="C37" s="855"/>
      <c r="D37" s="692"/>
      <c r="E37" s="143"/>
      <c r="F37" s="143"/>
    </row>
    <row r="38" spans="1:6" ht="14.25">
      <c r="A38" s="647"/>
      <c r="B38" s="858"/>
      <c r="C38" s="855"/>
      <c r="D38" s="692"/>
      <c r="E38" s="143"/>
      <c r="F38" s="143"/>
    </row>
    <row r="39" spans="1:6" ht="31.5" customHeight="1">
      <c r="A39" s="647"/>
      <c r="B39" s="859"/>
      <c r="C39" s="856"/>
      <c r="D39" s="693"/>
      <c r="E39" s="143"/>
      <c r="F39" s="143"/>
    </row>
    <row r="40" spans="1:6" ht="15" customHeight="1">
      <c r="A40" s="647">
        <v>6</v>
      </c>
      <c r="B40" s="857" t="s">
        <v>1101</v>
      </c>
      <c r="C40" s="854" t="s">
        <v>500</v>
      </c>
      <c r="D40" s="691">
        <f>100*0.15</f>
        <v>15</v>
      </c>
      <c r="E40" s="143"/>
      <c r="F40" s="143"/>
    </row>
    <row r="41" spans="1:6" ht="14.25">
      <c r="A41" s="647"/>
      <c r="B41" s="858"/>
      <c r="C41" s="855"/>
      <c r="D41" s="692"/>
      <c r="E41" s="143"/>
      <c r="F41" s="143"/>
    </row>
    <row r="42" spans="1:6" ht="24" customHeight="1">
      <c r="A42" s="647"/>
      <c r="B42" s="858"/>
      <c r="C42" s="855"/>
      <c r="D42" s="692"/>
      <c r="E42" s="143"/>
      <c r="F42" s="143"/>
    </row>
    <row r="43" spans="1:6" ht="21.75" hidden="1" customHeight="1">
      <c r="A43" s="647"/>
      <c r="B43" s="859"/>
      <c r="C43" s="856"/>
      <c r="D43" s="693"/>
      <c r="E43" s="143"/>
      <c r="F43" s="143"/>
    </row>
    <row r="44" spans="1:6" ht="17.25" customHeight="1">
      <c r="A44" s="647">
        <v>7</v>
      </c>
      <c r="B44" s="857" t="s">
        <v>782</v>
      </c>
      <c r="C44" s="854" t="s">
        <v>500</v>
      </c>
      <c r="D44" s="691">
        <f>100*0.15</f>
        <v>15</v>
      </c>
      <c r="E44" s="143"/>
      <c r="F44" s="143"/>
    </row>
    <row r="45" spans="1:6" ht="14.25">
      <c r="A45" s="647"/>
      <c r="B45" s="858"/>
      <c r="C45" s="855"/>
      <c r="D45" s="692"/>
      <c r="E45" s="143"/>
      <c r="F45" s="143"/>
    </row>
    <row r="46" spans="1:6" ht="27.6" customHeight="1">
      <c r="A46" s="647"/>
      <c r="B46" s="858"/>
      <c r="C46" s="855"/>
      <c r="D46" s="692"/>
      <c r="E46" s="143"/>
      <c r="F46" s="143"/>
    </row>
    <row r="47" spans="1:6" ht="17.25" hidden="1" customHeight="1">
      <c r="A47" s="638"/>
      <c r="B47" s="858"/>
      <c r="C47" s="855"/>
      <c r="D47" s="692"/>
      <c r="E47" s="143"/>
      <c r="F47" s="143"/>
    </row>
    <row r="48" spans="1:6" ht="27" customHeight="1">
      <c r="A48" s="647">
        <v>8</v>
      </c>
      <c r="B48" s="850" t="s">
        <v>1102</v>
      </c>
      <c r="C48" s="833" t="s">
        <v>871</v>
      </c>
      <c r="D48" s="834">
        <f>100*0.25</f>
        <v>25</v>
      </c>
      <c r="E48" s="253"/>
      <c r="F48" s="253"/>
    </row>
    <row r="49" spans="1:6" ht="27" customHeight="1">
      <c r="A49" s="647"/>
      <c r="B49" s="850"/>
      <c r="C49" s="833"/>
      <c r="D49" s="834"/>
      <c r="E49" s="253"/>
      <c r="F49" s="253"/>
    </row>
    <row r="50" spans="1:6" ht="37.9" customHeight="1">
      <c r="A50" s="647"/>
      <c r="B50" s="850"/>
      <c r="C50" s="833"/>
      <c r="D50" s="834"/>
      <c r="E50" s="253"/>
      <c r="F50" s="253"/>
    </row>
    <row r="51" spans="1:6" ht="30" customHeight="1">
      <c r="A51" s="647"/>
      <c r="B51" s="850"/>
      <c r="C51" s="833"/>
      <c r="D51" s="834"/>
      <c r="E51" s="253"/>
      <c r="F51" s="253"/>
    </row>
    <row r="52" spans="1:6" ht="15" customHeight="1">
      <c r="A52" s="647">
        <v>9</v>
      </c>
      <c r="B52" s="850" t="s">
        <v>1103</v>
      </c>
      <c r="C52" s="833" t="s">
        <v>783</v>
      </c>
      <c r="D52" s="834">
        <v>1</v>
      </c>
      <c r="E52" s="253"/>
      <c r="F52" s="253"/>
    </row>
    <row r="53" spans="1:6" ht="36" customHeight="1">
      <c r="A53" s="647"/>
      <c r="B53" s="850"/>
      <c r="C53" s="833"/>
      <c r="D53" s="834"/>
      <c r="E53" s="253"/>
      <c r="F53" s="253"/>
    </row>
    <row r="54" spans="1:6" ht="46.5" customHeight="1">
      <c r="A54" s="647"/>
      <c r="B54" s="850"/>
      <c r="C54" s="833"/>
      <c r="D54" s="834"/>
      <c r="E54" s="253"/>
      <c r="F54" s="253"/>
    </row>
    <row r="55" spans="1:6" ht="18" hidden="1" customHeight="1">
      <c r="A55" s="647"/>
      <c r="B55" s="850"/>
      <c r="C55" s="833"/>
      <c r="D55" s="834"/>
      <c r="E55" s="253"/>
      <c r="F55" s="253"/>
    </row>
    <row r="56" spans="1:6" ht="15" customHeight="1">
      <c r="A56" s="647">
        <v>10</v>
      </c>
      <c r="B56" s="850" t="s">
        <v>1104</v>
      </c>
      <c r="C56" s="833" t="s">
        <v>784</v>
      </c>
      <c r="D56" s="834">
        <v>1</v>
      </c>
      <c r="E56" s="253"/>
      <c r="F56" s="253"/>
    </row>
    <row r="57" spans="1:6" ht="36.75" customHeight="1">
      <c r="A57" s="647"/>
      <c r="B57" s="850"/>
      <c r="C57" s="833"/>
      <c r="D57" s="834"/>
      <c r="E57" s="253"/>
      <c r="F57" s="253"/>
    </row>
    <row r="58" spans="1:6" ht="30.75" customHeight="1">
      <c r="A58" s="647"/>
      <c r="B58" s="850"/>
      <c r="C58" s="833"/>
      <c r="D58" s="834"/>
      <c r="E58" s="253"/>
      <c r="F58" s="253"/>
    </row>
    <row r="59" spans="1:6" ht="55.5" hidden="1" customHeight="1">
      <c r="A59" s="647"/>
      <c r="B59" s="850"/>
      <c r="C59" s="833"/>
      <c r="D59" s="834"/>
      <c r="E59" s="253"/>
      <c r="F59" s="253"/>
    </row>
    <row r="60" spans="1:6" ht="19.5" customHeight="1">
      <c r="A60" s="647">
        <v>11</v>
      </c>
      <c r="B60" s="850" t="s">
        <v>2242</v>
      </c>
      <c r="C60" s="833" t="s">
        <v>731</v>
      </c>
      <c r="D60" s="834">
        <f>1000*0.0255</f>
        <v>25.5</v>
      </c>
      <c r="E60" s="253"/>
      <c r="F60" s="253"/>
    </row>
    <row r="61" spans="1:6" ht="14.25">
      <c r="A61" s="647"/>
      <c r="B61" s="850"/>
      <c r="C61" s="833"/>
      <c r="D61" s="834"/>
      <c r="E61" s="253"/>
      <c r="F61" s="253"/>
    </row>
    <row r="62" spans="1:6" ht="15.75" hidden="1" customHeight="1">
      <c r="A62" s="647"/>
      <c r="B62" s="850"/>
      <c r="C62" s="833"/>
      <c r="D62" s="834"/>
      <c r="E62" s="253"/>
      <c r="F62" s="253"/>
    </row>
    <row r="63" spans="1:6" ht="17.25" hidden="1" customHeight="1">
      <c r="A63" s="647"/>
      <c r="B63" s="850"/>
      <c r="C63" s="833"/>
      <c r="D63" s="834"/>
      <c r="E63" s="253"/>
      <c r="F63" s="253"/>
    </row>
    <row r="64" spans="1:6" ht="15" customHeight="1">
      <c r="A64" s="647">
        <v>12</v>
      </c>
      <c r="B64" s="850" t="s">
        <v>1105</v>
      </c>
      <c r="C64" s="833" t="s">
        <v>871</v>
      </c>
      <c r="D64" s="834">
        <f>100*2.07</f>
        <v>206.99999999999997</v>
      </c>
      <c r="E64" s="253"/>
      <c r="F64" s="253"/>
    </row>
    <row r="65" spans="1:6" ht="14.25">
      <c r="A65" s="647"/>
      <c r="B65" s="850"/>
      <c r="C65" s="833"/>
      <c r="D65" s="834"/>
      <c r="E65" s="253"/>
      <c r="F65" s="253"/>
    </row>
    <row r="66" spans="1:6" ht="14.25">
      <c r="A66" s="647"/>
      <c r="B66" s="850"/>
      <c r="C66" s="833"/>
      <c r="D66" s="834"/>
      <c r="E66" s="253"/>
      <c r="F66" s="253"/>
    </row>
    <row r="67" spans="1:6" ht="75.75" customHeight="1">
      <c r="A67" s="647"/>
      <c r="B67" s="850"/>
      <c r="C67" s="833"/>
      <c r="D67" s="834"/>
      <c r="E67" s="253"/>
      <c r="F67" s="253"/>
    </row>
    <row r="68" spans="1:6" ht="15" customHeight="1">
      <c r="A68" s="647">
        <v>13</v>
      </c>
      <c r="B68" s="850" t="s">
        <v>1553</v>
      </c>
      <c r="C68" s="833" t="s">
        <v>780</v>
      </c>
      <c r="D68" s="834">
        <v>8</v>
      </c>
      <c r="E68" s="253"/>
      <c r="F68" s="253"/>
    </row>
    <row r="69" spans="1:6" ht="14.25">
      <c r="A69" s="647"/>
      <c r="B69" s="850"/>
      <c r="C69" s="833"/>
      <c r="D69" s="834"/>
      <c r="E69" s="253"/>
      <c r="F69" s="253"/>
    </row>
    <row r="70" spans="1:6" ht="14.25">
      <c r="A70" s="647"/>
      <c r="B70" s="850"/>
      <c r="C70" s="833"/>
      <c r="D70" s="834"/>
      <c r="E70" s="253"/>
      <c r="F70" s="253"/>
    </row>
    <row r="71" spans="1:6" ht="33.75" customHeight="1">
      <c r="A71" s="647"/>
      <c r="B71" s="850"/>
      <c r="C71" s="833"/>
      <c r="D71" s="834"/>
      <c r="E71" s="253"/>
      <c r="F71" s="253"/>
    </row>
    <row r="72" spans="1:6" ht="44.25" customHeight="1">
      <c r="A72" s="647">
        <v>14</v>
      </c>
      <c r="B72" s="850" t="s">
        <v>2243</v>
      </c>
      <c r="C72" s="833" t="s">
        <v>731</v>
      </c>
      <c r="D72" s="834">
        <f>1000*0.03744</f>
        <v>37.44</v>
      </c>
      <c r="E72" s="253"/>
      <c r="F72" s="253"/>
    </row>
    <row r="73" spans="1:6" ht="14.25">
      <c r="A73" s="647"/>
      <c r="B73" s="850"/>
      <c r="C73" s="833"/>
      <c r="D73" s="834"/>
      <c r="E73" s="253"/>
      <c r="F73" s="253"/>
    </row>
    <row r="74" spans="1:6" ht="15.75" hidden="1" customHeight="1">
      <c r="A74" s="647"/>
      <c r="B74" s="850"/>
      <c r="C74" s="833"/>
      <c r="D74" s="834"/>
      <c r="E74" s="253"/>
      <c r="F74" s="253"/>
    </row>
    <row r="75" spans="1:6" ht="17.25" hidden="1" customHeight="1">
      <c r="A75" s="647"/>
      <c r="B75" s="850"/>
      <c r="C75" s="833"/>
      <c r="D75" s="834"/>
      <c r="E75" s="253"/>
      <c r="F75" s="253"/>
    </row>
    <row r="76" spans="1:6" ht="46.5" customHeight="1">
      <c r="A76" s="647">
        <v>15</v>
      </c>
      <c r="B76" s="850" t="s">
        <v>2244</v>
      </c>
      <c r="C76" s="833" t="s">
        <v>731</v>
      </c>
      <c r="D76" s="834">
        <f>1000*0.1734</f>
        <v>173.4</v>
      </c>
      <c r="E76" s="253"/>
      <c r="F76" s="253"/>
    </row>
    <row r="77" spans="1:6" ht="14.25">
      <c r="A77" s="647"/>
      <c r="B77" s="850"/>
      <c r="C77" s="833"/>
      <c r="D77" s="834"/>
      <c r="E77" s="253"/>
      <c r="F77" s="253"/>
    </row>
    <row r="78" spans="1:6" ht="15.75" hidden="1" customHeight="1">
      <c r="A78" s="647"/>
      <c r="B78" s="850"/>
      <c r="C78" s="833"/>
      <c r="D78" s="834"/>
      <c r="E78" s="253"/>
      <c r="F78" s="253"/>
    </row>
    <row r="79" spans="1:6" ht="17.25" hidden="1" customHeight="1">
      <c r="A79" s="647"/>
      <c r="B79" s="850"/>
      <c r="C79" s="833"/>
      <c r="D79" s="834"/>
      <c r="E79" s="253"/>
      <c r="F79" s="253"/>
    </row>
    <row r="80" spans="1:6" ht="15" customHeight="1">
      <c r="A80" s="647">
        <v>16</v>
      </c>
      <c r="B80" s="850" t="s">
        <v>1102</v>
      </c>
      <c r="C80" s="833" t="s">
        <v>871</v>
      </c>
      <c r="D80" s="834">
        <f>100*4.8</f>
        <v>480</v>
      </c>
      <c r="E80" s="253"/>
      <c r="F80" s="253"/>
    </row>
    <row r="81" spans="1:6" ht="14.25">
      <c r="A81" s="647"/>
      <c r="B81" s="850"/>
      <c r="C81" s="833"/>
      <c r="D81" s="834"/>
      <c r="E81" s="253"/>
      <c r="F81" s="253"/>
    </row>
    <row r="82" spans="1:6" ht="14.25">
      <c r="A82" s="647"/>
      <c r="B82" s="850"/>
      <c r="C82" s="833"/>
      <c r="D82" s="834"/>
      <c r="E82" s="253"/>
      <c r="F82" s="253"/>
    </row>
    <row r="83" spans="1:6" ht="72" customHeight="1">
      <c r="A83" s="647"/>
      <c r="B83" s="850"/>
      <c r="C83" s="833"/>
      <c r="D83" s="834"/>
      <c r="E83" s="253"/>
      <c r="F83" s="253"/>
    </row>
    <row r="84" spans="1:6" ht="15" customHeight="1">
      <c r="A84" s="647">
        <v>17</v>
      </c>
      <c r="B84" s="850" t="s">
        <v>1106</v>
      </c>
      <c r="C84" s="833" t="s">
        <v>500</v>
      </c>
      <c r="D84" s="834">
        <f>100*0.64</f>
        <v>64</v>
      </c>
      <c r="E84" s="253"/>
      <c r="F84" s="253"/>
    </row>
    <row r="85" spans="1:6" ht="14.25">
      <c r="A85" s="647"/>
      <c r="B85" s="850"/>
      <c r="C85" s="833"/>
      <c r="D85" s="834"/>
      <c r="E85" s="253"/>
      <c r="F85" s="253"/>
    </row>
    <row r="86" spans="1:6" ht="42" customHeight="1">
      <c r="A86" s="647"/>
      <c r="B86" s="850"/>
      <c r="C86" s="833"/>
      <c r="D86" s="834"/>
      <c r="E86" s="253"/>
      <c r="F86" s="253"/>
    </row>
    <row r="87" spans="1:6" ht="30.75" hidden="1" customHeight="1">
      <c r="A87" s="647"/>
      <c r="B87" s="850"/>
      <c r="C87" s="833"/>
      <c r="D87" s="834"/>
      <c r="E87" s="253"/>
      <c r="F87" s="253"/>
    </row>
    <row r="88" spans="1:6" ht="124.5" customHeight="1">
      <c r="A88" s="647">
        <v>19</v>
      </c>
      <c r="B88" s="850" t="s">
        <v>2245</v>
      </c>
      <c r="C88" s="833" t="s">
        <v>731</v>
      </c>
      <c r="D88" s="834">
        <f>1000*0.0102</f>
        <v>10.200000000000001</v>
      </c>
      <c r="E88" s="253"/>
      <c r="F88" s="253"/>
    </row>
    <row r="89" spans="1:6" ht="14.25">
      <c r="A89" s="647"/>
      <c r="B89" s="850"/>
      <c r="C89" s="833"/>
      <c r="D89" s="834"/>
      <c r="E89" s="253"/>
      <c r="F89" s="253"/>
    </row>
    <row r="90" spans="1:6" ht="14.25">
      <c r="A90" s="647"/>
      <c r="B90" s="850"/>
      <c r="C90" s="833"/>
      <c r="D90" s="834"/>
      <c r="E90" s="253"/>
      <c r="F90" s="253"/>
    </row>
    <row r="91" spans="1:6" ht="18.75" customHeight="1">
      <c r="A91" s="647"/>
      <c r="B91" s="850"/>
      <c r="C91" s="833"/>
      <c r="D91" s="834"/>
      <c r="E91" s="253"/>
      <c r="F91" s="253"/>
    </row>
    <row r="92" spans="1:6" ht="18" customHeight="1">
      <c r="A92" s="647">
        <v>20</v>
      </c>
      <c r="B92" s="850" t="s">
        <v>786</v>
      </c>
      <c r="C92" s="833" t="s">
        <v>787</v>
      </c>
      <c r="D92" s="834">
        <v>35.700000000000003</v>
      </c>
      <c r="E92" s="253"/>
      <c r="F92" s="253"/>
    </row>
    <row r="93" spans="1:6" ht="15.75" hidden="1" customHeight="1">
      <c r="A93" s="647"/>
      <c r="B93" s="850"/>
      <c r="C93" s="833"/>
      <c r="D93" s="834"/>
      <c r="E93" s="253"/>
      <c r="F93" s="253"/>
    </row>
    <row r="94" spans="1:6" ht="15.75" hidden="1" customHeight="1">
      <c r="A94" s="647"/>
      <c r="B94" s="850"/>
      <c r="C94" s="833"/>
      <c r="D94" s="834"/>
      <c r="E94" s="253"/>
      <c r="F94" s="253"/>
    </row>
    <row r="95" spans="1:6" ht="13.5" customHeight="1">
      <c r="A95" s="647"/>
      <c r="B95" s="850"/>
      <c r="C95" s="833"/>
      <c r="D95" s="834"/>
      <c r="E95" s="253"/>
      <c r="F95" s="253"/>
    </row>
    <row r="96" spans="1:6" ht="21" customHeight="1">
      <c r="A96" s="647">
        <v>21</v>
      </c>
      <c r="B96" s="850" t="s">
        <v>788</v>
      </c>
      <c r="C96" s="833" t="s">
        <v>731</v>
      </c>
      <c r="D96" s="834">
        <f>1000*0.0996</f>
        <v>99.6</v>
      </c>
      <c r="E96" s="253"/>
      <c r="F96" s="253"/>
    </row>
    <row r="97" spans="1:6" ht="15.75" hidden="1" customHeight="1">
      <c r="A97" s="647"/>
      <c r="B97" s="850"/>
      <c r="C97" s="833"/>
      <c r="D97" s="834"/>
      <c r="E97" s="253"/>
      <c r="F97" s="253"/>
    </row>
    <row r="98" spans="1:6" ht="15.75" hidden="1" customHeight="1">
      <c r="A98" s="647"/>
      <c r="B98" s="850"/>
      <c r="C98" s="833"/>
      <c r="D98" s="834"/>
      <c r="E98" s="253"/>
      <c r="F98" s="253"/>
    </row>
    <row r="99" spans="1:6" ht="11.25" customHeight="1">
      <c r="A99" s="647"/>
      <c r="B99" s="850"/>
      <c r="C99" s="833"/>
      <c r="D99" s="834"/>
      <c r="E99" s="253"/>
      <c r="F99" s="253"/>
    </row>
    <row r="100" spans="1:6" ht="16.5" customHeight="1">
      <c r="A100" s="647">
        <v>22</v>
      </c>
      <c r="B100" s="850" t="s">
        <v>789</v>
      </c>
      <c r="C100" s="833" t="s">
        <v>731</v>
      </c>
      <c r="D100" s="834">
        <f>1000*0.34374</f>
        <v>343.74</v>
      </c>
      <c r="E100" s="253"/>
      <c r="F100" s="253"/>
    </row>
    <row r="101" spans="1:6" ht="15.75" hidden="1" customHeight="1">
      <c r="A101" s="647"/>
      <c r="B101" s="850"/>
      <c r="C101" s="833"/>
      <c r="D101" s="834"/>
      <c r="E101" s="253"/>
      <c r="F101" s="253"/>
    </row>
    <row r="102" spans="1:6" ht="15.75" hidden="1" customHeight="1">
      <c r="A102" s="647"/>
      <c r="B102" s="850"/>
      <c r="C102" s="833"/>
      <c r="D102" s="834"/>
      <c r="E102" s="253"/>
      <c r="F102" s="253"/>
    </row>
    <row r="103" spans="1:6" ht="12.75" customHeight="1">
      <c r="A103" s="647"/>
      <c r="B103" s="850"/>
      <c r="C103" s="833"/>
      <c r="D103" s="834"/>
      <c r="E103" s="253"/>
      <c r="F103" s="253"/>
    </row>
    <row r="104" spans="1:6" ht="37.5" customHeight="1">
      <c r="A104" s="647">
        <v>23</v>
      </c>
      <c r="B104" s="850" t="s">
        <v>2246</v>
      </c>
      <c r="C104" s="833" t="s">
        <v>500</v>
      </c>
      <c r="D104" s="834">
        <f>100*1</f>
        <v>100</v>
      </c>
      <c r="E104" s="253"/>
      <c r="F104" s="253"/>
    </row>
    <row r="105" spans="1:6" ht="22.15" customHeight="1">
      <c r="A105" s="647"/>
      <c r="B105" s="850"/>
      <c r="C105" s="833"/>
      <c r="D105" s="834"/>
      <c r="E105" s="253"/>
      <c r="F105" s="253"/>
    </row>
    <row r="106" spans="1:6" ht="15.75" hidden="1" customHeight="1">
      <c r="A106" s="647"/>
      <c r="B106" s="850"/>
      <c r="C106" s="833"/>
      <c r="D106" s="834"/>
      <c r="E106" s="253"/>
      <c r="F106" s="253"/>
    </row>
    <row r="107" spans="1:6" ht="17.25" hidden="1" customHeight="1">
      <c r="A107" s="647"/>
      <c r="B107" s="850"/>
      <c r="C107" s="833"/>
      <c r="D107" s="834"/>
      <c r="E107" s="253"/>
      <c r="F107" s="253"/>
    </row>
    <row r="108" spans="1:6" ht="27" customHeight="1">
      <c r="A108" s="647">
        <v>24</v>
      </c>
      <c r="B108" s="850" t="s">
        <v>790</v>
      </c>
      <c r="C108" s="833" t="s">
        <v>500</v>
      </c>
      <c r="D108" s="834">
        <f>100*1</f>
        <v>100</v>
      </c>
      <c r="E108" s="253"/>
      <c r="F108" s="253"/>
    </row>
    <row r="109" spans="1:6" ht="14.25">
      <c r="A109" s="647"/>
      <c r="B109" s="850"/>
      <c r="C109" s="833"/>
      <c r="D109" s="834"/>
      <c r="E109" s="253"/>
      <c r="F109" s="253"/>
    </row>
    <row r="110" spans="1:6" ht="15.75" hidden="1" customHeight="1">
      <c r="A110" s="647"/>
      <c r="B110" s="850"/>
      <c r="C110" s="833"/>
      <c r="D110" s="834"/>
      <c r="E110" s="253"/>
      <c r="F110" s="253"/>
    </row>
    <row r="111" spans="1:6" ht="17.25" hidden="1" customHeight="1">
      <c r="A111" s="647"/>
      <c r="B111" s="850"/>
      <c r="C111" s="833"/>
      <c r="D111" s="834"/>
      <c r="E111" s="253"/>
      <c r="F111" s="253"/>
    </row>
    <row r="112" spans="1:6" ht="15" customHeight="1">
      <c r="A112" s="647">
        <v>25</v>
      </c>
      <c r="B112" s="850" t="s">
        <v>791</v>
      </c>
      <c r="C112" s="833" t="s">
        <v>780</v>
      </c>
      <c r="D112" s="834">
        <v>1</v>
      </c>
      <c r="E112" s="253"/>
      <c r="F112" s="253"/>
    </row>
    <row r="113" spans="1:6" ht="14.25">
      <c r="A113" s="647"/>
      <c r="B113" s="850"/>
      <c r="C113" s="833"/>
      <c r="D113" s="834"/>
      <c r="E113" s="253"/>
      <c r="F113" s="253"/>
    </row>
    <row r="114" spans="1:6" ht="14.25">
      <c r="A114" s="647"/>
      <c r="B114" s="850"/>
      <c r="C114" s="833"/>
      <c r="D114" s="834"/>
      <c r="E114" s="253"/>
      <c r="F114" s="253"/>
    </row>
    <row r="115" spans="1:6" ht="25.5" customHeight="1">
      <c r="A115" s="647"/>
      <c r="B115" s="850"/>
      <c r="C115" s="833"/>
      <c r="D115" s="834"/>
      <c r="E115" s="253"/>
      <c r="F115" s="253"/>
    </row>
    <row r="116" spans="1:6" ht="36" customHeight="1">
      <c r="A116" s="647">
        <v>26</v>
      </c>
      <c r="B116" s="850" t="s">
        <v>792</v>
      </c>
      <c r="C116" s="833" t="s">
        <v>780</v>
      </c>
      <c r="D116" s="834">
        <v>1</v>
      </c>
      <c r="E116" s="253"/>
      <c r="F116" s="253"/>
    </row>
    <row r="117" spans="1:6" ht="14.25">
      <c r="A117" s="647"/>
      <c r="B117" s="850"/>
      <c r="C117" s="833"/>
      <c r="D117" s="834"/>
      <c r="E117" s="253"/>
      <c r="F117" s="253"/>
    </row>
    <row r="118" spans="1:6" ht="14.25">
      <c r="A118" s="647"/>
      <c r="B118" s="850"/>
      <c r="C118" s="833"/>
      <c r="D118" s="834"/>
      <c r="E118" s="253"/>
      <c r="F118" s="253"/>
    </row>
    <row r="119" spans="1:6" ht="27" customHeight="1">
      <c r="A119" s="647"/>
      <c r="B119" s="850"/>
      <c r="C119" s="833"/>
      <c r="D119" s="834"/>
      <c r="E119" s="253"/>
      <c r="F119" s="253"/>
    </row>
    <row r="120" spans="1:6" ht="15" customHeight="1">
      <c r="A120" s="647">
        <v>27</v>
      </c>
      <c r="B120" s="860" t="s">
        <v>1554</v>
      </c>
      <c r="C120" s="833" t="s">
        <v>780</v>
      </c>
      <c r="D120" s="834">
        <v>2</v>
      </c>
      <c r="E120" s="253"/>
      <c r="F120" s="253"/>
    </row>
    <row r="121" spans="1:6" ht="14.25">
      <c r="A121" s="647"/>
      <c r="B121" s="860"/>
      <c r="C121" s="833"/>
      <c r="D121" s="834"/>
      <c r="E121" s="253"/>
      <c r="F121" s="253"/>
    </row>
    <row r="122" spans="1:6" ht="14.25">
      <c r="A122" s="647"/>
      <c r="B122" s="860"/>
      <c r="C122" s="833"/>
      <c r="D122" s="834"/>
      <c r="E122" s="253"/>
      <c r="F122" s="253"/>
    </row>
    <row r="123" spans="1:6" ht="27" customHeight="1">
      <c r="A123" s="647"/>
      <c r="B123" s="860"/>
      <c r="C123" s="833"/>
      <c r="D123" s="834"/>
      <c r="E123" s="253"/>
      <c r="F123" s="253"/>
    </row>
    <row r="124" spans="1:6" ht="19.5" customHeight="1">
      <c r="A124" s="647">
        <v>28</v>
      </c>
      <c r="B124" s="850" t="s">
        <v>1555</v>
      </c>
      <c r="C124" s="833" t="s">
        <v>780</v>
      </c>
      <c r="D124" s="834">
        <v>1</v>
      </c>
      <c r="E124" s="253"/>
      <c r="F124" s="253"/>
    </row>
    <row r="125" spans="1:6" ht="14.25">
      <c r="A125" s="647"/>
      <c r="B125" s="850"/>
      <c r="C125" s="833"/>
      <c r="D125" s="834"/>
      <c r="E125" s="253"/>
      <c r="F125" s="253"/>
    </row>
    <row r="126" spans="1:6" ht="14.45" customHeight="1">
      <c r="A126" s="647"/>
      <c r="B126" s="850"/>
      <c r="C126" s="833"/>
      <c r="D126" s="834"/>
      <c r="E126" s="253"/>
      <c r="F126" s="253"/>
    </row>
    <row r="127" spans="1:6" ht="17.25" hidden="1" customHeight="1">
      <c r="A127" s="647"/>
      <c r="B127" s="850"/>
      <c r="C127" s="833"/>
      <c r="D127" s="834"/>
      <c r="E127" s="253"/>
      <c r="F127" s="253"/>
    </row>
    <row r="128" spans="1:6" ht="21.75" customHeight="1">
      <c r="A128" s="647">
        <v>29</v>
      </c>
      <c r="B128" s="850" t="s">
        <v>793</v>
      </c>
      <c r="C128" s="833" t="s">
        <v>780</v>
      </c>
      <c r="D128" s="834">
        <v>1</v>
      </c>
      <c r="E128" s="253"/>
      <c r="F128" s="253"/>
    </row>
    <row r="129" spans="1:6" ht="14.25">
      <c r="A129" s="647"/>
      <c r="B129" s="850"/>
      <c r="C129" s="833"/>
      <c r="D129" s="834"/>
      <c r="E129" s="253"/>
      <c r="F129" s="253"/>
    </row>
    <row r="130" spans="1:6" ht="14.25">
      <c r="A130" s="647"/>
      <c r="B130" s="850"/>
      <c r="C130" s="833"/>
      <c r="D130" s="834"/>
      <c r="E130" s="253"/>
      <c r="F130" s="253"/>
    </row>
    <row r="131" spans="1:6" ht="27.6" customHeight="1">
      <c r="A131" s="647"/>
      <c r="B131" s="850"/>
      <c r="C131" s="833"/>
      <c r="D131" s="834"/>
      <c r="E131" s="253"/>
      <c r="F131" s="253"/>
    </row>
    <row r="132" spans="1:6" ht="15" customHeight="1">
      <c r="A132" s="647">
        <v>30</v>
      </c>
      <c r="B132" s="860" t="s">
        <v>1107</v>
      </c>
      <c r="C132" s="833" t="s">
        <v>780</v>
      </c>
      <c r="D132" s="834">
        <v>2</v>
      </c>
      <c r="E132" s="253"/>
      <c r="F132" s="253"/>
    </row>
    <row r="133" spans="1:6" ht="14.25">
      <c r="A133" s="647"/>
      <c r="B133" s="860"/>
      <c r="C133" s="833"/>
      <c r="D133" s="834"/>
      <c r="E133" s="253"/>
      <c r="F133" s="253"/>
    </row>
    <row r="134" spans="1:6" ht="14.25">
      <c r="A134" s="647"/>
      <c r="B134" s="860"/>
      <c r="C134" s="833"/>
      <c r="D134" s="834"/>
      <c r="E134" s="253"/>
      <c r="F134" s="253"/>
    </row>
    <row r="135" spans="1:6" ht="13.5" hidden="1" customHeight="1">
      <c r="A135" s="647"/>
      <c r="B135" s="860"/>
      <c r="C135" s="833"/>
      <c r="D135" s="834"/>
      <c r="E135" s="253"/>
      <c r="F135" s="253"/>
    </row>
    <row r="136" spans="1:6" ht="24" customHeight="1">
      <c r="A136" s="647">
        <v>31</v>
      </c>
      <c r="B136" s="850" t="s">
        <v>1556</v>
      </c>
      <c r="C136" s="833" t="s">
        <v>780</v>
      </c>
      <c r="D136" s="834">
        <v>1</v>
      </c>
      <c r="E136" s="253"/>
      <c r="F136" s="253"/>
    </row>
    <row r="137" spans="1:6" ht="14.25">
      <c r="A137" s="647"/>
      <c r="B137" s="850"/>
      <c r="C137" s="833"/>
      <c r="D137" s="834"/>
      <c r="E137" s="253"/>
      <c r="F137" s="253"/>
    </row>
    <row r="138" spans="1:6" ht="15.75" hidden="1" customHeight="1">
      <c r="A138" s="647"/>
      <c r="B138" s="850"/>
      <c r="C138" s="833"/>
      <c r="D138" s="834"/>
      <c r="E138" s="253"/>
      <c r="F138" s="253"/>
    </row>
    <row r="139" spans="1:6" ht="15.75" hidden="1" customHeight="1">
      <c r="A139" s="647"/>
      <c r="B139" s="850"/>
      <c r="C139" s="833"/>
      <c r="D139" s="834"/>
      <c r="E139" s="253"/>
      <c r="F139" s="253"/>
    </row>
    <row r="140" spans="1:6" ht="24" customHeight="1">
      <c r="A140" s="647">
        <v>32</v>
      </c>
      <c r="B140" s="850" t="s">
        <v>1557</v>
      </c>
      <c r="C140" s="833" t="s">
        <v>780</v>
      </c>
      <c r="D140" s="834">
        <v>1</v>
      </c>
      <c r="E140" s="253"/>
      <c r="F140" s="253"/>
    </row>
    <row r="141" spans="1:6" ht="14.25">
      <c r="A141" s="647"/>
      <c r="B141" s="850"/>
      <c r="C141" s="833"/>
      <c r="D141" s="834"/>
      <c r="E141" s="253"/>
      <c r="F141" s="253"/>
    </row>
    <row r="142" spans="1:6" ht="14.25">
      <c r="A142" s="647"/>
      <c r="B142" s="850"/>
      <c r="C142" s="833"/>
      <c r="D142" s="834"/>
      <c r="E142" s="253"/>
      <c r="F142" s="253"/>
    </row>
    <row r="143" spans="1:6" ht="15.75" customHeight="1">
      <c r="A143" s="647"/>
      <c r="B143" s="850"/>
      <c r="C143" s="833"/>
      <c r="D143" s="834"/>
      <c r="E143" s="253"/>
      <c r="F143" s="253"/>
    </row>
    <row r="144" spans="1:6" ht="15" customHeight="1">
      <c r="A144" s="647">
        <v>33</v>
      </c>
      <c r="B144" s="850" t="s">
        <v>1108</v>
      </c>
      <c r="C144" s="833" t="s">
        <v>780</v>
      </c>
      <c r="D144" s="834">
        <v>1</v>
      </c>
      <c r="E144" s="253"/>
      <c r="F144" s="253"/>
    </row>
    <row r="145" spans="1:6" ht="14.25">
      <c r="A145" s="647"/>
      <c r="B145" s="850"/>
      <c r="C145" s="833"/>
      <c r="D145" s="834"/>
      <c r="E145" s="253"/>
      <c r="F145" s="253"/>
    </row>
    <row r="146" spans="1:6" ht="14.25">
      <c r="A146" s="647"/>
      <c r="B146" s="850"/>
      <c r="C146" s="833"/>
      <c r="D146" s="834"/>
      <c r="E146" s="253"/>
      <c r="F146" s="253"/>
    </row>
    <row r="147" spans="1:6" ht="23.25" customHeight="1">
      <c r="A147" s="647"/>
      <c r="B147" s="850"/>
      <c r="C147" s="833"/>
      <c r="D147" s="834"/>
      <c r="E147" s="253"/>
      <c r="F147" s="253"/>
    </row>
    <row r="148" spans="1:6" ht="18" customHeight="1">
      <c r="A148" s="647">
        <v>34</v>
      </c>
      <c r="B148" s="850" t="s">
        <v>1558</v>
      </c>
      <c r="C148" s="833" t="s">
        <v>780</v>
      </c>
      <c r="D148" s="834">
        <v>1</v>
      </c>
      <c r="E148" s="253"/>
      <c r="F148" s="253"/>
    </row>
    <row r="149" spans="1:6" ht="18" customHeight="1">
      <c r="A149" s="647"/>
      <c r="B149" s="850"/>
      <c r="C149" s="833"/>
      <c r="D149" s="834"/>
      <c r="E149" s="253"/>
      <c r="F149" s="253"/>
    </row>
    <row r="150" spans="1:6" ht="26.45" customHeight="1">
      <c r="A150" s="647"/>
      <c r="B150" s="850"/>
      <c r="C150" s="833"/>
      <c r="D150" s="834"/>
      <c r="E150" s="253"/>
      <c r="F150" s="253"/>
    </row>
    <row r="151" spans="1:6" ht="15.75" hidden="1" customHeight="1">
      <c r="A151" s="647"/>
      <c r="B151" s="850"/>
      <c r="C151" s="833"/>
      <c r="D151" s="834"/>
      <c r="E151" s="253"/>
      <c r="F151" s="253"/>
    </row>
    <row r="152" spans="1:6" ht="15" customHeight="1">
      <c r="A152" s="647">
        <v>35</v>
      </c>
      <c r="B152" s="850" t="s">
        <v>794</v>
      </c>
      <c r="C152" s="833" t="s">
        <v>780</v>
      </c>
      <c r="D152" s="834">
        <v>1</v>
      </c>
      <c r="E152" s="253"/>
      <c r="F152" s="253"/>
    </row>
    <row r="153" spans="1:6" ht="14.25">
      <c r="A153" s="647"/>
      <c r="B153" s="850"/>
      <c r="C153" s="833"/>
      <c r="D153" s="834"/>
      <c r="E153" s="253"/>
      <c r="F153" s="253"/>
    </row>
    <row r="154" spans="1:6" ht="15.75" hidden="1" customHeight="1">
      <c r="A154" s="647"/>
      <c r="B154" s="850"/>
      <c r="C154" s="833"/>
      <c r="D154" s="834"/>
      <c r="E154" s="253"/>
      <c r="F154" s="253"/>
    </row>
    <row r="155" spans="1:6" ht="26.25" hidden="1" customHeight="1">
      <c r="A155" s="647"/>
      <c r="B155" s="850"/>
      <c r="C155" s="833"/>
      <c r="D155" s="834"/>
      <c r="E155" s="253"/>
      <c r="F155" s="253"/>
    </row>
    <row r="156" spans="1:6" ht="33" customHeight="1">
      <c r="A156" s="647">
        <v>36</v>
      </c>
      <c r="B156" s="850" t="s">
        <v>795</v>
      </c>
      <c r="C156" s="833" t="s">
        <v>780</v>
      </c>
      <c r="D156" s="834">
        <v>1</v>
      </c>
      <c r="E156" s="253"/>
      <c r="F156" s="253"/>
    </row>
    <row r="157" spans="1:6" ht="14.25">
      <c r="A157" s="647"/>
      <c r="B157" s="850"/>
      <c r="C157" s="833"/>
      <c r="D157" s="834"/>
      <c r="E157" s="253"/>
      <c r="F157" s="253"/>
    </row>
    <row r="158" spans="1:6" ht="14.25">
      <c r="A158" s="647"/>
      <c r="B158" s="850"/>
      <c r="C158" s="833"/>
      <c r="D158" s="834"/>
      <c r="E158" s="253"/>
      <c r="F158" s="253"/>
    </row>
    <row r="159" spans="1:6" ht="15.75" customHeight="1">
      <c r="A159" s="647"/>
      <c r="B159" s="850"/>
      <c r="C159" s="833"/>
      <c r="D159" s="834"/>
      <c r="E159" s="253"/>
      <c r="F159" s="253"/>
    </row>
    <row r="160" spans="1:6" ht="15" customHeight="1">
      <c r="A160" s="647">
        <v>37</v>
      </c>
      <c r="B160" s="850" t="s">
        <v>1109</v>
      </c>
      <c r="C160" s="833" t="s">
        <v>500</v>
      </c>
      <c r="D160" s="834">
        <f>100*0.04</f>
        <v>4</v>
      </c>
      <c r="E160" s="253"/>
      <c r="F160" s="253"/>
    </row>
    <row r="161" spans="1:6" ht="14.25">
      <c r="A161" s="647"/>
      <c r="B161" s="850"/>
      <c r="C161" s="833"/>
      <c r="D161" s="834"/>
      <c r="E161" s="253"/>
      <c r="F161" s="253"/>
    </row>
    <row r="162" spans="1:6" ht="15.75" hidden="1" customHeight="1">
      <c r="A162" s="647"/>
      <c r="B162" s="850"/>
      <c r="C162" s="833"/>
      <c r="D162" s="834"/>
      <c r="E162" s="253"/>
      <c r="F162" s="253"/>
    </row>
    <row r="163" spans="1:6" ht="17.25" hidden="1" customHeight="1">
      <c r="A163" s="647"/>
      <c r="B163" s="850"/>
      <c r="C163" s="833"/>
      <c r="D163" s="834"/>
      <c r="E163" s="253"/>
      <c r="F163" s="253"/>
    </row>
    <row r="164" spans="1:6" ht="23.25" customHeight="1">
      <c r="A164" s="647">
        <v>38</v>
      </c>
      <c r="B164" s="850" t="s">
        <v>1559</v>
      </c>
      <c r="C164" s="833" t="s">
        <v>780</v>
      </c>
      <c r="D164" s="834">
        <v>2</v>
      </c>
      <c r="E164" s="253"/>
      <c r="F164" s="253"/>
    </row>
    <row r="165" spans="1:6" ht="14.25">
      <c r="A165" s="647"/>
      <c r="B165" s="850"/>
      <c r="C165" s="833"/>
      <c r="D165" s="834"/>
      <c r="E165" s="253"/>
      <c r="F165" s="253"/>
    </row>
    <row r="166" spans="1:6" ht="14.25">
      <c r="A166" s="647"/>
      <c r="B166" s="850"/>
      <c r="C166" s="833"/>
      <c r="D166" s="834"/>
      <c r="E166" s="253"/>
      <c r="F166" s="253"/>
    </row>
    <row r="167" spans="1:6" ht="17.25" hidden="1" customHeight="1">
      <c r="A167" s="647"/>
      <c r="B167" s="850"/>
      <c r="C167" s="833"/>
      <c r="D167" s="834"/>
      <c r="E167" s="253"/>
      <c r="F167" s="253"/>
    </row>
    <row r="168" spans="1:6" ht="18.75" customHeight="1">
      <c r="A168" s="647">
        <v>39</v>
      </c>
      <c r="B168" s="850" t="s">
        <v>1560</v>
      </c>
      <c r="C168" s="833" t="s">
        <v>780</v>
      </c>
      <c r="D168" s="834">
        <v>2</v>
      </c>
      <c r="E168" s="253"/>
      <c r="F168" s="253"/>
    </row>
    <row r="169" spans="1:6" ht="14.25">
      <c r="A169" s="647"/>
      <c r="B169" s="850"/>
      <c r="C169" s="833"/>
      <c r="D169" s="834"/>
      <c r="E169" s="253"/>
      <c r="F169" s="253"/>
    </row>
    <row r="170" spans="1:6" ht="26.45" customHeight="1">
      <c r="A170" s="647"/>
      <c r="B170" s="850"/>
      <c r="C170" s="833"/>
      <c r="D170" s="834"/>
      <c r="E170" s="253"/>
      <c r="F170" s="253"/>
    </row>
    <row r="171" spans="1:6" ht="17.25" hidden="1" customHeight="1">
      <c r="A171" s="647"/>
      <c r="B171" s="850"/>
      <c r="C171" s="833"/>
      <c r="D171" s="834"/>
      <c r="E171" s="253"/>
      <c r="F171" s="253"/>
    </row>
    <row r="172" spans="1:6" ht="15" customHeight="1">
      <c r="A172" s="647">
        <v>40</v>
      </c>
      <c r="B172" s="850" t="s">
        <v>1110</v>
      </c>
      <c r="C172" s="833" t="s">
        <v>780</v>
      </c>
      <c r="D172" s="834">
        <v>1</v>
      </c>
      <c r="E172" s="253"/>
      <c r="F172" s="253"/>
    </row>
    <row r="173" spans="1:6" ht="14.25">
      <c r="A173" s="647"/>
      <c r="B173" s="850"/>
      <c r="C173" s="833"/>
      <c r="D173" s="834"/>
      <c r="E173" s="253"/>
      <c r="F173" s="253"/>
    </row>
    <row r="174" spans="1:6" ht="14.25">
      <c r="A174" s="647"/>
      <c r="B174" s="850"/>
      <c r="C174" s="833"/>
      <c r="D174" s="834"/>
      <c r="E174" s="253"/>
      <c r="F174" s="253"/>
    </row>
    <row r="175" spans="1:6" ht="26.25" customHeight="1">
      <c r="A175" s="647"/>
      <c r="B175" s="850"/>
      <c r="C175" s="833"/>
      <c r="D175" s="834"/>
      <c r="E175" s="253"/>
      <c r="F175" s="253"/>
    </row>
    <row r="176" spans="1:6" ht="18" customHeight="1">
      <c r="A176" s="647">
        <v>44</v>
      </c>
      <c r="B176" s="850" t="s">
        <v>1561</v>
      </c>
      <c r="C176" s="833" t="s">
        <v>780</v>
      </c>
      <c r="D176" s="834">
        <v>1</v>
      </c>
      <c r="E176" s="253"/>
      <c r="F176" s="253"/>
    </row>
    <row r="177" spans="1:6" ht="14.25">
      <c r="A177" s="647"/>
      <c r="B177" s="850"/>
      <c r="C177" s="833"/>
      <c r="D177" s="834"/>
      <c r="E177" s="253"/>
      <c r="F177" s="253"/>
    </row>
    <row r="178" spans="1:6" ht="27.6" customHeight="1">
      <c r="A178" s="647"/>
      <c r="B178" s="850"/>
      <c r="C178" s="833"/>
      <c r="D178" s="834"/>
      <c r="E178" s="253"/>
      <c r="F178" s="253"/>
    </row>
    <row r="179" spans="1:6" ht="17.25" hidden="1" customHeight="1">
      <c r="A179" s="647"/>
      <c r="B179" s="850"/>
      <c r="C179" s="833"/>
      <c r="D179" s="834"/>
      <c r="E179" s="253"/>
      <c r="F179" s="253"/>
    </row>
    <row r="180" spans="1:6" ht="15" customHeight="1">
      <c r="A180" s="647">
        <v>45</v>
      </c>
      <c r="B180" s="850" t="s">
        <v>2247</v>
      </c>
      <c r="C180" s="833" t="s">
        <v>780</v>
      </c>
      <c r="D180" s="834">
        <v>22</v>
      </c>
      <c r="E180" s="253"/>
      <c r="F180" s="253"/>
    </row>
    <row r="181" spans="1:6" ht="14.25">
      <c r="A181" s="647"/>
      <c r="B181" s="850"/>
      <c r="C181" s="833"/>
      <c r="D181" s="834"/>
      <c r="E181" s="253"/>
      <c r="F181" s="253"/>
    </row>
    <row r="182" spans="1:6" ht="26.45" customHeight="1">
      <c r="A182" s="647"/>
      <c r="B182" s="850"/>
      <c r="C182" s="833"/>
      <c r="D182" s="834"/>
      <c r="E182" s="253"/>
      <c r="F182" s="253"/>
    </row>
    <row r="183" spans="1:6" ht="36.75" hidden="1" customHeight="1">
      <c r="A183" s="647"/>
      <c r="B183" s="850"/>
      <c r="C183" s="833"/>
      <c r="D183" s="834"/>
      <c r="E183" s="253"/>
      <c r="F183" s="253"/>
    </row>
    <row r="184" spans="1:6" ht="18.75" customHeight="1">
      <c r="A184" s="647">
        <v>46</v>
      </c>
      <c r="B184" s="850" t="s">
        <v>796</v>
      </c>
      <c r="C184" s="833" t="s">
        <v>780</v>
      </c>
      <c r="D184" s="834">
        <v>14</v>
      </c>
      <c r="E184" s="253"/>
      <c r="F184" s="253"/>
    </row>
    <row r="185" spans="1:6" ht="14.25">
      <c r="A185" s="647"/>
      <c r="B185" s="850"/>
      <c r="C185" s="833"/>
      <c r="D185" s="834"/>
      <c r="E185" s="253"/>
      <c r="F185" s="253"/>
    </row>
    <row r="186" spans="1:6" ht="15" hidden="1" customHeight="1">
      <c r="A186" s="647"/>
      <c r="B186" s="850"/>
      <c r="C186" s="833"/>
      <c r="D186" s="834"/>
      <c r="E186" s="253"/>
      <c r="F186" s="253"/>
    </row>
    <row r="187" spans="1:6" ht="17.25" hidden="1" customHeight="1">
      <c r="A187" s="647"/>
      <c r="B187" s="850"/>
      <c r="C187" s="833"/>
      <c r="D187" s="834"/>
      <c r="E187" s="253"/>
      <c r="F187" s="253"/>
    </row>
    <row r="188" spans="1:6" ht="17.25" customHeight="1">
      <c r="A188" s="647">
        <v>47</v>
      </c>
      <c r="B188" s="850" t="s">
        <v>797</v>
      </c>
      <c r="C188" s="833" t="s">
        <v>780</v>
      </c>
      <c r="D188" s="834">
        <v>8</v>
      </c>
      <c r="E188" s="253"/>
      <c r="F188" s="253"/>
    </row>
    <row r="189" spans="1:6" ht="14.25">
      <c r="A189" s="647"/>
      <c r="B189" s="850"/>
      <c r="C189" s="833"/>
      <c r="D189" s="834"/>
      <c r="E189" s="253"/>
      <c r="F189" s="253"/>
    </row>
    <row r="190" spans="1:6" ht="15" hidden="1" customHeight="1">
      <c r="A190" s="647"/>
      <c r="B190" s="850"/>
      <c r="C190" s="833"/>
      <c r="D190" s="834"/>
      <c r="E190" s="253"/>
      <c r="F190" s="253"/>
    </row>
    <row r="191" spans="1:6" ht="17.25" hidden="1" customHeight="1">
      <c r="A191" s="647"/>
      <c r="B191" s="850"/>
      <c r="C191" s="833"/>
      <c r="D191" s="834"/>
      <c r="E191" s="253"/>
      <c r="F191" s="253"/>
    </row>
    <row r="192" spans="1:6" ht="15" customHeight="1">
      <c r="A192" s="647">
        <v>48</v>
      </c>
      <c r="B192" s="850" t="s">
        <v>798</v>
      </c>
      <c r="C192" s="833" t="s">
        <v>780</v>
      </c>
      <c r="D192" s="834">
        <v>2</v>
      </c>
      <c r="E192" s="253"/>
      <c r="F192" s="253"/>
    </row>
    <row r="193" spans="1:6" ht="14.25">
      <c r="A193" s="647"/>
      <c r="B193" s="850"/>
      <c r="C193" s="833"/>
      <c r="D193" s="834"/>
      <c r="E193" s="253"/>
      <c r="F193" s="253"/>
    </row>
    <row r="194" spans="1:6" ht="14.25">
      <c r="A194" s="647"/>
      <c r="B194" s="850"/>
      <c r="C194" s="833"/>
      <c r="D194" s="834"/>
      <c r="E194" s="253"/>
      <c r="F194" s="253"/>
    </row>
    <row r="195" spans="1:6" ht="40.15" customHeight="1">
      <c r="A195" s="647"/>
      <c r="B195" s="850"/>
      <c r="C195" s="833"/>
      <c r="D195" s="834"/>
      <c r="E195" s="253"/>
      <c r="F195" s="253"/>
    </row>
    <row r="196" spans="1:6" ht="22.5" customHeight="1">
      <c r="A196" s="647">
        <v>49</v>
      </c>
      <c r="B196" s="850" t="s">
        <v>799</v>
      </c>
      <c r="C196" s="833" t="s">
        <v>780</v>
      </c>
      <c r="D196" s="834">
        <v>1</v>
      </c>
      <c r="E196" s="253"/>
      <c r="F196" s="253"/>
    </row>
    <row r="197" spans="1:6" ht="14.25">
      <c r="A197" s="647"/>
      <c r="B197" s="850"/>
      <c r="C197" s="833"/>
      <c r="D197" s="834"/>
      <c r="E197" s="253"/>
      <c r="F197" s="253"/>
    </row>
    <row r="198" spans="1:6" ht="22.9" customHeight="1">
      <c r="A198" s="647"/>
      <c r="B198" s="850"/>
      <c r="C198" s="833"/>
      <c r="D198" s="834"/>
      <c r="E198" s="253"/>
      <c r="F198" s="253"/>
    </row>
    <row r="199" spans="1:6" ht="17.25" hidden="1" customHeight="1">
      <c r="A199" s="647"/>
      <c r="B199" s="850"/>
      <c r="C199" s="833"/>
      <c r="D199" s="834"/>
      <c r="E199" s="253"/>
      <c r="F199" s="253"/>
    </row>
    <row r="200" spans="1:6" ht="15" customHeight="1">
      <c r="A200" s="647">
        <v>50</v>
      </c>
      <c r="B200" s="850" t="s">
        <v>2248</v>
      </c>
      <c r="C200" s="833" t="s">
        <v>780</v>
      </c>
      <c r="D200" s="834">
        <v>2</v>
      </c>
      <c r="E200" s="253"/>
      <c r="F200" s="253"/>
    </row>
    <row r="201" spans="1:6" ht="14.25">
      <c r="A201" s="647"/>
      <c r="B201" s="850"/>
      <c r="C201" s="833"/>
      <c r="D201" s="834"/>
      <c r="E201" s="253"/>
      <c r="F201" s="253"/>
    </row>
    <row r="202" spans="1:6" ht="15.75" hidden="1" customHeight="1">
      <c r="A202" s="647"/>
      <c r="B202" s="850"/>
      <c r="C202" s="833"/>
      <c r="D202" s="834"/>
      <c r="E202" s="253"/>
      <c r="F202" s="253"/>
    </row>
    <row r="203" spans="1:6" ht="18.75" hidden="1" customHeight="1">
      <c r="A203" s="647"/>
      <c r="B203" s="850"/>
      <c r="C203" s="833"/>
      <c r="D203" s="834"/>
      <c r="E203" s="253"/>
      <c r="F203" s="253"/>
    </row>
    <row r="204" spans="1:6" ht="19.5" customHeight="1">
      <c r="A204" s="647">
        <v>51</v>
      </c>
      <c r="B204" s="850" t="s">
        <v>800</v>
      </c>
      <c r="C204" s="833" t="s">
        <v>780</v>
      </c>
      <c r="D204" s="834">
        <v>2</v>
      </c>
      <c r="E204" s="253"/>
      <c r="F204" s="253"/>
    </row>
    <row r="205" spans="1:6" ht="22.5" customHeight="1">
      <c r="A205" s="647"/>
      <c r="B205" s="850"/>
      <c r="C205" s="833"/>
      <c r="D205" s="834"/>
      <c r="E205" s="253"/>
      <c r="F205" s="253"/>
    </row>
    <row r="206" spans="1:6" ht="15" hidden="1" customHeight="1">
      <c r="A206" s="647"/>
      <c r="B206" s="850"/>
      <c r="C206" s="833"/>
      <c r="D206" s="834"/>
      <c r="E206" s="253"/>
      <c r="F206" s="253"/>
    </row>
    <row r="207" spans="1:6" ht="17.25" hidden="1" customHeight="1">
      <c r="A207" s="647"/>
      <c r="B207" s="850"/>
      <c r="C207" s="833"/>
      <c r="D207" s="834"/>
      <c r="E207" s="253"/>
      <c r="F207" s="253"/>
    </row>
    <row r="208" spans="1:6" ht="15" customHeight="1">
      <c r="A208" s="647">
        <v>52</v>
      </c>
      <c r="B208" s="850" t="s">
        <v>1111</v>
      </c>
      <c r="C208" s="833" t="s">
        <v>780</v>
      </c>
      <c r="D208" s="834">
        <v>47</v>
      </c>
      <c r="E208" s="253"/>
      <c r="F208" s="253"/>
    </row>
    <row r="209" spans="1:6" ht="14.25">
      <c r="A209" s="647"/>
      <c r="B209" s="850"/>
      <c r="C209" s="833"/>
      <c r="D209" s="834"/>
      <c r="E209" s="253"/>
      <c r="F209" s="253"/>
    </row>
    <row r="210" spans="1:6" ht="15" hidden="1" customHeight="1">
      <c r="A210" s="647"/>
      <c r="B210" s="850"/>
      <c r="C210" s="833"/>
      <c r="D210" s="834"/>
      <c r="E210" s="253"/>
      <c r="F210" s="253"/>
    </row>
    <row r="211" spans="1:6" ht="21.75" hidden="1" customHeight="1">
      <c r="A211" s="647"/>
      <c r="B211" s="850"/>
      <c r="C211" s="833"/>
      <c r="D211" s="834"/>
      <c r="E211" s="253"/>
      <c r="F211" s="253"/>
    </row>
    <row r="212" spans="1:6" ht="39" customHeight="1">
      <c r="A212" s="647">
        <v>53</v>
      </c>
      <c r="B212" s="850" t="s">
        <v>801</v>
      </c>
      <c r="C212" s="833" t="s">
        <v>780</v>
      </c>
      <c r="D212" s="834">
        <v>47</v>
      </c>
      <c r="E212" s="253"/>
      <c r="F212" s="253"/>
    </row>
    <row r="213" spans="1:6" ht="14.25">
      <c r="A213" s="647"/>
      <c r="B213" s="850"/>
      <c r="C213" s="833"/>
      <c r="D213" s="834"/>
      <c r="E213" s="253"/>
      <c r="F213" s="253"/>
    </row>
    <row r="214" spans="1:6" ht="15" hidden="1" customHeight="1">
      <c r="A214" s="647"/>
      <c r="B214" s="850"/>
      <c r="C214" s="833"/>
      <c r="D214" s="834"/>
      <c r="E214" s="253"/>
      <c r="F214" s="253"/>
    </row>
    <row r="215" spans="1:6" ht="17.25" hidden="1" customHeight="1">
      <c r="A215" s="647"/>
      <c r="B215" s="850"/>
      <c r="C215" s="833"/>
      <c r="D215" s="834"/>
      <c r="E215" s="253"/>
      <c r="F215" s="253"/>
    </row>
    <row r="216" spans="1:6" ht="15" customHeight="1">
      <c r="A216" s="647">
        <v>54</v>
      </c>
      <c r="B216" s="850" t="s">
        <v>1562</v>
      </c>
      <c r="C216" s="833" t="s">
        <v>871</v>
      </c>
      <c r="D216" s="834">
        <f>100*2</f>
        <v>200</v>
      </c>
      <c r="E216" s="253"/>
      <c r="F216" s="253"/>
    </row>
    <row r="217" spans="1:6" ht="14.25">
      <c r="A217" s="647"/>
      <c r="B217" s="850"/>
      <c r="C217" s="833"/>
      <c r="D217" s="834"/>
      <c r="E217" s="253"/>
      <c r="F217" s="253"/>
    </row>
    <row r="218" spans="1:6" ht="21" customHeight="1">
      <c r="A218" s="647"/>
      <c r="B218" s="850"/>
      <c r="C218" s="833"/>
      <c r="D218" s="834"/>
      <c r="E218" s="253"/>
      <c r="F218" s="253"/>
    </row>
    <row r="219" spans="1:6" ht="18.75" hidden="1" customHeight="1">
      <c r="A219" s="647"/>
      <c r="B219" s="850"/>
      <c r="C219" s="833"/>
      <c r="D219" s="834"/>
      <c r="E219" s="253"/>
      <c r="F219" s="253"/>
    </row>
    <row r="220" spans="1:6" ht="21.75" customHeight="1">
      <c r="A220" s="647">
        <v>55</v>
      </c>
      <c r="B220" s="850" t="s">
        <v>1563</v>
      </c>
      <c r="C220" s="833" t="s">
        <v>871</v>
      </c>
      <c r="D220" s="834">
        <f>100*2</f>
        <v>200</v>
      </c>
      <c r="E220" s="253"/>
      <c r="F220" s="253"/>
    </row>
    <row r="221" spans="1:6" ht="14.25">
      <c r="A221" s="647"/>
      <c r="B221" s="850"/>
      <c r="C221" s="833"/>
      <c r="D221" s="834"/>
      <c r="E221" s="253"/>
      <c r="F221" s="253"/>
    </row>
    <row r="222" spans="1:6" ht="15.75" hidden="1" customHeight="1">
      <c r="A222" s="647"/>
      <c r="B222" s="850"/>
      <c r="C222" s="833"/>
      <c r="D222" s="834"/>
      <c r="E222" s="253"/>
      <c r="F222" s="253"/>
    </row>
    <row r="223" spans="1:6" ht="17.25" hidden="1" customHeight="1">
      <c r="A223" s="647"/>
      <c r="B223" s="850"/>
      <c r="C223" s="833"/>
      <c r="D223" s="834"/>
      <c r="E223" s="253"/>
      <c r="F223" s="253"/>
    </row>
    <row r="224" spans="1:6" ht="15" customHeight="1">
      <c r="A224" s="647">
        <v>56</v>
      </c>
      <c r="B224" s="850" t="s">
        <v>1105</v>
      </c>
      <c r="C224" s="833" t="s">
        <v>871</v>
      </c>
      <c r="D224" s="834">
        <f>100*3.2</f>
        <v>320</v>
      </c>
      <c r="E224" s="253"/>
      <c r="F224" s="253"/>
    </row>
    <row r="225" spans="1:6" ht="14.25">
      <c r="A225" s="647"/>
      <c r="B225" s="850"/>
      <c r="C225" s="833"/>
      <c r="D225" s="834"/>
      <c r="E225" s="253"/>
      <c r="F225" s="253"/>
    </row>
    <row r="226" spans="1:6" ht="14.25">
      <c r="A226" s="647"/>
      <c r="B226" s="850"/>
      <c r="C226" s="833"/>
      <c r="D226" s="834"/>
      <c r="E226" s="253"/>
      <c r="F226" s="253"/>
    </row>
    <row r="227" spans="1:6" ht="71.25" customHeight="1">
      <c r="A227" s="647"/>
      <c r="B227" s="850"/>
      <c r="C227" s="833"/>
      <c r="D227" s="834"/>
      <c r="E227" s="253"/>
      <c r="F227" s="253"/>
    </row>
    <row r="228" spans="1:6" ht="15" customHeight="1">
      <c r="A228" s="647">
        <v>57</v>
      </c>
      <c r="B228" s="850" t="s">
        <v>1106</v>
      </c>
      <c r="C228" s="833" t="s">
        <v>500</v>
      </c>
      <c r="D228" s="834">
        <f>100*0.24</f>
        <v>24</v>
      </c>
      <c r="E228" s="253"/>
      <c r="F228" s="253"/>
    </row>
    <row r="229" spans="1:6" ht="14.25">
      <c r="A229" s="647"/>
      <c r="B229" s="850"/>
      <c r="C229" s="833"/>
      <c r="D229" s="834"/>
      <c r="E229" s="253"/>
      <c r="F229" s="253"/>
    </row>
    <row r="230" spans="1:6" ht="14.25">
      <c r="A230" s="647"/>
      <c r="B230" s="850"/>
      <c r="C230" s="833"/>
      <c r="D230" s="834"/>
      <c r="E230" s="253"/>
      <c r="F230" s="253"/>
    </row>
    <row r="231" spans="1:6" ht="18.75" customHeight="1">
      <c r="A231" s="647"/>
      <c r="B231" s="850"/>
      <c r="C231" s="833"/>
      <c r="D231" s="834"/>
      <c r="E231" s="253"/>
      <c r="F231" s="253"/>
    </row>
    <row r="232" spans="1:6" ht="24" customHeight="1">
      <c r="A232" s="647">
        <v>59</v>
      </c>
      <c r="B232" s="850" t="s">
        <v>802</v>
      </c>
      <c r="C232" s="833" t="s">
        <v>731</v>
      </c>
      <c r="D232" s="834">
        <f>1000*0.204</f>
        <v>204</v>
      </c>
      <c r="E232" s="253"/>
      <c r="F232" s="253"/>
    </row>
    <row r="233" spans="1:6" ht="14.25">
      <c r="A233" s="647"/>
      <c r="B233" s="850"/>
      <c r="C233" s="833"/>
      <c r="D233" s="834"/>
      <c r="E233" s="253"/>
      <c r="F233" s="253"/>
    </row>
    <row r="234" spans="1:6" ht="15.75" hidden="1" customHeight="1">
      <c r="A234" s="647"/>
      <c r="B234" s="850"/>
      <c r="C234" s="833"/>
      <c r="D234" s="834"/>
      <c r="E234" s="253"/>
      <c r="F234" s="253"/>
    </row>
    <row r="235" spans="1:6" ht="18.75" hidden="1" customHeight="1">
      <c r="A235" s="647"/>
      <c r="B235" s="850"/>
      <c r="C235" s="833"/>
      <c r="D235" s="834"/>
      <c r="E235" s="253"/>
      <c r="F235" s="253"/>
    </row>
    <row r="236" spans="1:6" ht="24" customHeight="1">
      <c r="A236" s="647">
        <v>60</v>
      </c>
      <c r="B236" s="850" t="s">
        <v>803</v>
      </c>
      <c r="C236" s="833" t="s">
        <v>731</v>
      </c>
      <c r="D236" s="834">
        <f>1000*0.102</f>
        <v>102</v>
      </c>
      <c r="E236" s="253"/>
      <c r="F236" s="253"/>
    </row>
    <row r="237" spans="1:6" ht="14.25">
      <c r="A237" s="647"/>
      <c r="B237" s="850"/>
      <c r="C237" s="833"/>
      <c r="D237" s="834"/>
      <c r="E237" s="253"/>
      <c r="F237" s="253"/>
    </row>
    <row r="238" spans="1:6" ht="15.75" hidden="1" customHeight="1">
      <c r="A238" s="647"/>
      <c r="B238" s="850"/>
      <c r="C238" s="833"/>
      <c r="D238" s="834"/>
      <c r="E238" s="253"/>
      <c r="F238" s="253"/>
    </row>
    <row r="239" spans="1:6" ht="18.75" hidden="1" customHeight="1">
      <c r="A239" s="647"/>
      <c r="B239" s="850"/>
      <c r="C239" s="833"/>
      <c r="D239" s="834"/>
      <c r="E239" s="253"/>
      <c r="F239" s="253"/>
    </row>
    <row r="240" spans="1:6" ht="167.25" customHeight="1">
      <c r="A240" s="647">
        <v>61</v>
      </c>
      <c r="B240" s="850" t="s">
        <v>1564</v>
      </c>
      <c r="C240" s="833" t="s">
        <v>731</v>
      </c>
      <c r="D240" s="834">
        <f>1000*0.0204</f>
        <v>20.400000000000002</v>
      </c>
      <c r="E240" s="253"/>
      <c r="F240" s="253"/>
    </row>
    <row r="241" spans="1:6" ht="14.25">
      <c r="A241" s="647"/>
      <c r="B241" s="850"/>
      <c r="C241" s="833"/>
      <c r="D241" s="834"/>
      <c r="E241" s="253"/>
      <c r="F241" s="253"/>
    </row>
    <row r="242" spans="1:6" ht="15.75" hidden="1" customHeight="1">
      <c r="A242" s="647"/>
      <c r="B242" s="850"/>
      <c r="C242" s="833"/>
      <c r="D242" s="834"/>
      <c r="E242" s="253"/>
      <c r="F242" s="253"/>
    </row>
    <row r="243" spans="1:6" ht="18.75" hidden="1" customHeight="1">
      <c r="A243" s="647"/>
      <c r="B243" s="850"/>
      <c r="C243" s="833"/>
      <c r="D243" s="834"/>
      <c r="E243" s="253"/>
      <c r="F243" s="253"/>
    </row>
    <row r="244" spans="1:6" ht="21.75" customHeight="1">
      <c r="A244" s="647">
        <v>62</v>
      </c>
      <c r="B244" s="850" t="s">
        <v>1565</v>
      </c>
      <c r="C244" s="833" t="s">
        <v>500</v>
      </c>
      <c r="D244" s="834">
        <f>100*1</f>
        <v>100</v>
      </c>
      <c r="E244" s="253"/>
      <c r="F244" s="253"/>
    </row>
    <row r="245" spans="1:6" ht="14.25">
      <c r="A245" s="647"/>
      <c r="B245" s="850"/>
      <c r="C245" s="833"/>
      <c r="D245" s="834"/>
      <c r="E245" s="253"/>
      <c r="F245" s="253"/>
    </row>
    <row r="246" spans="1:6" ht="23.45" customHeight="1">
      <c r="A246" s="647"/>
      <c r="B246" s="850"/>
      <c r="C246" s="833"/>
      <c r="D246" s="834"/>
      <c r="E246" s="253"/>
      <c r="F246" s="253"/>
    </row>
    <row r="247" spans="1:6" ht="17.25" hidden="1" customHeight="1">
      <c r="A247" s="647"/>
      <c r="B247" s="850"/>
      <c r="C247" s="833"/>
      <c r="D247" s="834"/>
      <c r="E247" s="253"/>
      <c r="F247" s="253"/>
    </row>
    <row r="248" spans="1:6" ht="15" customHeight="1">
      <c r="A248" s="647">
        <v>63</v>
      </c>
      <c r="B248" s="850" t="s">
        <v>1112</v>
      </c>
      <c r="C248" s="833" t="s">
        <v>780</v>
      </c>
      <c r="D248" s="834">
        <v>2</v>
      </c>
      <c r="E248" s="253"/>
      <c r="F248" s="253"/>
    </row>
    <row r="249" spans="1:6" ht="14.25">
      <c r="A249" s="647"/>
      <c r="B249" s="850"/>
      <c r="C249" s="833"/>
      <c r="D249" s="834"/>
      <c r="E249" s="253"/>
      <c r="F249" s="253"/>
    </row>
    <row r="250" spans="1:6" ht="14.25">
      <c r="A250" s="647"/>
      <c r="B250" s="850"/>
      <c r="C250" s="833"/>
      <c r="D250" s="834"/>
      <c r="E250" s="253"/>
      <c r="F250" s="253"/>
    </row>
    <row r="251" spans="1:6" ht="20.25" hidden="1" customHeight="1">
      <c r="A251" s="647"/>
      <c r="B251" s="850"/>
      <c r="C251" s="833"/>
      <c r="D251" s="834"/>
      <c r="E251" s="253"/>
      <c r="F251" s="253"/>
    </row>
    <row r="252" spans="1:6" ht="24" customHeight="1">
      <c r="A252" s="647">
        <v>64</v>
      </c>
      <c r="B252" s="850" t="s">
        <v>1566</v>
      </c>
      <c r="C252" s="833" t="s">
        <v>780</v>
      </c>
      <c r="D252" s="834">
        <v>2</v>
      </c>
      <c r="E252" s="253"/>
      <c r="F252" s="253"/>
    </row>
    <row r="253" spans="1:6" ht="14.25">
      <c r="A253" s="647"/>
      <c r="B253" s="850"/>
      <c r="C253" s="833"/>
      <c r="D253" s="834"/>
      <c r="E253" s="253"/>
      <c r="F253" s="253"/>
    </row>
    <row r="254" spans="1:6" ht="14.25">
      <c r="A254" s="647"/>
      <c r="B254" s="850"/>
      <c r="C254" s="833"/>
      <c r="D254" s="834"/>
      <c r="E254" s="253"/>
      <c r="F254" s="253"/>
    </row>
    <row r="255" spans="1:6" ht="17.25" hidden="1" customHeight="1">
      <c r="A255" s="647"/>
      <c r="B255" s="850"/>
      <c r="C255" s="833"/>
      <c r="D255" s="834"/>
      <c r="E255" s="253"/>
      <c r="F255" s="253"/>
    </row>
    <row r="256" spans="1:6" ht="15" customHeight="1">
      <c r="A256" s="647">
        <v>65</v>
      </c>
      <c r="B256" s="850" t="s">
        <v>1113</v>
      </c>
      <c r="C256" s="833" t="s">
        <v>780</v>
      </c>
      <c r="D256" s="834">
        <v>2</v>
      </c>
      <c r="E256" s="253"/>
      <c r="F256" s="253"/>
    </row>
    <row r="257" spans="1:6" ht="14.25">
      <c r="A257" s="647"/>
      <c r="B257" s="850"/>
      <c r="C257" s="833"/>
      <c r="D257" s="834"/>
      <c r="E257" s="253"/>
      <c r="F257" s="253"/>
    </row>
    <row r="258" spans="1:6" ht="14.25">
      <c r="A258" s="647"/>
      <c r="B258" s="850"/>
      <c r="C258" s="833"/>
      <c r="D258" s="834"/>
      <c r="E258" s="253"/>
      <c r="F258" s="253"/>
    </row>
    <row r="259" spans="1:6" ht="13.5" customHeight="1">
      <c r="A259" s="647"/>
      <c r="B259" s="850"/>
      <c r="C259" s="833"/>
      <c r="D259" s="834"/>
      <c r="E259" s="253"/>
      <c r="F259" s="253"/>
    </row>
    <row r="260" spans="1:6" ht="15.75" customHeight="1">
      <c r="A260" s="647">
        <v>66</v>
      </c>
      <c r="B260" s="850" t="s">
        <v>1114</v>
      </c>
      <c r="C260" s="833" t="s">
        <v>780</v>
      </c>
      <c r="D260" s="834">
        <v>2</v>
      </c>
      <c r="E260" s="253"/>
      <c r="F260" s="253"/>
    </row>
    <row r="261" spans="1:6" ht="25.9" customHeight="1">
      <c r="A261" s="647"/>
      <c r="B261" s="850"/>
      <c r="C261" s="833"/>
      <c r="D261" s="834"/>
      <c r="E261" s="253"/>
      <c r="F261" s="253"/>
    </row>
    <row r="262" spans="1:6" ht="15.75" hidden="1" customHeight="1">
      <c r="A262" s="647"/>
      <c r="B262" s="850"/>
      <c r="C262" s="833"/>
      <c r="D262" s="834"/>
      <c r="E262" s="253"/>
      <c r="F262" s="253"/>
    </row>
    <row r="263" spans="1:6" ht="17.25" hidden="1" customHeight="1">
      <c r="A263" s="647"/>
      <c r="B263" s="850"/>
      <c r="C263" s="833"/>
      <c r="D263" s="834"/>
      <c r="E263" s="253"/>
      <c r="F263" s="253"/>
    </row>
    <row r="264" spans="1:6" ht="15" customHeight="1">
      <c r="A264" s="647">
        <v>67</v>
      </c>
      <c r="B264" s="850" t="s">
        <v>804</v>
      </c>
      <c r="C264" s="833" t="s">
        <v>780</v>
      </c>
      <c r="D264" s="834">
        <v>25</v>
      </c>
      <c r="E264" s="253"/>
      <c r="F264" s="253"/>
    </row>
    <row r="265" spans="1:6" ht="14.25">
      <c r="A265" s="647"/>
      <c r="B265" s="850"/>
      <c r="C265" s="833"/>
      <c r="D265" s="834"/>
      <c r="E265" s="253"/>
      <c r="F265" s="253"/>
    </row>
    <row r="266" spans="1:6" ht="14.25">
      <c r="A266" s="647"/>
      <c r="B266" s="850"/>
      <c r="C266" s="833"/>
      <c r="D266" s="834"/>
      <c r="E266" s="253"/>
      <c r="F266" s="253"/>
    </row>
    <row r="267" spans="1:6" ht="18.75" customHeight="1">
      <c r="A267" s="647"/>
      <c r="B267" s="850"/>
      <c r="C267" s="833"/>
      <c r="D267" s="834"/>
      <c r="E267" s="253"/>
      <c r="F267" s="253"/>
    </row>
    <row r="268" spans="1:6" ht="18.75" customHeight="1">
      <c r="A268" s="647">
        <v>68</v>
      </c>
      <c r="B268" s="850" t="s">
        <v>805</v>
      </c>
      <c r="C268" s="833" t="s">
        <v>780</v>
      </c>
      <c r="D268" s="834">
        <v>25</v>
      </c>
      <c r="E268" s="253"/>
      <c r="F268" s="253"/>
    </row>
    <row r="269" spans="1:6" ht="14.25">
      <c r="A269" s="647"/>
      <c r="B269" s="850"/>
      <c r="C269" s="833"/>
      <c r="D269" s="834"/>
      <c r="E269" s="253"/>
      <c r="F269" s="253"/>
    </row>
    <row r="270" spans="1:6" ht="14.25">
      <c r="A270" s="647"/>
      <c r="B270" s="850"/>
      <c r="C270" s="833"/>
      <c r="D270" s="834"/>
      <c r="E270" s="253"/>
      <c r="F270" s="253"/>
    </row>
    <row r="271" spans="1:6" ht="17.25" hidden="1" customHeight="1">
      <c r="A271" s="647"/>
      <c r="B271" s="850"/>
      <c r="C271" s="833"/>
      <c r="D271" s="834"/>
      <c r="E271" s="253"/>
      <c r="F271" s="253"/>
    </row>
    <row r="272" spans="1:6" ht="15" customHeight="1">
      <c r="A272" s="647">
        <v>69</v>
      </c>
      <c r="B272" s="850" t="s">
        <v>1105</v>
      </c>
      <c r="C272" s="833" t="s">
        <v>871</v>
      </c>
      <c r="D272" s="834">
        <f>100*2.04</f>
        <v>204</v>
      </c>
      <c r="E272" s="253"/>
      <c r="F272" s="253"/>
    </row>
    <row r="273" spans="1:6" ht="14.25">
      <c r="A273" s="647"/>
      <c r="B273" s="850"/>
      <c r="C273" s="833"/>
      <c r="D273" s="834"/>
      <c r="E273" s="253"/>
      <c r="F273" s="253"/>
    </row>
    <row r="274" spans="1:6" ht="14.25">
      <c r="A274" s="647"/>
      <c r="B274" s="850"/>
      <c r="C274" s="833"/>
      <c r="D274" s="834"/>
      <c r="E274" s="253"/>
      <c r="F274" s="253"/>
    </row>
    <row r="275" spans="1:6" ht="81" customHeight="1">
      <c r="A275" s="647"/>
      <c r="B275" s="850"/>
      <c r="C275" s="833"/>
      <c r="D275" s="834"/>
      <c r="E275" s="253"/>
      <c r="F275" s="253"/>
    </row>
    <row r="276" spans="1:6" ht="19.5" customHeight="1">
      <c r="A276" s="647">
        <v>70</v>
      </c>
      <c r="B276" s="850" t="s">
        <v>785</v>
      </c>
      <c r="C276" s="833" t="s">
        <v>731</v>
      </c>
      <c r="D276" s="834">
        <f>1000*0.20808</f>
        <v>208.07999999999998</v>
      </c>
      <c r="E276" s="253"/>
      <c r="F276" s="253"/>
    </row>
    <row r="277" spans="1:6" ht="22.9" customHeight="1">
      <c r="A277" s="647"/>
      <c r="B277" s="850"/>
      <c r="C277" s="833"/>
      <c r="D277" s="834"/>
      <c r="E277" s="253"/>
      <c r="F277" s="253"/>
    </row>
    <row r="278" spans="1:6" ht="15.75" hidden="1" customHeight="1">
      <c r="A278" s="647"/>
      <c r="B278" s="850"/>
      <c r="C278" s="833"/>
      <c r="D278" s="834"/>
      <c r="E278" s="253"/>
      <c r="F278" s="253"/>
    </row>
    <row r="279" spans="1:6" ht="17.25" hidden="1" customHeight="1">
      <c r="A279" s="647"/>
      <c r="B279" s="850"/>
      <c r="C279" s="833"/>
      <c r="D279" s="834"/>
      <c r="E279" s="253"/>
      <c r="F279" s="253"/>
    </row>
    <row r="280" spans="1:6" ht="15" customHeight="1">
      <c r="A280" s="647">
        <v>71</v>
      </c>
      <c r="B280" s="850" t="s">
        <v>1105</v>
      </c>
      <c r="C280" s="833" t="s">
        <v>871</v>
      </c>
      <c r="D280" s="834">
        <f>100*13.63</f>
        <v>1363</v>
      </c>
      <c r="E280" s="253"/>
      <c r="F280" s="253"/>
    </row>
    <row r="281" spans="1:6" ht="14.25">
      <c r="A281" s="647"/>
      <c r="B281" s="850"/>
      <c r="C281" s="833"/>
      <c r="D281" s="834"/>
      <c r="E281" s="253"/>
      <c r="F281" s="253"/>
    </row>
    <row r="282" spans="1:6" ht="14.25">
      <c r="A282" s="647"/>
      <c r="B282" s="850"/>
      <c r="C282" s="833"/>
      <c r="D282" s="834"/>
      <c r="E282" s="253"/>
      <c r="F282" s="253"/>
    </row>
    <row r="283" spans="1:6" ht="72" customHeight="1">
      <c r="A283" s="647"/>
      <c r="B283" s="850"/>
      <c r="C283" s="833"/>
      <c r="D283" s="834"/>
      <c r="E283" s="253"/>
      <c r="F283" s="253"/>
    </row>
    <row r="284" spans="1:6" ht="15" customHeight="1">
      <c r="A284" s="647">
        <v>72</v>
      </c>
      <c r="B284" s="850" t="s">
        <v>1567</v>
      </c>
      <c r="C284" s="833" t="s">
        <v>780</v>
      </c>
      <c r="D284" s="834">
        <v>8</v>
      </c>
      <c r="E284" s="253"/>
      <c r="F284" s="253"/>
    </row>
    <row r="285" spans="1:6" ht="14.25">
      <c r="A285" s="647"/>
      <c r="B285" s="850"/>
      <c r="C285" s="833"/>
      <c r="D285" s="834"/>
      <c r="E285" s="253"/>
      <c r="F285" s="253"/>
    </row>
    <row r="286" spans="1:6" ht="14.25">
      <c r="A286" s="647"/>
      <c r="B286" s="850"/>
      <c r="C286" s="833"/>
      <c r="D286" s="834"/>
      <c r="E286" s="253"/>
      <c r="F286" s="253"/>
    </row>
    <row r="287" spans="1:6" ht="21" customHeight="1">
      <c r="A287" s="647"/>
      <c r="B287" s="850"/>
      <c r="C287" s="833"/>
      <c r="D287" s="834"/>
      <c r="E287" s="253"/>
      <c r="F287" s="253"/>
    </row>
    <row r="288" spans="1:6" ht="13.5" customHeight="1">
      <c r="A288" s="647">
        <v>73</v>
      </c>
      <c r="B288" s="850" t="s">
        <v>1569</v>
      </c>
      <c r="C288" s="833" t="s">
        <v>731</v>
      </c>
      <c r="D288" s="834">
        <f>1000*0.0816</f>
        <v>81.600000000000009</v>
      </c>
      <c r="E288" s="253"/>
      <c r="F288" s="253"/>
    </row>
    <row r="289" spans="1:6" ht="14.25">
      <c r="A289" s="647"/>
      <c r="B289" s="850"/>
      <c r="C289" s="833"/>
      <c r="D289" s="834"/>
      <c r="E289" s="253"/>
      <c r="F289" s="253"/>
    </row>
    <row r="290" spans="1:6" ht="14.25">
      <c r="A290" s="647"/>
      <c r="B290" s="850"/>
      <c r="C290" s="833"/>
      <c r="D290" s="834"/>
      <c r="E290" s="253"/>
      <c r="F290" s="253"/>
    </row>
    <row r="291" spans="1:6" ht="17.25" customHeight="1">
      <c r="A291" s="647"/>
      <c r="B291" s="850"/>
      <c r="C291" s="833"/>
      <c r="D291" s="834"/>
      <c r="E291" s="253"/>
      <c r="F291" s="253"/>
    </row>
    <row r="292" spans="1:6" ht="17.25" customHeight="1">
      <c r="A292" s="647">
        <v>74</v>
      </c>
      <c r="B292" s="850" t="s">
        <v>1568</v>
      </c>
      <c r="C292" s="833" t="s">
        <v>731</v>
      </c>
      <c r="D292" s="834">
        <f>1000*1.30866</f>
        <v>1308.6599999999999</v>
      </c>
      <c r="E292" s="253"/>
      <c r="F292" s="253"/>
    </row>
    <row r="293" spans="1:6" ht="14.25">
      <c r="A293" s="647"/>
      <c r="B293" s="850"/>
      <c r="C293" s="833"/>
      <c r="D293" s="834"/>
      <c r="E293" s="253"/>
      <c r="F293" s="253"/>
    </row>
    <row r="294" spans="1:6" ht="14.25">
      <c r="A294" s="647"/>
      <c r="B294" s="850"/>
      <c r="C294" s="833"/>
      <c r="D294" s="834"/>
      <c r="E294" s="253"/>
      <c r="F294" s="253"/>
    </row>
    <row r="295" spans="1:6" ht="12" customHeight="1">
      <c r="A295" s="647"/>
      <c r="B295" s="850"/>
      <c r="C295" s="833"/>
      <c r="D295" s="834"/>
      <c r="E295" s="253"/>
      <c r="F295" s="253"/>
    </row>
    <row r="296" spans="1:6" ht="15" customHeight="1">
      <c r="A296" s="647">
        <v>75</v>
      </c>
      <c r="B296" s="850" t="s">
        <v>1105</v>
      </c>
      <c r="C296" s="833" t="s">
        <v>871</v>
      </c>
      <c r="D296" s="834">
        <f>100*7.75</f>
        <v>775</v>
      </c>
      <c r="E296" s="253"/>
      <c r="F296" s="253"/>
    </row>
    <row r="297" spans="1:6" ht="14.25">
      <c r="A297" s="647"/>
      <c r="B297" s="850"/>
      <c r="C297" s="833"/>
      <c r="D297" s="834"/>
      <c r="E297" s="253"/>
      <c r="F297" s="253"/>
    </row>
    <row r="298" spans="1:6" ht="14.25">
      <c r="A298" s="647"/>
      <c r="B298" s="850"/>
      <c r="C298" s="833"/>
      <c r="D298" s="834"/>
      <c r="E298" s="253"/>
      <c r="F298" s="253"/>
    </row>
    <row r="299" spans="1:6" ht="69.75" customHeight="1">
      <c r="A299" s="647"/>
      <c r="B299" s="850"/>
      <c r="C299" s="833"/>
      <c r="D299" s="834"/>
      <c r="E299" s="253"/>
      <c r="F299" s="253"/>
    </row>
    <row r="300" spans="1:6" ht="150" customHeight="1">
      <c r="A300" s="647">
        <v>76</v>
      </c>
      <c r="B300" s="850" t="s">
        <v>2245</v>
      </c>
      <c r="C300" s="833" t="s">
        <v>731</v>
      </c>
      <c r="D300" s="834">
        <f>1000*0.58242</f>
        <v>582.42000000000007</v>
      </c>
      <c r="E300" s="253"/>
      <c r="F300" s="253"/>
    </row>
    <row r="301" spans="1:6" ht="14.25">
      <c r="A301" s="647"/>
      <c r="B301" s="850"/>
      <c r="C301" s="833"/>
      <c r="D301" s="834"/>
      <c r="E301" s="253"/>
      <c r="F301" s="253"/>
    </row>
    <row r="302" spans="1:6" ht="14.25">
      <c r="A302" s="647"/>
      <c r="B302" s="850"/>
      <c r="C302" s="833"/>
      <c r="D302" s="834"/>
      <c r="E302" s="253"/>
      <c r="F302" s="253"/>
    </row>
    <row r="303" spans="1:6" ht="7.5" customHeight="1">
      <c r="A303" s="647"/>
      <c r="B303" s="850"/>
      <c r="C303" s="833"/>
      <c r="D303" s="834"/>
      <c r="E303" s="253"/>
      <c r="F303" s="253"/>
    </row>
    <row r="304" spans="1:6" ht="19.5" customHeight="1">
      <c r="A304" s="647">
        <v>77</v>
      </c>
      <c r="B304" s="850" t="s">
        <v>786</v>
      </c>
      <c r="C304" s="833" t="s">
        <v>787</v>
      </c>
      <c r="D304" s="834">
        <v>208.08</v>
      </c>
      <c r="E304" s="253"/>
      <c r="F304" s="253"/>
    </row>
    <row r="305" spans="1:6" ht="14.25">
      <c r="A305" s="647"/>
      <c r="B305" s="850"/>
      <c r="C305" s="833"/>
      <c r="D305" s="834"/>
      <c r="E305" s="253"/>
      <c r="F305" s="253"/>
    </row>
    <row r="306" spans="1:6" ht="15.75" hidden="1" customHeight="1">
      <c r="A306" s="647"/>
      <c r="B306" s="850"/>
      <c r="C306" s="833"/>
      <c r="D306" s="834"/>
      <c r="E306" s="253"/>
      <c r="F306" s="253"/>
    </row>
    <row r="307" spans="1:6" ht="18.75" hidden="1" customHeight="1">
      <c r="A307" s="647"/>
      <c r="B307" s="850"/>
      <c r="C307" s="833"/>
      <c r="D307" s="834"/>
      <c r="E307" s="253"/>
      <c r="F307" s="253"/>
    </row>
    <row r="308" spans="1:6" ht="34.5" customHeight="1">
      <c r="A308" s="647">
        <v>78</v>
      </c>
      <c r="B308" s="850" t="s">
        <v>1115</v>
      </c>
      <c r="C308" s="833" t="s">
        <v>871</v>
      </c>
      <c r="D308" s="834">
        <f>100*8</f>
        <v>800</v>
      </c>
      <c r="E308" s="253"/>
      <c r="F308" s="253"/>
    </row>
    <row r="309" spans="1:6" ht="38.25" customHeight="1">
      <c r="A309" s="647"/>
      <c r="B309" s="850"/>
      <c r="C309" s="833"/>
      <c r="D309" s="834"/>
      <c r="E309" s="253"/>
      <c r="F309" s="253"/>
    </row>
    <row r="310" spans="1:6" ht="15.75" hidden="1" customHeight="1">
      <c r="A310" s="647"/>
      <c r="B310" s="850"/>
      <c r="C310" s="833"/>
      <c r="D310" s="834"/>
      <c r="E310" s="253"/>
      <c r="F310" s="253"/>
    </row>
    <row r="311" spans="1:6" ht="18.75" hidden="1" customHeight="1">
      <c r="A311" s="647"/>
      <c r="B311" s="850"/>
      <c r="C311" s="833"/>
      <c r="D311" s="834"/>
      <c r="E311" s="253"/>
      <c r="F311" s="253"/>
    </row>
    <row r="312" spans="1:6" ht="24" customHeight="1">
      <c r="A312" s="647">
        <v>79</v>
      </c>
      <c r="B312" s="850" t="s">
        <v>1116</v>
      </c>
      <c r="C312" s="833" t="s">
        <v>731</v>
      </c>
      <c r="D312" s="834">
        <f>10*80</f>
        <v>800</v>
      </c>
      <c r="E312" s="253"/>
      <c r="F312" s="253"/>
    </row>
    <row r="313" spans="1:6" ht="14.25">
      <c r="A313" s="647"/>
      <c r="B313" s="850"/>
      <c r="C313" s="833"/>
      <c r="D313" s="834"/>
      <c r="E313" s="253"/>
      <c r="F313" s="253"/>
    </row>
    <row r="314" spans="1:6" ht="14.25">
      <c r="A314" s="647"/>
      <c r="B314" s="850"/>
      <c r="C314" s="833"/>
      <c r="D314" s="834"/>
      <c r="E314" s="253"/>
      <c r="F314" s="253"/>
    </row>
    <row r="315" spans="1:6" ht="18.75" customHeight="1">
      <c r="A315" s="647"/>
      <c r="B315" s="850"/>
      <c r="C315" s="833"/>
      <c r="D315" s="834"/>
      <c r="E315" s="253"/>
      <c r="F315" s="253"/>
    </row>
    <row r="316" spans="1:6" ht="15" customHeight="1">
      <c r="A316" s="647">
        <v>80</v>
      </c>
      <c r="B316" s="850" t="s">
        <v>1570</v>
      </c>
      <c r="C316" s="833" t="s">
        <v>871</v>
      </c>
      <c r="D316" s="834">
        <f>100*0.35</f>
        <v>35</v>
      </c>
      <c r="E316" s="253"/>
      <c r="F316" s="253"/>
    </row>
    <row r="317" spans="1:6" ht="14.25">
      <c r="A317" s="647"/>
      <c r="B317" s="850"/>
      <c r="C317" s="833"/>
      <c r="D317" s="834"/>
      <c r="E317" s="253"/>
      <c r="F317" s="253"/>
    </row>
    <row r="318" spans="1:6" ht="14.25">
      <c r="A318" s="647"/>
      <c r="B318" s="850"/>
      <c r="C318" s="833"/>
      <c r="D318" s="834"/>
      <c r="E318" s="253"/>
      <c r="F318" s="253"/>
    </row>
    <row r="319" spans="1:6" ht="44.45" customHeight="1">
      <c r="A319" s="647"/>
      <c r="B319" s="850"/>
      <c r="C319" s="833"/>
      <c r="D319" s="834"/>
      <c r="E319" s="253"/>
      <c r="F319" s="253"/>
    </row>
    <row r="320" spans="1:6" ht="61.5" customHeight="1">
      <c r="A320" s="647">
        <v>81</v>
      </c>
      <c r="B320" s="850" t="s">
        <v>1117</v>
      </c>
      <c r="C320" s="833" t="s">
        <v>787</v>
      </c>
      <c r="D320" s="834">
        <v>36.049999999999997</v>
      </c>
      <c r="E320" s="253"/>
      <c r="F320" s="253"/>
    </row>
    <row r="321" spans="1:6" ht="14.25">
      <c r="A321" s="647"/>
      <c r="B321" s="850"/>
      <c r="C321" s="833"/>
      <c r="D321" s="834"/>
      <c r="E321" s="253"/>
      <c r="F321" s="253"/>
    </row>
    <row r="322" spans="1:6" ht="14.25">
      <c r="A322" s="647"/>
      <c r="B322" s="850"/>
      <c r="C322" s="833"/>
      <c r="D322" s="834"/>
      <c r="E322" s="253"/>
      <c r="F322" s="253"/>
    </row>
    <row r="323" spans="1:6" ht="36" customHeight="1">
      <c r="A323" s="647"/>
      <c r="B323" s="850"/>
      <c r="C323" s="833"/>
      <c r="D323" s="834"/>
      <c r="E323" s="253"/>
      <c r="F323" s="253"/>
    </row>
    <row r="324" spans="1:6" ht="15" customHeight="1">
      <c r="A324" s="647">
        <v>82</v>
      </c>
      <c r="B324" s="850" t="s">
        <v>773</v>
      </c>
      <c r="C324" s="833" t="s">
        <v>871</v>
      </c>
      <c r="D324" s="834">
        <f>100*8.35</f>
        <v>835</v>
      </c>
      <c r="E324" s="253"/>
      <c r="F324" s="253"/>
    </row>
    <row r="325" spans="1:6" ht="14.25">
      <c r="A325" s="647"/>
      <c r="B325" s="850"/>
      <c r="C325" s="833"/>
      <c r="D325" s="834"/>
      <c r="E325" s="253"/>
      <c r="F325" s="253"/>
    </row>
    <row r="326" spans="1:6" ht="14.25">
      <c r="A326" s="647"/>
      <c r="B326" s="850"/>
      <c r="C326" s="833"/>
      <c r="D326" s="834"/>
      <c r="E326" s="253"/>
      <c r="F326" s="253"/>
    </row>
    <row r="327" spans="1:6" ht="32.25" customHeight="1">
      <c r="A327" s="647"/>
      <c r="B327" s="850"/>
      <c r="C327" s="833"/>
      <c r="D327" s="834"/>
      <c r="E327" s="253"/>
      <c r="F327" s="253"/>
    </row>
    <row r="328" spans="1:6" ht="15" customHeight="1">
      <c r="A328" s="647">
        <v>83</v>
      </c>
      <c r="B328" s="850" t="s">
        <v>1102</v>
      </c>
      <c r="C328" s="833" t="s">
        <v>871</v>
      </c>
      <c r="D328" s="834">
        <f>100*10.85</f>
        <v>1085</v>
      </c>
      <c r="E328" s="253"/>
      <c r="F328" s="253"/>
    </row>
    <row r="329" spans="1:6" ht="14.25">
      <c r="A329" s="647"/>
      <c r="B329" s="850"/>
      <c r="C329" s="833"/>
      <c r="D329" s="834"/>
      <c r="E329" s="253"/>
      <c r="F329" s="253"/>
    </row>
    <row r="330" spans="1:6" ht="14.25">
      <c r="A330" s="647"/>
      <c r="B330" s="850"/>
      <c r="C330" s="833"/>
      <c r="D330" s="834"/>
      <c r="E330" s="253"/>
      <c r="F330" s="253"/>
    </row>
    <row r="331" spans="1:6" ht="81.75" customHeight="1">
      <c r="A331" s="647"/>
      <c r="B331" s="850"/>
      <c r="C331" s="833"/>
      <c r="D331" s="834"/>
      <c r="E331" s="253"/>
      <c r="F331" s="253"/>
    </row>
    <row r="332" spans="1:6" ht="15" customHeight="1">
      <c r="A332" s="647">
        <v>84</v>
      </c>
      <c r="B332" s="860" t="s">
        <v>1106</v>
      </c>
      <c r="C332" s="833" t="s">
        <v>500</v>
      </c>
      <c r="D332" s="834">
        <f>100*0.2</f>
        <v>20</v>
      </c>
      <c r="E332" s="253"/>
      <c r="F332" s="253"/>
    </row>
    <row r="333" spans="1:6" ht="14.25">
      <c r="A333" s="647"/>
      <c r="B333" s="860"/>
      <c r="C333" s="833"/>
      <c r="D333" s="834"/>
      <c r="E333" s="253"/>
      <c r="F333" s="253"/>
    </row>
    <row r="334" spans="1:6" ht="14.25">
      <c r="A334" s="647"/>
      <c r="B334" s="860"/>
      <c r="C334" s="833"/>
      <c r="D334" s="834"/>
      <c r="E334" s="253"/>
      <c r="F334" s="253"/>
    </row>
    <row r="335" spans="1:6" ht="21.75" customHeight="1">
      <c r="A335" s="647"/>
      <c r="B335" s="860"/>
      <c r="C335" s="833"/>
      <c r="D335" s="834"/>
      <c r="E335" s="253"/>
      <c r="F335" s="253"/>
    </row>
    <row r="336" spans="1:6" ht="18" customHeight="1">
      <c r="A336" s="647">
        <v>86</v>
      </c>
      <c r="B336" s="850" t="s">
        <v>803</v>
      </c>
      <c r="C336" s="833" t="s">
        <v>731</v>
      </c>
      <c r="D336" s="834">
        <f>1000*1.734</f>
        <v>1734</v>
      </c>
      <c r="E336" s="253"/>
      <c r="F336" s="253"/>
    </row>
    <row r="337" spans="1:6" ht="14.25">
      <c r="A337" s="647"/>
      <c r="B337" s="850"/>
      <c r="C337" s="833"/>
      <c r="D337" s="834"/>
      <c r="E337" s="253"/>
      <c r="F337" s="253"/>
    </row>
    <row r="338" spans="1:6" ht="15.75" hidden="1" customHeight="1">
      <c r="A338" s="647"/>
      <c r="B338" s="850"/>
      <c r="C338" s="833"/>
      <c r="D338" s="834"/>
      <c r="E338" s="253"/>
      <c r="F338" s="253"/>
    </row>
    <row r="339" spans="1:6" ht="18.75" hidden="1" customHeight="1">
      <c r="A339" s="647"/>
      <c r="B339" s="850"/>
      <c r="C339" s="833"/>
      <c r="D339" s="834"/>
      <c r="E339" s="253"/>
      <c r="F339" s="253"/>
    </row>
    <row r="340" spans="1:6" ht="148.15" customHeight="1">
      <c r="A340" s="647">
        <v>87</v>
      </c>
      <c r="B340" s="850" t="s">
        <v>2249</v>
      </c>
      <c r="C340" s="833" t="s">
        <v>731</v>
      </c>
      <c r="D340" s="834">
        <f>1000*0.2244</f>
        <v>224.39999999999998</v>
      </c>
      <c r="E340" s="253"/>
      <c r="F340" s="253"/>
    </row>
    <row r="341" spans="1:6" ht="14.25">
      <c r="A341" s="647"/>
      <c r="B341" s="850"/>
      <c r="C341" s="833"/>
      <c r="D341" s="834"/>
      <c r="E341" s="253"/>
      <c r="F341" s="253"/>
    </row>
    <row r="342" spans="1:6" ht="14.25">
      <c r="A342" s="647"/>
      <c r="B342" s="850"/>
      <c r="C342" s="833"/>
      <c r="D342" s="834"/>
      <c r="E342" s="253"/>
      <c r="F342" s="253"/>
    </row>
    <row r="343" spans="1:6" ht="18.75" customHeight="1">
      <c r="A343" s="647"/>
      <c r="B343" s="850"/>
      <c r="C343" s="833"/>
      <c r="D343" s="834"/>
      <c r="E343" s="253"/>
      <c r="F343" s="253"/>
    </row>
    <row r="344" spans="1:6" ht="15" customHeight="1">
      <c r="A344" s="647">
        <v>88</v>
      </c>
      <c r="B344" s="850" t="s">
        <v>1111</v>
      </c>
      <c r="C344" s="833" t="s">
        <v>780</v>
      </c>
      <c r="D344" s="834">
        <v>1</v>
      </c>
      <c r="E344" s="253"/>
      <c r="F344" s="253"/>
    </row>
    <row r="345" spans="1:6" ht="14.25">
      <c r="A345" s="647"/>
      <c r="B345" s="850"/>
      <c r="C345" s="833"/>
      <c r="D345" s="834"/>
      <c r="E345" s="253"/>
      <c r="F345" s="253"/>
    </row>
    <row r="346" spans="1:6" ht="15.75" hidden="1" customHeight="1">
      <c r="A346" s="647"/>
      <c r="B346" s="850"/>
      <c r="C346" s="833"/>
      <c r="D346" s="834"/>
      <c r="E346" s="253"/>
      <c r="F346" s="253"/>
    </row>
    <row r="347" spans="1:6" ht="21.75" hidden="1" customHeight="1">
      <c r="A347" s="647"/>
      <c r="B347" s="850"/>
      <c r="C347" s="833"/>
      <c r="D347" s="834"/>
      <c r="E347" s="253"/>
      <c r="F347" s="253"/>
    </row>
    <row r="348" spans="1:6" ht="20.25" customHeight="1">
      <c r="A348" s="647">
        <v>89</v>
      </c>
      <c r="B348" s="850" t="s">
        <v>1571</v>
      </c>
      <c r="C348" s="833" t="s">
        <v>780</v>
      </c>
      <c r="D348" s="834">
        <v>1</v>
      </c>
      <c r="E348" s="253"/>
      <c r="F348" s="253"/>
    </row>
    <row r="349" spans="1:6" ht="14.25">
      <c r="A349" s="647"/>
      <c r="B349" s="850"/>
      <c r="C349" s="833"/>
      <c r="D349" s="834"/>
      <c r="E349" s="253"/>
      <c r="F349" s="253"/>
    </row>
    <row r="350" spans="1:6" ht="14.25">
      <c r="A350" s="647"/>
      <c r="B350" s="850"/>
      <c r="C350" s="833"/>
      <c r="D350" s="834"/>
      <c r="E350" s="253"/>
      <c r="F350" s="253"/>
    </row>
    <row r="351" spans="1:6" ht="12.75" customHeight="1">
      <c r="A351" s="647"/>
      <c r="B351" s="850"/>
      <c r="C351" s="833"/>
      <c r="D351" s="834"/>
      <c r="E351" s="253"/>
      <c r="F351" s="253"/>
    </row>
    <row r="352" spans="1:6" ht="15" customHeight="1">
      <c r="A352" s="647">
        <v>90</v>
      </c>
      <c r="B352" s="860" t="s">
        <v>1118</v>
      </c>
      <c r="C352" s="833" t="s">
        <v>780</v>
      </c>
      <c r="D352" s="834">
        <v>1</v>
      </c>
      <c r="E352" s="253"/>
      <c r="F352" s="253"/>
    </row>
    <row r="353" spans="1:6" ht="14.25">
      <c r="A353" s="647"/>
      <c r="B353" s="860"/>
      <c r="C353" s="833"/>
      <c r="D353" s="834"/>
      <c r="E353" s="253"/>
      <c r="F353" s="253"/>
    </row>
    <row r="354" spans="1:6" ht="14.25">
      <c r="A354" s="647"/>
      <c r="B354" s="860"/>
      <c r="C354" s="833"/>
      <c r="D354" s="834"/>
      <c r="E354" s="253"/>
      <c r="F354" s="253"/>
    </row>
    <row r="355" spans="1:6" ht="52.5" customHeight="1">
      <c r="A355" s="647"/>
      <c r="B355" s="860"/>
      <c r="C355" s="833"/>
      <c r="D355" s="834"/>
      <c r="E355" s="253"/>
      <c r="F355" s="253"/>
    </row>
    <row r="356" spans="1:6" ht="23.25" customHeight="1">
      <c r="A356" s="647">
        <v>91</v>
      </c>
      <c r="B356" s="850" t="s">
        <v>806</v>
      </c>
      <c r="C356" s="833" t="s">
        <v>807</v>
      </c>
      <c r="D356" s="834">
        <v>1</v>
      </c>
      <c r="E356" s="253"/>
      <c r="F356" s="253"/>
    </row>
    <row r="357" spans="1:6" ht="25.15" customHeight="1">
      <c r="A357" s="647"/>
      <c r="B357" s="850"/>
      <c r="C357" s="833"/>
      <c r="D357" s="834"/>
      <c r="E357" s="253"/>
      <c r="F357" s="253"/>
    </row>
    <row r="358" spans="1:6" ht="15.75" hidden="1" customHeight="1">
      <c r="A358" s="647"/>
      <c r="B358" s="850"/>
      <c r="C358" s="833"/>
      <c r="D358" s="834"/>
      <c r="E358" s="253"/>
      <c r="F358" s="253"/>
    </row>
    <row r="359" spans="1:6" ht="0.75" customHeight="1">
      <c r="A359" s="647"/>
      <c r="B359" s="850"/>
      <c r="C359" s="833"/>
      <c r="D359" s="834"/>
      <c r="E359" s="253"/>
      <c r="F359" s="253"/>
    </row>
    <row r="360" spans="1:6" ht="30.75" customHeight="1">
      <c r="A360" s="647">
        <v>92</v>
      </c>
      <c r="B360" s="850" t="s">
        <v>1119</v>
      </c>
      <c r="C360" s="833" t="s">
        <v>871</v>
      </c>
      <c r="D360" s="834">
        <f>100*0.41</f>
        <v>41</v>
      </c>
      <c r="E360" s="253"/>
      <c r="F360" s="253"/>
    </row>
    <row r="361" spans="1:6" ht="30.75" customHeight="1">
      <c r="A361" s="647"/>
      <c r="B361" s="850"/>
      <c r="C361" s="833"/>
      <c r="D361" s="834"/>
      <c r="E361" s="253"/>
      <c r="F361" s="253"/>
    </row>
    <row r="362" spans="1:6" ht="30.75" customHeight="1">
      <c r="A362" s="647"/>
      <c r="B362" s="850"/>
      <c r="C362" s="833"/>
      <c r="D362" s="834"/>
      <c r="E362" s="253"/>
      <c r="F362" s="253"/>
    </row>
    <row r="363" spans="1:6" ht="28.5" customHeight="1">
      <c r="A363" s="647"/>
      <c r="B363" s="850"/>
      <c r="C363" s="833"/>
      <c r="D363" s="834"/>
      <c r="E363" s="253"/>
      <c r="F363" s="253"/>
    </row>
    <row r="364" spans="1:6" ht="28.5" customHeight="1">
      <c r="A364" s="647">
        <v>93</v>
      </c>
      <c r="B364" s="850" t="s">
        <v>785</v>
      </c>
      <c r="C364" s="833" t="s">
        <v>731</v>
      </c>
      <c r="D364" s="834">
        <f>1000*0.04182</f>
        <v>41.82</v>
      </c>
      <c r="E364" s="253"/>
      <c r="F364" s="253"/>
    </row>
    <row r="365" spans="1:6" ht="14.25">
      <c r="A365" s="647"/>
      <c r="B365" s="850"/>
      <c r="C365" s="833"/>
      <c r="D365" s="834"/>
      <c r="E365" s="253"/>
      <c r="F365" s="253"/>
    </row>
    <row r="366" spans="1:6" ht="15.75" hidden="1" customHeight="1">
      <c r="A366" s="647"/>
      <c r="B366" s="850"/>
      <c r="C366" s="833"/>
      <c r="D366" s="834"/>
      <c r="E366" s="253"/>
      <c r="F366" s="253"/>
    </row>
    <row r="367" spans="1:6" ht="17.25" hidden="1" customHeight="1">
      <c r="A367" s="647"/>
      <c r="B367" s="850"/>
      <c r="C367" s="833"/>
      <c r="D367" s="834"/>
      <c r="E367" s="253"/>
      <c r="F367" s="253"/>
    </row>
    <row r="368" spans="1:6" ht="15" customHeight="1">
      <c r="A368" s="647">
        <v>94</v>
      </c>
      <c r="B368" s="850" t="s">
        <v>1120</v>
      </c>
      <c r="C368" s="833" t="s">
        <v>871</v>
      </c>
      <c r="D368" s="834">
        <f>100*0.87</f>
        <v>87</v>
      </c>
      <c r="E368" s="253"/>
      <c r="F368" s="253"/>
    </row>
    <row r="369" spans="1:6" ht="14.25">
      <c r="A369" s="647"/>
      <c r="B369" s="850"/>
      <c r="C369" s="833"/>
      <c r="D369" s="834"/>
      <c r="E369" s="253"/>
      <c r="F369" s="253"/>
    </row>
    <row r="370" spans="1:6" ht="14.25">
      <c r="A370" s="647"/>
      <c r="B370" s="850"/>
      <c r="C370" s="833"/>
      <c r="D370" s="834"/>
      <c r="E370" s="253"/>
      <c r="F370" s="253"/>
    </row>
    <row r="371" spans="1:6" ht="99" customHeight="1">
      <c r="A371" s="647"/>
      <c r="B371" s="850"/>
      <c r="C371" s="833"/>
      <c r="D371" s="834"/>
      <c r="E371" s="253"/>
      <c r="F371" s="253"/>
    </row>
    <row r="372" spans="1:6" ht="6.6" customHeight="1">
      <c r="A372" s="647">
        <v>95</v>
      </c>
      <c r="B372" s="860" t="s">
        <v>1106</v>
      </c>
      <c r="C372" s="833" t="s">
        <v>500</v>
      </c>
      <c r="D372" s="834">
        <f>100*0.28</f>
        <v>28.000000000000004</v>
      </c>
      <c r="E372" s="253"/>
      <c r="F372" s="253"/>
    </row>
    <row r="373" spans="1:6" ht="14.25">
      <c r="A373" s="647"/>
      <c r="B373" s="860"/>
      <c r="C373" s="833"/>
      <c r="D373" s="834"/>
      <c r="E373" s="253"/>
      <c r="F373" s="253"/>
    </row>
    <row r="374" spans="1:6" ht="14.25">
      <c r="A374" s="647"/>
      <c r="B374" s="860"/>
      <c r="C374" s="833"/>
      <c r="D374" s="834"/>
      <c r="E374" s="253"/>
      <c r="F374" s="253"/>
    </row>
    <row r="375" spans="1:6" ht="30.75" customHeight="1">
      <c r="A375" s="647"/>
      <c r="B375" s="860"/>
      <c r="C375" s="833"/>
      <c r="D375" s="834"/>
      <c r="E375" s="253"/>
      <c r="F375" s="253"/>
    </row>
    <row r="376" spans="1:6" ht="132" customHeight="1">
      <c r="A376" s="647">
        <v>96</v>
      </c>
      <c r="B376" s="850" t="s">
        <v>2249</v>
      </c>
      <c r="C376" s="833" t="s">
        <v>731</v>
      </c>
      <c r="D376" s="834">
        <f>1000*0.0408</f>
        <v>40.800000000000004</v>
      </c>
      <c r="E376" s="253"/>
      <c r="F376" s="253"/>
    </row>
    <row r="377" spans="1:6" ht="14.25">
      <c r="A377" s="647"/>
      <c r="B377" s="850"/>
      <c r="C377" s="833"/>
      <c r="D377" s="834"/>
      <c r="E377" s="253"/>
      <c r="F377" s="253"/>
    </row>
    <row r="378" spans="1:6" ht="14.25">
      <c r="A378" s="647"/>
      <c r="B378" s="850"/>
      <c r="C378" s="833"/>
      <c r="D378" s="834"/>
      <c r="E378" s="253"/>
      <c r="F378" s="253"/>
    </row>
    <row r="379" spans="1:6" ht="15" customHeight="1">
      <c r="A379" s="647"/>
      <c r="B379" s="850"/>
      <c r="C379" s="833"/>
      <c r="D379" s="834"/>
      <c r="E379" s="253"/>
      <c r="F379" s="253"/>
    </row>
    <row r="380" spans="1:6" ht="30" customHeight="1">
      <c r="A380" s="647">
        <v>97</v>
      </c>
      <c r="B380" s="850" t="s">
        <v>786</v>
      </c>
      <c r="C380" s="833" t="s">
        <v>787</v>
      </c>
      <c r="D380" s="834">
        <v>47.94</v>
      </c>
      <c r="E380" s="253"/>
      <c r="F380" s="253"/>
    </row>
    <row r="381" spans="1:6" ht="4.9000000000000004" customHeight="1">
      <c r="A381" s="647"/>
      <c r="B381" s="850"/>
      <c r="C381" s="833"/>
      <c r="D381" s="834"/>
      <c r="E381" s="253"/>
      <c r="F381" s="253"/>
    </row>
    <row r="382" spans="1:6" ht="15.75" hidden="1" customHeight="1">
      <c r="A382" s="647"/>
      <c r="B382" s="850"/>
      <c r="C382" s="833"/>
      <c r="D382" s="834"/>
      <c r="E382" s="253"/>
      <c r="F382" s="253"/>
    </row>
    <row r="383" spans="1:6" ht="18.75" hidden="1" customHeight="1">
      <c r="A383" s="647"/>
      <c r="B383" s="850"/>
      <c r="C383" s="833"/>
      <c r="D383" s="834"/>
      <c r="E383" s="253"/>
      <c r="F383" s="253"/>
    </row>
    <row r="384" spans="1:6" ht="15" customHeight="1">
      <c r="A384" s="647">
        <v>98</v>
      </c>
      <c r="B384" s="850" t="s">
        <v>1121</v>
      </c>
      <c r="C384" s="833" t="s">
        <v>871</v>
      </c>
      <c r="D384" s="834">
        <f>100*0.2</f>
        <v>20</v>
      </c>
      <c r="E384" s="253"/>
      <c r="F384" s="253"/>
    </row>
    <row r="385" spans="1:6" ht="14.25">
      <c r="A385" s="647"/>
      <c r="B385" s="850"/>
      <c r="C385" s="833"/>
      <c r="D385" s="834"/>
      <c r="E385" s="253"/>
      <c r="F385" s="253"/>
    </row>
    <row r="386" spans="1:6" ht="14.25">
      <c r="A386" s="647"/>
      <c r="B386" s="850"/>
      <c r="C386" s="833"/>
      <c r="D386" s="834"/>
      <c r="E386" s="253"/>
      <c r="F386" s="253"/>
    </row>
    <row r="387" spans="1:6" ht="60.6" customHeight="1">
      <c r="A387" s="647"/>
      <c r="B387" s="850"/>
      <c r="C387" s="833"/>
      <c r="D387" s="834"/>
      <c r="E387" s="253"/>
      <c r="F387" s="253"/>
    </row>
    <row r="388" spans="1:6" ht="15" customHeight="1">
      <c r="A388" s="647">
        <v>99</v>
      </c>
      <c r="B388" s="860" t="s">
        <v>1106</v>
      </c>
      <c r="C388" s="833" t="s">
        <v>500</v>
      </c>
      <c r="D388" s="834">
        <f>100*0.2</f>
        <v>20</v>
      </c>
      <c r="E388" s="253"/>
      <c r="F388" s="253"/>
    </row>
    <row r="389" spans="1:6" ht="14.25">
      <c r="A389" s="647"/>
      <c r="B389" s="860"/>
      <c r="C389" s="833"/>
      <c r="D389" s="834"/>
      <c r="E389" s="253"/>
      <c r="F389" s="253"/>
    </row>
    <row r="390" spans="1:6" ht="14.25">
      <c r="A390" s="647"/>
      <c r="B390" s="860"/>
      <c r="C390" s="833"/>
      <c r="D390" s="834"/>
      <c r="E390" s="253"/>
      <c r="F390" s="253"/>
    </row>
    <row r="391" spans="1:6" ht="17.45" customHeight="1">
      <c r="A391" s="647"/>
      <c r="B391" s="860"/>
      <c r="C391" s="833"/>
      <c r="D391" s="834"/>
      <c r="E391" s="253"/>
      <c r="F391" s="253"/>
    </row>
    <row r="392" spans="1:6" ht="117" customHeight="1">
      <c r="A392" s="647">
        <v>100</v>
      </c>
      <c r="B392" s="850" t="s">
        <v>2249</v>
      </c>
      <c r="C392" s="833" t="s">
        <v>731</v>
      </c>
      <c r="D392" s="834">
        <f>1000*0.0204</f>
        <v>20.400000000000002</v>
      </c>
      <c r="E392" s="253"/>
      <c r="F392" s="253"/>
    </row>
    <row r="393" spans="1:6" ht="14.25">
      <c r="A393" s="647"/>
      <c r="B393" s="850"/>
      <c r="C393" s="833"/>
      <c r="D393" s="834"/>
      <c r="E393" s="253"/>
      <c r="F393" s="253"/>
    </row>
    <row r="394" spans="1:6" ht="14.25">
      <c r="A394" s="647"/>
      <c r="B394" s="850"/>
      <c r="C394" s="833"/>
      <c r="D394" s="834"/>
      <c r="E394" s="253"/>
      <c r="F394" s="253"/>
    </row>
    <row r="395" spans="1:6" ht="29.25" customHeight="1">
      <c r="A395" s="647"/>
      <c r="B395" s="850"/>
      <c r="C395" s="833"/>
      <c r="D395" s="834"/>
      <c r="E395" s="253"/>
      <c r="F395" s="253"/>
    </row>
    <row r="396" spans="1:6" s="97" customFormat="1" ht="14.45" customHeight="1">
      <c r="A396" s="193"/>
      <c r="B396" s="195" t="s">
        <v>834</v>
      </c>
      <c r="C396" s="196"/>
      <c r="D396" s="197"/>
      <c r="E396" s="226"/>
      <c r="F396" s="242"/>
    </row>
    <row r="397" spans="1:6" ht="16.899999999999999" customHeight="1">
      <c r="A397" s="193"/>
      <c r="B397" s="195" t="s">
        <v>835</v>
      </c>
      <c r="C397" s="196"/>
      <c r="D397" s="197"/>
      <c r="E397" s="198"/>
      <c r="F397" s="242"/>
    </row>
    <row r="398" spans="1:6" ht="12.6" customHeight="1">
      <c r="A398" s="193"/>
      <c r="B398" s="195" t="s">
        <v>836</v>
      </c>
      <c r="C398" s="196"/>
      <c r="D398" s="197"/>
      <c r="E398" s="198"/>
      <c r="F398" s="242"/>
    </row>
  </sheetData>
  <autoFilter ref="A19:F398"/>
  <mergeCells count="393">
    <mergeCell ref="D1:F1"/>
    <mergeCell ref="D2:F2"/>
    <mergeCell ref="E3:F3"/>
    <mergeCell ref="D4:F4"/>
    <mergeCell ref="D5:F5"/>
    <mergeCell ref="A12:B12"/>
    <mergeCell ref="A376:A379"/>
    <mergeCell ref="A364:A367"/>
    <mergeCell ref="B376:B379"/>
    <mergeCell ref="A6:B6"/>
    <mergeCell ref="A372:A375"/>
    <mergeCell ref="B372:B375"/>
    <mergeCell ref="A9:B9"/>
    <mergeCell ref="A392:A395"/>
    <mergeCell ref="B392:B395"/>
    <mergeCell ref="A388:A391"/>
    <mergeCell ref="B388:B391"/>
    <mergeCell ref="A360:A363"/>
    <mergeCell ref="B360:B363"/>
    <mergeCell ref="A356:A359"/>
    <mergeCell ref="B356:B359"/>
    <mergeCell ref="B364:B367"/>
    <mergeCell ref="A368:A371"/>
    <mergeCell ref="B368:B371"/>
    <mergeCell ref="A384:A387"/>
    <mergeCell ref="A380:A383"/>
    <mergeCell ref="B380:B383"/>
    <mergeCell ref="B384:B387"/>
    <mergeCell ref="A336:A339"/>
    <mergeCell ref="B336:B339"/>
    <mergeCell ref="A332:A335"/>
    <mergeCell ref="B332:B335"/>
    <mergeCell ref="A344:A347"/>
    <mergeCell ref="B344:B347"/>
    <mergeCell ref="A340:A343"/>
    <mergeCell ref="B340:B343"/>
    <mergeCell ref="A352:A355"/>
    <mergeCell ref="B352:B355"/>
    <mergeCell ref="A348:A351"/>
    <mergeCell ref="B348:B351"/>
    <mergeCell ref="A312:A315"/>
    <mergeCell ref="B312:B315"/>
    <mergeCell ref="A308:A311"/>
    <mergeCell ref="B308:B311"/>
    <mergeCell ref="A320:A323"/>
    <mergeCell ref="B320:B323"/>
    <mergeCell ref="A316:A319"/>
    <mergeCell ref="B316:B319"/>
    <mergeCell ref="A328:A331"/>
    <mergeCell ref="B328:B331"/>
    <mergeCell ref="A324:A327"/>
    <mergeCell ref="B324:B327"/>
    <mergeCell ref="A288:A291"/>
    <mergeCell ref="B288:B291"/>
    <mergeCell ref="A284:A287"/>
    <mergeCell ref="B284:B287"/>
    <mergeCell ref="A296:A299"/>
    <mergeCell ref="B296:B299"/>
    <mergeCell ref="A292:A295"/>
    <mergeCell ref="B292:B295"/>
    <mergeCell ref="A304:A307"/>
    <mergeCell ref="B304:B307"/>
    <mergeCell ref="A300:A303"/>
    <mergeCell ref="B300:B303"/>
    <mergeCell ref="A264:A267"/>
    <mergeCell ref="B264:B267"/>
    <mergeCell ref="A260:A263"/>
    <mergeCell ref="B260:B263"/>
    <mergeCell ref="A272:A275"/>
    <mergeCell ref="B272:B275"/>
    <mergeCell ref="A268:A271"/>
    <mergeCell ref="B268:B271"/>
    <mergeCell ref="A280:A283"/>
    <mergeCell ref="B280:B283"/>
    <mergeCell ref="A276:A279"/>
    <mergeCell ref="B276:B279"/>
    <mergeCell ref="A240:A243"/>
    <mergeCell ref="B240:B243"/>
    <mergeCell ref="A236:A239"/>
    <mergeCell ref="B236:B239"/>
    <mergeCell ref="A248:A251"/>
    <mergeCell ref="B248:B251"/>
    <mergeCell ref="A244:A247"/>
    <mergeCell ref="B244:B247"/>
    <mergeCell ref="A256:A259"/>
    <mergeCell ref="B256:B259"/>
    <mergeCell ref="A252:A255"/>
    <mergeCell ref="B252:B255"/>
    <mergeCell ref="A216:A219"/>
    <mergeCell ref="B216:B219"/>
    <mergeCell ref="A212:A215"/>
    <mergeCell ref="B212:B215"/>
    <mergeCell ref="A224:A227"/>
    <mergeCell ref="B224:B227"/>
    <mergeCell ref="A220:A223"/>
    <mergeCell ref="B220:B223"/>
    <mergeCell ref="A232:A235"/>
    <mergeCell ref="B232:B235"/>
    <mergeCell ref="A228:A231"/>
    <mergeCell ref="B228:B231"/>
    <mergeCell ref="A192:A195"/>
    <mergeCell ref="B192:B195"/>
    <mergeCell ref="A188:A191"/>
    <mergeCell ref="B188:B191"/>
    <mergeCell ref="A200:A203"/>
    <mergeCell ref="B200:B203"/>
    <mergeCell ref="A196:A199"/>
    <mergeCell ref="B196:B199"/>
    <mergeCell ref="A208:A211"/>
    <mergeCell ref="B208:B211"/>
    <mergeCell ref="A204:A207"/>
    <mergeCell ref="B204:B207"/>
    <mergeCell ref="A168:A171"/>
    <mergeCell ref="B168:B171"/>
    <mergeCell ref="A164:A167"/>
    <mergeCell ref="B164:B167"/>
    <mergeCell ref="A176:A179"/>
    <mergeCell ref="B176:B179"/>
    <mergeCell ref="A172:A175"/>
    <mergeCell ref="B172:B175"/>
    <mergeCell ref="A184:A187"/>
    <mergeCell ref="B184:B187"/>
    <mergeCell ref="A180:A183"/>
    <mergeCell ref="B180:B183"/>
    <mergeCell ref="A144:A147"/>
    <mergeCell ref="B144:B147"/>
    <mergeCell ref="A140:A143"/>
    <mergeCell ref="B140:B143"/>
    <mergeCell ref="A152:A155"/>
    <mergeCell ref="B152:B155"/>
    <mergeCell ref="A148:A151"/>
    <mergeCell ref="B148:B151"/>
    <mergeCell ref="A160:A163"/>
    <mergeCell ref="B160:B163"/>
    <mergeCell ref="A156:A159"/>
    <mergeCell ref="B156:B159"/>
    <mergeCell ref="A120:A123"/>
    <mergeCell ref="B120:B123"/>
    <mergeCell ref="A116:A119"/>
    <mergeCell ref="B116:B119"/>
    <mergeCell ref="A128:A131"/>
    <mergeCell ref="B128:B131"/>
    <mergeCell ref="A124:A127"/>
    <mergeCell ref="B124:B127"/>
    <mergeCell ref="A136:A139"/>
    <mergeCell ref="B136:B139"/>
    <mergeCell ref="A132:A135"/>
    <mergeCell ref="B132:B135"/>
    <mergeCell ref="A96:A99"/>
    <mergeCell ref="B96:B99"/>
    <mergeCell ref="A92:A95"/>
    <mergeCell ref="B92:B95"/>
    <mergeCell ref="A104:A107"/>
    <mergeCell ref="B104:B107"/>
    <mergeCell ref="A100:A103"/>
    <mergeCell ref="B100:B103"/>
    <mergeCell ref="A112:A115"/>
    <mergeCell ref="B112:B115"/>
    <mergeCell ref="A108:A111"/>
    <mergeCell ref="B108:B111"/>
    <mergeCell ref="A72:A75"/>
    <mergeCell ref="B72:B75"/>
    <mergeCell ref="A68:A71"/>
    <mergeCell ref="B68:B71"/>
    <mergeCell ref="A80:A83"/>
    <mergeCell ref="B80:B83"/>
    <mergeCell ref="A76:A79"/>
    <mergeCell ref="B76:B79"/>
    <mergeCell ref="A88:A91"/>
    <mergeCell ref="B88:B91"/>
    <mergeCell ref="A84:A87"/>
    <mergeCell ref="B84:B87"/>
    <mergeCell ref="A48:A51"/>
    <mergeCell ref="B48:B51"/>
    <mergeCell ref="A44:A47"/>
    <mergeCell ref="B44:B47"/>
    <mergeCell ref="A56:A59"/>
    <mergeCell ref="B56:B59"/>
    <mergeCell ref="A52:A55"/>
    <mergeCell ref="B52:B55"/>
    <mergeCell ref="A64:A67"/>
    <mergeCell ref="B64:B67"/>
    <mergeCell ref="A60:A63"/>
    <mergeCell ref="B60:B63"/>
    <mergeCell ref="C36:C39"/>
    <mergeCell ref="D36:D39"/>
    <mergeCell ref="C40:C43"/>
    <mergeCell ref="D40:D43"/>
    <mergeCell ref="C44:C47"/>
    <mergeCell ref="D44:D47"/>
    <mergeCell ref="C48:C51"/>
    <mergeCell ref="D48:D51"/>
    <mergeCell ref="A14:B14"/>
    <mergeCell ref="A15:B15"/>
    <mergeCell ref="A24:A27"/>
    <mergeCell ref="B24:B27"/>
    <mergeCell ref="A16:A18"/>
    <mergeCell ref="B16:B18"/>
    <mergeCell ref="A20:A23"/>
    <mergeCell ref="B20:B23"/>
    <mergeCell ref="A32:A35"/>
    <mergeCell ref="B32:B35"/>
    <mergeCell ref="A28:A31"/>
    <mergeCell ref="B28:B31"/>
    <mergeCell ref="A40:A43"/>
    <mergeCell ref="B40:B43"/>
    <mergeCell ref="A36:A39"/>
    <mergeCell ref="B36:B39"/>
    <mergeCell ref="D16:D18"/>
    <mergeCell ref="C20:C23"/>
    <mergeCell ref="D20:D23"/>
    <mergeCell ref="C24:C27"/>
    <mergeCell ref="D24:D27"/>
    <mergeCell ref="C28:C31"/>
    <mergeCell ref="D28:D31"/>
    <mergeCell ref="C32:C35"/>
    <mergeCell ref="D32:D35"/>
    <mergeCell ref="C120:C123"/>
    <mergeCell ref="D120:D123"/>
    <mergeCell ref="C52:C55"/>
    <mergeCell ref="D52:D55"/>
    <mergeCell ref="C56:C59"/>
    <mergeCell ref="D56:D59"/>
    <mergeCell ref="C60:C63"/>
    <mergeCell ref="D60:D63"/>
    <mergeCell ref="C64:C67"/>
    <mergeCell ref="D64:D67"/>
    <mergeCell ref="C68:C71"/>
    <mergeCell ref="D68:D71"/>
    <mergeCell ref="C72:C75"/>
    <mergeCell ref="D72:D75"/>
    <mergeCell ref="C76:C79"/>
    <mergeCell ref="D76:D79"/>
    <mergeCell ref="C80:C83"/>
    <mergeCell ref="D80:D83"/>
    <mergeCell ref="C84:C87"/>
    <mergeCell ref="D84:D87"/>
    <mergeCell ref="C144:C147"/>
    <mergeCell ref="D144:D147"/>
    <mergeCell ref="C148:C151"/>
    <mergeCell ref="D148:D151"/>
    <mergeCell ref="C152:C155"/>
    <mergeCell ref="D152:D155"/>
    <mergeCell ref="C156:C159"/>
    <mergeCell ref="D156:D159"/>
    <mergeCell ref="C88:C91"/>
    <mergeCell ref="D88:D91"/>
    <mergeCell ref="C92:C95"/>
    <mergeCell ref="D92:D95"/>
    <mergeCell ref="C96:C99"/>
    <mergeCell ref="D96:D99"/>
    <mergeCell ref="C100:C103"/>
    <mergeCell ref="D100:D103"/>
    <mergeCell ref="C104:C107"/>
    <mergeCell ref="D104:D107"/>
    <mergeCell ref="C108:C111"/>
    <mergeCell ref="D108:D111"/>
    <mergeCell ref="C112:C115"/>
    <mergeCell ref="D112:D115"/>
    <mergeCell ref="C116:C119"/>
    <mergeCell ref="D116:D119"/>
    <mergeCell ref="C124:C127"/>
    <mergeCell ref="D124:D127"/>
    <mergeCell ref="C128:C131"/>
    <mergeCell ref="D128:D131"/>
    <mergeCell ref="C132:C135"/>
    <mergeCell ref="D132:D135"/>
    <mergeCell ref="C136:C139"/>
    <mergeCell ref="D136:D139"/>
    <mergeCell ref="C140:C143"/>
    <mergeCell ref="D140:D143"/>
    <mergeCell ref="C228:C231"/>
    <mergeCell ref="D228:D231"/>
    <mergeCell ref="C160:C163"/>
    <mergeCell ref="D160:D163"/>
    <mergeCell ref="C164:C167"/>
    <mergeCell ref="D164:D167"/>
    <mergeCell ref="C168:C171"/>
    <mergeCell ref="D168:D171"/>
    <mergeCell ref="C172:C175"/>
    <mergeCell ref="D172:D175"/>
    <mergeCell ref="C176:C179"/>
    <mergeCell ref="D176:D179"/>
    <mergeCell ref="C180:C183"/>
    <mergeCell ref="D180:D183"/>
    <mergeCell ref="C184:C187"/>
    <mergeCell ref="D184:D187"/>
    <mergeCell ref="C188:C191"/>
    <mergeCell ref="D188:D191"/>
    <mergeCell ref="C192:C195"/>
    <mergeCell ref="D192:D195"/>
    <mergeCell ref="C252:C255"/>
    <mergeCell ref="D252:D255"/>
    <mergeCell ref="C256:C259"/>
    <mergeCell ref="D256:D259"/>
    <mergeCell ref="C260:C263"/>
    <mergeCell ref="D260:D263"/>
    <mergeCell ref="C264:C267"/>
    <mergeCell ref="D264:D267"/>
    <mergeCell ref="C196:C199"/>
    <mergeCell ref="D196:D199"/>
    <mergeCell ref="C200:C203"/>
    <mergeCell ref="D200:D203"/>
    <mergeCell ref="C204:C207"/>
    <mergeCell ref="D204:D207"/>
    <mergeCell ref="C208:C211"/>
    <mergeCell ref="D208:D211"/>
    <mergeCell ref="C212:C215"/>
    <mergeCell ref="D212:D215"/>
    <mergeCell ref="C216:C219"/>
    <mergeCell ref="D216:D219"/>
    <mergeCell ref="C220:C223"/>
    <mergeCell ref="D220:D223"/>
    <mergeCell ref="C224:C227"/>
    <mergeCell ref="D224:D227"/>
    <mergeCell ref="C232:C235"/>
    <mergeCell ref="D232:D235"/>
    <mergeCell ref="C236:C239"/>
    <mergeCell ref="D236:D239"/>
    <mergeCell ref="C240:C243"/>
    <mergeCell ref="D240:D243"/>
    <mergeCell ref="C244:C247"/>
    <mergeCell ref="D244:D247"/>
    <mergeCell ref="C248:C251"/>
    <mergeCell ref="D248:D251"/>
    <mergeCell ref="C332:C335"/>
    <mergeCell ref="D332:D335"/>
    <mergeCell ref="C336:C339"/>
    <mergeCell ref="D336:D339"/>
    <mergeCell ref="C268:C271"/>
    <mergeCell ref="D268:D271"/>
    <mergeCell ref="C272:C275"/>
    <mergeCell ref="D272:D275"/>
    <mergeCell ref="C276:C279"/>
    <mergeCell ref="D276:D279"/>
    <mergeCell ref="C280:C283"/>
    <mergeCell ref="D280:D283"/>
    <mergeCell ref="C284:C287"/>
    <mergeCell ref="D284:D287"/>
    <mergeCell ref="C288:C291"/>
    <mergeCell ref="D288:D291"/>
    <mergeCell ref="C292:C295"/>
    <mergeCell ref="D292:D295"/>
    <mergeCell ref="C296:C299"/>
    <mergeCell ref="D296:D299"/>
    <mergeCell ref="C300:C303"/>
    <mergeCell ref="D300:D303"/>
    <mergeCell ref="C384:C387"/>
    <mergeCell ref="D384:D387"/>
    <mergeCell ref="C388:C391"/>
    <mergeCell ref="D388:D391"/>
    <mergeCell ref="C392:C395"/>
    <mergeCell ref="D392:D395"/>
    <mergeCell ref="C344:C347"/>
    <mergeCell ref="D344:D347"/>
    <mergeCell ref="C348:C351"/>
    <mergeCell ref="D348:D351"/>
    <mergeCell ref="C352:C355"/>
    <mergeCell ref="D352:D355"/>
    <mergeCell ref="C356:C359"/>
    <mergeCell ref="D356:D359"/>
    <mergeCell ref="C360:C363"/>
    <mergeCell ref="D360:D363"/>
    <mergeCell ref="C364:C367"/>
    <mergeCell ref="D364:D367"/>
    <mergeCell ref="C368:C371"/>
    <mergeCell ref="D368:D371"/>
    <mergeCell ref="C372:C375"/>
    <mergeCell ref="D372:D375"/>
    <mergeCell ref="A7:F7"/>
    <mergeCell ref="A10:F10"/>
    <mergeCell ref="C376:C379"/>
    <mergeCell ref="D376:D379"/>
    <mergeCell ref="C380:C383"/>
    <mergeCell ref="D380:D383"/>
    <mergeCell ref="E17:E18"/>
    <mergeCell ref="F17:F18"/>
    <mergeCell ref="C340:C343"/>
    <mergeCell ref="D340:D343"/>
    <mergeCell ref="C304:C307"/>
    <mergeCell ref="D304:D307"/>
    <mergeCell ref="C308:C311"/>
    <mergeCell ref="D308:D311"/>
    <mergeCell ref="C312:C315"/>
    <mergeCell ref="D312:D315"/>
    <mergeCell ref="C316:C319"/>
    <mergeCell ref="D316:D319"/>
    <mergeCell ref="C320:C323"/>
    <mergeCell ref="D320:D323"/>
    <mergeCell ref="C324:C327"/>
    <mergeCell ref="D324:D327"/>
    <mergeCell ref="C328:C331"/>
    <mergeCell ref="D328:D331"/>
  </mergeCells>
  <pageMargins left="0.11811023622047245" right="0.11811023622047245"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F116"/>
  <sheetViews>
    <sheetView showGridLines="0" zoomScale="140" zoomScaleNormal="140" workbookViewId="0">
      <selection activeCell="N114" sqref="N114"/>
    </sheetView>
  </sheetViews>
  <sheetFormatPr defaultRowHeight="12"/>
  <cols>
    <col min="1" max="1" width="6.7109375" style="89" bestFit="1" customWidth="1"/>
    <col min="2" max="2" width="60" style="89" bestFit="1" customWidth="1"/>
    <col min="3" max="3" width="5.85546875" style="145" customWidth="1"/>
    <col min="4" max="4" width="5.85546875" style="146" customWidth="1"/>
    <col min="5" max="29" width="5.85546875" style="89" customWidth="1"/>
    <col min="30"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4.5" customHeight="1">
      <c r="A7" s="574" t="s">
        <v>238</v>
      </c>
      <c r="B7" s="574"/>
      <c r="C7" s="574"/>
      <c r="D7" s="574"/>
      <c r="E7" s="574"/>
      <c r="F7" s="574"/>
    </row>
    <row r="8" spans="1:6" s="88" customFormat="1" ht="15.75" hidden="1" customHeight="1">
      <c r="A8" s="458"/>
      <c r="B8" s="458"/>
      <c r="C8" s="464"/>
      <c r="D8" s="464"/>
      <c r="E8" s="463"/>
      <c r="F8" s="463"/>
    </row>
    <row r="9" spans="1:6" s="88" customFormat="1" ht="16.5" customHeight="1">
      <c r="A9" s="574" t="s">
        <v>252</v>
      </c>
      <c r="B9" s="574"/>
      <c r="C9" s="463"/>
      <c r="D9" s="463"/>
      <c r="E9" s="463"/>
      <c r="F9" s="463"/>
    </row>
    <row r="10" spans="1:6" ht="16.5" customHeight="1">
      <c r="A10" s="812" t="s">
        <v>253</v>
      </c>
      <c r="B10" s="812"/>
      <c r="C10" s="812"/>
      <c r="D10" s="812"/>
      <c r="E10" s="812"/>
      <c r="F10" s="812"/>
    </row>
    <row r="11" spans="1:6" ht="16.5" hidden="1">
      <c r="A11" s="302"/>
      <c r="B11" s="302"/>
      <c r="C11" s="113"/>
      <c r="D11" s="113"/>
      <c r="E11" s="466"/>
      <c r="F11" s="466"/>
    </row>
    <row r="12" spans="1:6" s="90" customFormat="1" ht="23.25" customHeight="1">
      <c r="A12" s="574" t="s">
        <v>139</v>
      </c>
      <c r="B12" s="574"/>
      <c r="C12" s="467"/>
      <c r="D12" s="467"/>
      <c r="E12" s="467"/>
      <c r="F12" s="467"/>
    </row>
    <row r="13" spans="1:6" s="90" customFormat="1" ht="21.75" customHeight="1">
      <c r="A13" s="125" t="s">
        <v>241</v>
      </c>
      <c r="B13" s="364"/>
      <c r="C13" s="811"/>
      <c r="D13" s="830"/>
    </row>
    <row r="14" spans="1:6" s="90" customFormat="1" ht="8.4499999999999993" customHeight="1">
      <c r="A14" s="801" t="s">
        <v>10</v>
      </c>
      <c r="B14" s="562" t="s">
        <v>11</v>
      </c>
      <c r="C14" s="230"/>
      <c r="D14" s="804" t="s">
        <v>2</v>
      </c>
      <c r="E14" s="231"/>
      <c r="F14" s="231"/>
    </row>
    <row r="15" spans="1:6" s="90" customFormat="1" ht="31.9" customHeight="1">
      <c r="A15" s="802"/>
      <c r="B15" s="567"/>
      <c r="C15" s="232" t="s">
        <v>1</v>
      </c>
      <c r="D15" s="802"/>
      <c r="E15" s="861" t="s">
        <v>832</v>
      </c>
      <c r="F15" s="861" t="s">
        <v>833</v>
      </c>
    </row>
    <row r="16" spans="1:6" s="142" customFormat="1" ht="30" customHeight="1">
      <c r="A16" s="803"/>
      <c r="B16" s="563"/>
      <c r="C16" s="233" t="s">
        <v>12</v>
      </c>
      <c r="D16" s="803"/>
      <c r="E16" s="862"/>
      <c r="F16" s="862"/>
    </row>
    <row r="17" spans="1:6" s="142" customFormat="1" ht="18.75" customHeight="1">
      <c r="A17" s="156">
        <v>1</v>
      </c>
      <c r="B17" s="156">
        <v>3</v>
      </c>
      <c r="C17" s="156">
        <v>4</v>
      </c>
      <c r="D17" s="156">
        <v>5</v>
      </c>
      <c r="E17" s="156">
        <v>6</v>
      </c>
      <c r="F17" s="156">
        <v>7</v>
      </c>
    </row>
    <row r="18" spans="1:6" ht="53.25" customHeight="1">
      <c r="A18" s="132">
        <v>1</v>
      </c>
      <c r="B18" s="133" t="s">
        <v>2204</v>
      </c>
      <c r="C18" s="132" t="s">
        <v>140</v>
      </c>
      <c r="D18" s="133">
        <v>1</v>
      </c>
      <c r="E18" s="140"/>
      <c r="F18" s="143"/>
    </row>
    <row r="19" spans="1:6" ht="15" hidden="1">
      <c r="A19" s="135"/>
      <c r="B19" s="87"/>
      <c r="C19" s="87"/>
      <c r="D19" s="87"/>
      <c r="E19" s="140"/>
      <c r="F19" s="143"/>
    </row>
    <row r="20" spans="1:6" ht="15">
      <c r="A20" s="132">
        <v>2</v>
      </c>
      <c r="B20" s="133" t="s">
        <v>141</v>
      </c>
      <c r="C20" s="132"/>
      <c r="D20" s="133"/>
      <c r="E20" s="140"/>
      <c r="F20" s="143"/>
    </row>
    <row r="21" spans="1:6" ht="28.15" customHeight="1">
      <c r="A21" s="135"/>
      <c r="B21" s="345" t="s">
        <v>2205</v>
      </c>
      <c r="C21" s="136" t="s">
        <v>140</v>
      </c>
      <c r="D21" s="136">
        <v>1</v>
      </c>
      <c r="E21" s="140"/>
      <c r="F21" s="143"/>
    </row>
    <row r="22" spans="1:6" ht="24">
      <c r="A22" s="135"/>
      <c r="B22" s="345" t="s">
        <v>2209</v>
      </c>
      <c r="C22" s="136" t="s">
        <v>2206</v>
      </c>
      <c r="D22" s="136">
        <v>1</v>
      </c>
      <c r="E22" s="140"/>
      <c r="F22" s="143"/>
    </row>
    <row r="23" spans="1:6" ht="15" hidden="1">
      <c r="A23" s="135"/>
      <c r="B23" s="87"/>
      <c r="C23" s="87"/>
      <c r="D23" s="87"/>
      <c r="E23" s="140"/>
      <c r="F23" s="143"/>
    </row>
    <row r="24" spans="1:6" ht="51" customHeight="1">
      <c r="A24" s="132">
        <v>3</v>
      </c>
      <c r="B24" s="133" t="s">
        <v>2207</v>
      </c>
      <c r="C24" s="132" t="s">
        <v>140</v>
      </c>
      <c r="D24" s="133">
        <v>3</v>
      </c>
      <c r="E24" s="140"/>
      <c r="F24" s="143"/>
    </row>
    <row r="25" spans="1:6" ht="15" hidden="1">
      <c r="A25" s="135"/>
      <c r="B25" s="87"/>
      <c r="C25" s="87"/>
      <c r="D25" s="87"/>
      <c r="E25" s="140"/>
      <c r="F25" s="143"/>
    </row>
    <row r="26" spans="1:6" ht="15">
      <c r="A26" s="132">
        <v>4</v>
      </c>
      <c r="B26" s="133" t="s">
        <v>141</v>
      </c>
      <c r="C26" s="132"/>
      <c r="D26" s="133"/>
      <c r="E26" s="140"/>
      <c r="F26" s="143"/>
    </row>
    <row r="27" spans="1:6" ht="151.5" customHeight="1">
      <c r="A27" s="135"/>
      <c r="B27" s="345" t="s">
        <v>143</v>
      </c>
      <c r="C27" s="136" t="s">
        <v>140</v>
      </c>
      <c r="D27" s="136">
        <v>3</v>
      </c>
      <c r="E27" s="140"/>
      <c r="F27" s="143"/>
    </row>
    <row r="28" spans="1:6" ht="36" customHeight="1">
      <c r="A28" s="135"/>
      <c r="B28" s="345" t="s">
        <v>2208</v>
      </c>
      <c r="C28" s="136" t="s">
        <v>142</v>
      </c>
      <c r="D28" s="136">
        <v>6</v>
      </c>
      <c r="E28" s="140"/>
      <c r="F28" s="143"/>
    </row>
    <row r="29" spans="1:6" ht="15" hidden="1">
      <c r="A29" s="135"/>
      <c r="B29" s="87"/>
      <c r="C29" s="87"/>
      <c r="D29" s="87"/>
      <c r="E29" s="140"/>
      <c r="F29" s="143"/>
    </row>
    <row r="30" spans="1:6" ht="36.6" customHeight="1">
      <c r="A30" s="136">
        <v>5</v>
      </c>
      <c r="B30" s="235" t="s">
        <v>144</v>
      </c>
      <c r="C30" s="136" t="s">
        <v>140</v>
      </c>
      <c r="D30" s="235">
        <v>1</v>
      </c>
      <c r="E30" s="352"/>
      <c r="F30" s="253"/>
    </row>
    <row r="31" spans="1:6" ht="15" hidden="1">
      <c r="A31" s="136"/>
      <c r="B31" s="336"/>
      <c r="C31" s="336"/>
      <c r="D31" s="336"/>
      <c r="E31" s="352"/>
      <c r="F31" s="253"/>
    </row>
    <row r="32" spans="1:6" ht="15">
      <c r="A32" s="136">
        <v>6</v>
      </c>
      <c r="B32" s="235" t="s">
        <v>141</v>
      </c>
      <c r="C32" s="136"/>
      <c r="D32" s="235"/>
      <c r="E32" s="352"/>
      <c r="F32" s="253"/>
    </row>
    <row r="33" spans="1:6" ht="57" customHeight="1">
      <c r="A33" s="135"/>
      <c r="B33" s="387" t="s">
        <v>2210</v>
      </c>
      <c r="C33" s="340" t="s">
        <v>142</v>
      </c>
      <c r="D33" s="251">
        <v>1</v>
      </c>
      <c r="E33" s="141"/>
      <c r="F33" s="344"/>
    </row>
    <row r="34" spans="1:6" ht="15" hidden="1">
      <c r="A34" s="135"/>
      <c r="B34" s="87"/>
      <c r="C34" s="87"/>
      <c r="D34" s="87"/>
      <c r="E34" s="140"/>
      <c r="F34" s="143"/>
    </row>
    <row r="35" spans="1:6" ht="24">
      <c r="A35" s="132">
        <v>7</v>
      </c>
      <c r="B35" s="133" t="s">
        <v>145</v>
      </c>
      <c r="C35" s="132" t="s">
        <v>142</v>
      </c>
      <c r="D35" s="133">
        <v>1</v>
      </c>
      <c r="E35" s="140"/>
      <c r="F35" s="143"/>
    </row>
    <row r="36" spans="1:6" ht="15" hidden="1">
      <c r="A36" s="135"/>
      <c r="B36" s="87"/>
      <c r="C36" s="87"/>
      <c r="D36" s="87"/>
      <c r="E36" s="140"/>
      <c r="F36" s="143"/>
    </row>
    <row r="37" spans="1:6" ht="15">
      <c r="A37" s="132">
        <v>8</v>
      </c>
      <c r="B37" s="235" t="s">
        <v>141</v>
      </c>
      <c r="C37" s="136"/>
      <c r="D37" s="235"/>
      <c r="E37" s="140"/>
      <c r="F37" s="143"/>
    </row>
    <row r="38" spans="1:6" ht="67.150000000000006" customHeight="1">
      <c r="A38" s="135"/>
      <c r="B38" s="345" t="s">
        <v>2211</v>
      </c>
      <c r="C38" s="136" t="s">
        <v>140</v>
      </c>
      <c r="D38" s="136">
        <v>1</v>
      </c>
      <c r="E38" s="140"/>
      <c r="F38" s="143"/>
    </row>
    <row r="39" spans="1:6" ht="67.150000000000006" hidden="1" customHeight="1">
      <c r="A39" s="135"/>
      <c r="B39" s="87"/>
      <c r="C39" s="87"/>
      <c r="D39" s="87"/>
      <c r="E39" s="140"/>
      <c r="F39" s="143"/>
    </row>
    <row r="40" spans="1:6" ht="67.150000000000006" customHeight="1">
      <c r="A40" s="132">
        <v>9</v>
      </c>
      <c r="B40" s="133" t="s">
        <v>2212</v>
      </c>
      <c r="C40" s="132" t="s">
        <v>49</v>
      </c>
      <c r="D40" s="133">
        <v>21.08</v>
      </c>
      <c r="E40" s="140"/>
      <c r="F40" s="143"/>
    </row>
    <row r="41" spans="1:6" ht="15" hidden="1">
      <c r="A41" s="135"/>
      <c r="B41" s="87"/>
      <c r="C41" s="87"/>
      <c r="D41" s="87"/>
      <c r="E41" s="140"/>
      <c r="F41" s="143"/>
    </row>
    <row r="42" spans="1:6" ht="15">
      <c r="A42" s="132">
        <v>10</v>
      </c>
      <c r="B42" s="235" t="s">
        <v>141</v>
      </c>
      <c r="C42" s="136"/>
      <c r="D42" s="235"/>
      <c r="E42" s="140"/>
      <c r="F42" s="143"/>
    </row>
    <row r="43" spans="1:6" ht="52.5" customHeight="1">
      <c r="A43" s="135"/>
      <c r="B43" s="345" t="s">
        <v>2216</v>
      </c>
      <c r="C43" s="136" t="s">
        <v>49</v>
      </c>
      <c r="D43" s="136">
        <v>20.46</v>
      </c>
      <c r="E43" s="140"/>
      <c r="F43" s="143"/>
    </row>
    <row r="44" spans="1:6" ht="62.25" customHeight="1">
      <c r="A44" s="135"/>
      <c r="B44" s="345" t="s">
        <v>146</v>
      </c>
      <c r="C44" s="136" t="s">
        <v>142</v>
      </c>
      <c r="D44" s="136">
        <v>10</v>
      </c>
      <c r="E44" s="140"/>
      <c r="F44" s="143"/>
    </row>
    <row r="45" spans="1:6" ht="18" customHeight="1">
      <c r="A45" s="135"/>
      <c r="B45" s="345" t="s">
        <v>147</v>
      </c>
      <c r="C45" s="136" t="s">
        <v>142</v>
      </c>
      <c r="D45" s="136">
        <v>2</v>
      </c>
      <c r="E45" s="140"/>
      <c r="F45" s="143"/>
    </row>
    <row r="46" spans="1:6" ht="18" customHeight="1">
      <c r="A46" s="135"/>
      <c r="B46" s="345" t="s">
        <v>148</v>
      </c>
      <c r="C46" s="136" t="s">
        <v>142</v>
      </c>
      <c r="D46" s="136">
        <v>6</v>
      </c>
      <c r="E46" s="140"/>
      <c r="F46" s="143"/>
    </row>
    <row r="47" spans="1:6" ht="18" customHeight="1">
      <c r="A47" s="135"/>
      <c r="B47" s="345" t="s">
        <v>149</v>
      </c>
      <c r="C47" s="136" t="s">
        <v>142</v>
      </c>
      <c r="D47" s="136">
        <v>2</v>
      </c>
      <c r="E47" s="140"/>
      <c r="F47" s="143"/>
    </row>
    <row r="48" spans="1:6" ht="39" customHeight="1">
      <c r="A48" s="135"/>
      <c r="B48" s="345" t="s">
        <v>2213</v>
      </c>
      <c r="C48" s="136" t="s">
        <v>142</v>
      </c>
      <c r="D48" s="136">
        <v>2</v>
      </c>
      <c r="E48" s="140"/>
      <c r="F48" s="143"/>
    </row>
    <row r="49" spans="1:6" ht="18" hidden="1" customHeight="1">
      <c r="A49" s="135"/>
      <c r="B49" s="87"/>
      <c r="C49" s="87"/>
      <c r="D49" s="87"/>
      <c r="E49" s="140"/>
      <c r="F49" s="143"/>
    </row>
    <row r="50" spans="1:6" ht="50.25" customHeight="1">
      <c r="A50" s="132">
        <v>11</v>
      </c>
      <c r="B50" s="133" t="s">
        <v>2214</v>
      </c>
      <c r="C50" s="132" t="s">
        <v>49</v>
      </c>
      <c r="D50" s="133">
        <v>10.29</v>
      </c>
      <c r="E50" s="140"/>
      <c r="F50" s="143"/>
    </row>
    <row r="51" spans="1:6" ht="18" hidden="1" customHeight="1">
      <c r="A51" s="135"/>
      <c r="B51" s="87"/>
      <c r="C51" s="87"/>
      <c r="D51" s="87"/>
      <c r="E51" s="140"/>
      <c r="F51" s="143"/>
    </row>
    <row r="52" spans="1:6" ht="15">
      <c r="A52" s="132">
        <v>12</v>
      </c>
      <c r="B52" s="235" t="s">
        <v>141</v>
      </c>
      <c r="C52" s="136"/>
      <c r="D52" s="235"/>
      <c r="E52" s="140"/>
      <c r="F52" s="143"/>
    </row>
    <row r="53" spans="1:6" ht="59.25" customHeight="1">
      <c r="A53" s="135"/>
      <c r="B53" s="345" t="s">
        <v>2215</v>
      </c>
      <c r="C53" s="132" t="s">
        <v>49</v>
      </c>
      <c r="D53" s="132">
        <v>5.9880000000000004</v>
      </c>
      <c r="E53" s="140"/>
      <c r="F53" s="143"/>
    </row>
    <row r="54" spans="1:6" ht="67.5" customHeight="1">
      <c r="A54" s="136"/>
      <c r="B54" s="235" t="s">
        <v>150</v>
      </c>
      <c r="C54" s="136" t="s">
        <v>142</v>
      </c>
      <c r="D54" s="136">
        <v>3</v>
      </c>
      <c r="E54" s="352"/>
      <c r="F54" s="253"/>
    </row>
    <row r="55" spans="1:6" ht="87" customHeight="1">
      <c r="A55" s="136"/>
      <c r="B55" s="235" t="s">
        <v>2217</v>
      </c>
      <c r="C55" s="136" t="s">
        <v>142</v>
      </c>
      <c r="D55" s="136">
        <v>1</v>
      </c>
      <c r="E55" s="352"/>
      <c r="F55" s="253"/>
    </row>
    <row r="56" spans="1:6" ht="18" customHeight="1">
      <c r="A56" s="135"/>
      <c r="B56" s="251" t="s">
        <v>151</v>
      </c>
      <c r="C56" s="340" t="s">
        <v>142</v>
      </c>
      <c r="D56" s="340">
        <v>1</v>
      </c>
      <c r="E56" s="141"/>
      <c r="F56" s="344"/>
    </row>
    <row r="57" spans="1:6" ht="24" customHeight="1">
      <c r="A57" s="135"/>
      <c r="B57" s="235" t="s">
        <v>2218</v>
      </c>
      <c r="C57" s="136" t="s">
        <v>142</v>
      </c>
      <c r="D57" s="136">
        <v>2</v>
      </c>
      <c r="E57" s="140"/>
      <c r="F57" s="143"/>
    </row>
    <row r="58" spans="1:6" ht="18" customHeight="1">
      <c r="A58" s="135"/>
      <c r="B58" s="235" t="s">
        <v>152</v>
      </c>
      <c r="C58" s="136" t="s">
        <v>142</v>
      </c>
      <c r="D58" s="136">
        <v>1</v>
      </c>
      <c r="E58" s="140"/>
      <c r="F58" s="143"/>
    </row>
    <row r="59" spans="1:6" ht="21.75" customHeight="1">
      <c r="A59" s="135"/>
      <c r="B59" s="235" t="s">
        <v>153</v>
      </c>
      <c r="C59" s="136" t="s">
        <v>142</v>
      </c>
      <c r="D59" s="136">
        <v>2</v>
      </c>
      <c r="E59" s="140"/>
      <c r="F59" s="143"/>
    </row>
    <row r="60" spans="1:6" ht="38.25" customHeight="1">
      <c r="A60" s="135"/>
      <c r="B60" s="235" t="s">
        <v>2219</v>
      </c>
      <c r="C60" s="136" t="s">
        <v>142</v>
      </c>
      <c r="D60" s="136">
        <v>1</v>
      </c>
      <c r="E60" s="140"/>
      <c r="F60" s="143"/>
    </row>
    <row r="61" spans="1:6" ht="18" customHeight="1">
      <c r="A61" s="135"/>
      <c r="B61" s="235" t="s">
        <v>154</v>
      </c>
      <c r="C61" s="136" t="s">
        <v>142</v>
      </c>
      <c r="D61" s="136">
        <v>1</v>
      </c>
      <c r="E61" s="140"/>
      <c r="F61" s="143"/>
    </row>
    <row r="62" spans="1:6" ht="30" customHeight="1">
      <c r="A62" s="135"/>
      <c r="B62" s="235" t="s">
        <v>1122</v>
      </c>
      <c r="C62" s="136" t="s">
        <v>142</v>
      </c>
      <c r="D62" s="136">
        <v>1</v>
      </c>
      <c r="E62" s="140"/>
      <c r="F62" s="143"/>
    </row>
    <row r="63" spans="1:6" ht="18" hidden="1" customHeight="1">
      <c r="A63" s="135"/>
      <c r="B63" s="87"/>
      <c r="C63" s="87"/>
      <c r="D63" s="87"/>
      <c r="E63" s="140"/>
      <c r="F63" s="143"/>
    </row>
    <row r="64" spans="1:6" ht="78" customHeight="1">
      <c r="A64" s="132">
        <v>13</v>
      </c>
      <c r="B64" s="133" t="s">
        <v>2223</v>
      </c>
      <c r="C64" s="132" t="s">
        <v>49</v>
      </c>
      <c r="D64" s="133">
        <v>0.68</v>
      </c>
      <c r="E64" s="140"/>
      <c r="F64" s="143"/>
    </row>
    <row r="65" spans="1:6" ht="15" hidden="1">
      <c r="A65" s="135"/>
      <c r="B65" s="87"/>
      <c r="C65" s="87"/>
      <c r="D65" s="87"/>
      <c r="E65" s="140"/>
      <c r="F65" s="143"/>
    </row>
    <row r="66" spans="1:6" ht="15">
      <c r="A66" s="132">
        <v>14</v>
      </c>
      <c r="B66" s="235" t="s">
        <v>45</v>
      </c>
      <c r="C66" s="136"/>
      <c r="D66" s="235"/>
      <c r="E66" s="140"/>
      <c r="F66" s="143"/>
    </row>
    <row r="67" spans="1:6" ht="66.75" customHeight="1">
      <c r="A67" s="135"/>
      <c r="B67" s="345" t="s">
        <v>2220</v>
      </c>
      <c r="C67" s="136" t="s">
        <v>49</v>
      </c>
      <c r="D67" s="136">
        <v>0.68</v>
      </c>
      <c r="E67" s="140"/>
      <c r="F67" s="143"/>
    </row>
    <row r="68" spans="1:6" ht="15" hidden="1">
      <c r="A68" s="135"/>
      <c r="B68" s="87"/>
      <c r="C68" s="87"/>
      <c r="D68" s="87"/>
      <c r="E68" s="140"/>
      <c r="F68" s="143"/>
    </row>
    <row r="69" spans="1:6" ht="45.75" customHeight="1">
      <c r="A69" s="132">
        <v>15</v>
      </c>
      <c r="B69" s="133" t="s">
        <v>2221</v>
      </c>
      <c r="C69" s="132" t="s">
        <v>859</v>
      </c>
      <c r="D69" s="133">
        <f>100*0.06</f>
        <v>6</v>
      </c>
      <c r="E69" s="140"/>
      <c r="F69" s="143"/>
    </row>
    <row r="70" spans="1:6" ht="7.5" customHeight="1">
      <c r="A70" s="135"/>
      <c r="B70" s="87"/>
      <c r="C70" s="87"/>
      <c r="D70" s="87"/>
      <c r="E70" s="140"/>
      <c r="F70" s="143"/>
    </row>
    <row r="71" spans="1:6" ht="15">
      <c r="A71" s="132">
        <v>16</v>
      </c>
      <c r="B71" s="133" t="s">
        <v>45</v>
      </c>
      <c r="C71" s="132"/>
      <c r="D71" s="133"/>
      <c r="E71" s="140"/>
      <c r="F71" s="143"/>
    </row>
    <row r="72" spans="1:6" ht="45" customHeight="1">
      <c r="A72" s="135"/>
      <c r="B72" s="345" t="s">
        <v>2222</v>
      </c>
      <c r="C72" s="136" t="s">
        <v>155</v>
      </c>
      <c r="D72" s="136">
        <v>6.9</v>
      </c>
      <c r="E72" s="140"/>
      <c r="F72" s="143"/>
    </row>
    <row r="73" spans="1:6" ht="15" hidden="1">
      <c r="A73" s="135"/>
      <c r="B73" s="87"/>
      <c r="C73" s="87"/>
      <c r="D73" s="87"/>
      <c r="E73" s="140"/>
      <c r="F73" s="143"/>
    </row>
    <row r="74" spans="1:6" ht="60" customHeight="1">
      <c r="A74" s="132">
        <v>17</v>
      </c>
      <c r="B74" s="133" t="s">
        <v>2224</v>
      </c>
      <c r="C74" s="132" t="s">
        <v>49</v>
      </c>
      <c r="D74" s="133">
        <v>0.5</v>
      </c>
      <c r="E74" s="140"/>
      <c r="F74" s="143"/>
    </row>
    <row r="75" spans="1:6" ht="15" hidden="1">
      <c r="A75" s="135"/>
      <c r="B75" s="87"/>
      <c r="C75" s="87"/>
      <c r="D75" s="87"/>
      <c r="E75" s="140"/>
      <c r="F75" s="143"/>
    </row>
    <row r="76" spans="1:6" ht="15">
      <c r="A76" s="132">
        <v>18</v>
      </c>
      <c r="B76" s="133" t="s">
        <v>45</v>
      </c>
      <c r="C76" s="132"/>
      <c r="D76" s="133"/>
      <c r="E76" s="140"/>
      <c r="F76" s="143"/>
    </row>
    <row r="77" spans="1:6" ht="102" customHeight="1">
      <c r="A77" s="136"/>
      <c r="B77" s="345" t="s">
        <v>2225</v>
      </c>
      <c r="C77" s="136" t="s">
        <v>49</v>
      </c>
      <c r="D77" s="136">
        <v>0.5</v>
      </c>
      <c r="E77" s="352"/>
      <c r="F77" s="253"/>
    </row>
    <row r="78" spans="1:6" ht="15" hidden="1">
      <c r="A78" s="136"/>
      <c r="B78" s="336"/>
      <c r="C78" s="336"/>
      <c r="D78" s="336"/>
      <c r="E78" s="352"/>
      <c r="F78" s="253"/>
    </row>
    <row r="79" spans="1:6" ht="66.75" customHeight="1">
      <c r="A79" s="136">
        <v>19</v>
      </c>
      <c r="B79" s="235" t="s">
        <v>2226</v>
      </c>
      <c r="C79" s="136" t="s">
        <v>142</v>
      </c>
      <c r="D79" s="235">
        <v>1</v>
      </c>
      <c r="E79" s="352"/>
      <c r="F79" s="253"/>
    </row>
    <row r="80" spans="1:6" ht="15" hidden="1">
      <c r="A80" s="135"/>
      <c r="B80" s="87"/>
      <c r="C80" s="87"/>
      <c r="D80" s="87"/>
      <c r="E80" s="141"/>
      <c r="F80" s="344"/>
    </row>
    <row r="81" spans="1:6" ht="15">
      <c r="A81" s="132">
        <v>20</v>
      </c>
      <c r="B81" s="133" t="s">
        <v>45</v>
      </c>
      <c r="C81" s="132"/>
      <c r="D81" s="133"/>
      <c r="E81" s="140"/>
      <c r="F81" s="143"/>
    </row>
    <row r="82" spans="1:6" ht="103.5" customHeight="1">
      <c r="A82" s="135"/>
      <c r="B82" s="345" t="s">
        <v>2227</v>
      </c>
      <c r="C82" s="136" t="s">
        <v>156</v>
      </c>
      <c r="D82" s="136">
        <v>0.12</v>
      </c>
      <c r="E82" s="140"/>
      <c r="F82" s="143"/>
    </row>
    <row r="83" spans="1:6" ht="24">
      <c r="A83" s="135"/>
      <c r="B83" s="345" t="s">
        <v>157</v>
      </c>
      <c r="C83" s="136" t="s">
        <v>58</v>
      </c>
      <c r="D83" s="136">
        <v>0.04</v>
      </c>
      <c r="E83" s="140"/>
      <c r="F83" s="143"/>
    </row>
    <row r="84" spans="1:6" ht="15" hidden="1">
      <c r="A84" s="135"/>
      <c r="B84" s="87"/>
      <c r="C84" s="87"/>
      <c r="D84" s="87"/>
      <c r="E84" s="140"/>
      <c r="F84" s="143"/>
    </row>
    <row r="85" spans="1:6" ht="53.25" customHeight="1">
      <c r="A85" s="132">
        <v>21</v>
      </c>
      <c r="B85" s="133" t="s">
        <v>2228</v>
      </c>
      <c r="C85" s="132" t="s">
        <v>142</v>
      </c>
      <c r="D85" s="133">
        <v>1</v>
      </c>
      <c r="E85" s="140"/>
      <c r="F85" s="143"/>
    </row>
    <row r="86" spans="1:6" ht="21" hidden="1" customHeight="1">
      <c r="A86" s="135"/>
      <c r="B86" s="87"/>
      <c r="C86" s="87"/>
      <c r="D86" s="87"/>
      <c r="E86" s="140"/>
      <c r="F86" s="143"/>
    </row>
    <row r="87" spans="1:6" ht="15" hidden="1">
      <c r="A87" s="135"/>
      <c r="B87" s="87"/>
      <c r="C87" s="87"/>
      <c r="D87" s="87"/>
      <c r="E87" s="140"/>
      <c r="F87" s="143"/>
    </row>
    <row r="88" spans="1:6" ht="69" customHeight="1">
      <c r="A88" s="132">
        <v>22</v>
      </c>
      <c r="B88" s="133" t="s">
        <v>2229</v>
      </c>
      <c r="C88" s="132" t="s">
        <v>49</v>
      </c>
      <c r="D88" s="133">
        <v>4</v>
      </c>
      <c r="E88" s="140"/>
      <c r="F88" s="143"/>
    </row>
    <row r="89" spans="1:6" ht="15" hidden="1">
      <c r="A89" s="135"/>
      <c r="B89" s="87"/>
      <c r="C89" s="87"/>
      <c r="D89" s="87"/>
      <c r="E89" s="140"/>
      <c r="F89" s="143"/>
    </row>
    <row r="90" spans="1:6" ht="15">
      <c r="A90" s="132">
        <v>23</v>
      </c>
      <c r="B90" s="133" t="s">
        <v>45</v>
      </c>
      <c r="C90" s="132"/>
      <c r="D90" s="133"/>
      <c r="E90" s="140"/>
      <c r="F90" s="143"/>
    </row>
    <row r="91" spans="1:6" ht="81.75" customHeight="1">
      <c r="A91" s="135"/>
      <c r="B91" s="345" t="s">
        <v>2230</v>
      </c>
      <c r="C91" s="136" t="s">
        <v>49</v>
      </c>
      <c r="D91" s="136">
        <v>4</v>
      </c>
      <c r="E91" s="140"/>
      <c r="F91" s="143"/>
    </row>
    <row r="92" spans="1:6" ht="77.25" customHeight="1">
      <c r="A92" s="135"/>
      <c r="B92" s="345" t="s">
        <v>2231</v>
      </c>
      <c r="C92" s="136" t="s">
        <v>142</v>
      </c>
      <c r="D92" s="136">
        <v>2</v>
      </c>
      <c r="E92" s="140"/>
      <c r="F92" s="143"/>
    </row>
    <row r="93" spans="1:6" ht="54" customHeight="1">
      <c r="A93" s="135"/>
      <c r="B93" s="345" t="s">
        <v>2232</v>
      </c>
      <c r="C93" s="136" t="s">
        <v>142</v>
      </c>
      <c r="D93" s="136">
        <v>1</v>
      </c>
      <c r="E93" s="140"/>
      <c r="F93" s="143"/>
    </row>
    <row r="94" spans="1:6" ht="60.75" customHeight="1">
      <c r="A94" s="135"/>
      <c r="B94" s="345" t="s">
        <v>2233</v>
      </c>
      <c r="C94" s="136" t="s">
        <v>142</v>
      </c>
      <c r="D94" s="136">
        <v>1</v>
      </c>
      <c r="E94" s="140"/>
      <c r="F94" s="143"/>
    </row>
    <row r="95" spans="1:6" ht="23.25" hidden="1" customHeight="1">
      <c r="A95" s="135"/>
      <c r="B95" s="87"/>
      <c r="C95" s="87"/>
      <c r="D95" s="87"/>
      <c r="E95" s="140"/>
      <c r="F95" s="143"/>
    </row>
    <row r="96" spans="1:6" ht="85.5" customHeight="1">
      <c r="A96" s="136">
        <v>24</v>
      </c>
      <c r="B96" s="235" t="s">
        <v>2234</v>
      </c>
      <c r="C96" s="136" t="s">
        <v>49</v>
      </c>
      <c r="D96" s="235">
        <v>0.5</v>
      </c>
      <c r="E96" s="352"/>
      <c r="F96" s="253"/>
    </row>
    <row r="97" spans="1:6" ht="15" hidden="1">
      <c r="A97" s="136"/>
      <c r="B97" s="336"/>
      <c r="C97" s="336"/>
      <c r="D97" s="336"/>
      <c r="E97" s="352"/>
      <c r="F97" s="253"/>
    </row>
    <row r="98" spans="1:6" ht="15">
      <c r="A98" s="136">
        <v>25</v>
      </c>
      <c r="B98" s="235" t="s">
        <v>45</v>
      </c>
      <c r="C98" s="136"/>
      <c r="D98" s="235"/>
      <c r="E98" s="352"/>
      <c r="F98" s="253"/>
    </row>
    <row r="99" spans="1:6" ht="69" customHeight="1">
      <c r="A99" s="135"/>
      <c r="B99" s="387" t="s">
        <v>2235</v>
      </c>
      <c r="C99" s="340" t="s">
        <v>49</v>
      </c>
      <c r="D99" s="340">
        <v>0.5</v>
      </c>
      <c r="E99" s="141"/>
      <c r="F99" s="344"/>
    </row>
    <row r="100" spans="1:6" ht="18" hidden="1" customHeight="1">
      <c r="A100" s="135"/>
      <c r="B100" s="87"/>
      <c r="C100" s="87"/>
      <c r="D100" s="87"/>
      <c r="E100" s="140"/>
      <c r="F100" s="143"/>
    </row>
    <row r="101" spans="1:6" ht="45" customHeight="1">
      <c r="A101" s="132">
        <v>26</v>
      </c>
      <c r="B101" s="133" t="s">
        <v>2236</v>
      </c>
      <c r="C101" s="132" t="s">
        <v>859</v>
      </c>
      <c r="D101" s="133">
        <f>100*0.0053</f>
        <v>0.53</v>
      </c>
      <c r="E101" s="140"/>
      <c r="F101" s="143"/>
    </row>
    <row r="102" spans="1:6" ht="15" hidden="1">
      <c r="A102" s="135"/>
      <c r="B102" s="87"/>
      <c r="C102" s="87"/>
      <c r="D102" s="87"/>
      <c r="E102" s="140"/>
      <c r="F102" s="143"/>
    </row>
    <row r="103" spans="1:6" ht="15" hidden="1">
      <c r="A103" s="135"/>
      <c r="B103" s="87"/>
      <c r="C103" s="87"/>
      <c r="D103" s="87"/>
      <c r="E103" s="140"/>
      <c r="F103" s="143"/>
    </row>
    <row r="104" spans="1:6" ht="15" hidden="1">
      <c r="A104" s="135"/>
      <c r="B104" s="87"/>
      <c r="C104" s="87"/>
      <c r="D104" s="87"/>
      <c r="E104" s="140"/>
      <c r="F104" s="143"/>
    </row>
    <row r="105" spans="1:6" ht="54.75" customHeight="1">
      <c r="A105" s="132">
        <v>27</v>
      </c>
      <c r="B105" s="133" t="s">
        <v>2237</v>
      </c>
      <c r="C105" s="132" t="s">
        <v>859</v>
      </c>
      <c r="D105" s="133">
        <f>100*0.0053</f>
        <v>0.53</v>
      </c>
      <c r="E105" s="140"/>
      <c r="F105" s="143"/>
    </row>
    <row r="106" spans="1:6" ht="15" hidden="1">
      <c r="A106" s="135"/>
      <c r="B106" s="87"/>
      <c r="C106" s="87"/>
      <c r="D106" s="87"/>
      <c r="E106" s="140"/>
      <c r="F106" s="143"/>
    </row>
    <row r="107" spans="1:6" ht="15" hidden="1">
      <c r="A107" s="135"/>
      <c r="B107" s="87"/>
      <c r="C107" s="87"/>
      <c r="D107" s="87"/>
      <c r="E107" s="140"/>
      <c r="F107" s="143"/>
    </row>
    <row r="108" spans="1:6" ht="15" hidden="1">
      <c r="A108" s="135"/>
      <c r="B108" s="87"/>
      <c r="C108" s="87"/>
      <c r="D108" s="87"/>
      <c r="E108" s="140"/>
      <c r="F108" s="143"/>
    </row>
    <row r="109" spans="1:6" ht="66" customHeight="1">
      <c r="A109" s="132">
        <v>28</v>
      </c>
      <c r="B109" s="133" t="s">
        <v>2238</v>
      </c>
      <c r="C109" s="132" t="s">
        <v>142</v>
      </c>
      <c r="D109" s="133">
        <v>1</v>
      </c>
      <c r="E109" s="140"/>
      <c r="F109" s="143"/>
    </row>
    <row r="110" spans="1:6" ht="15" hidden="1">
      <c r="A110" s="135"/>
      <c r="B110" s="87"/>
      <c r="C110" s="87"/>
      <c r="D110" s="87"/>
      <c r="E110" s="140"/>
      <c r="F110" s="143"/>
    </row>
    <row r="111" spans="1:6" ht="15">
      <c r="A111" s="132">
        <v>29</v>
      </c>
      <c r="B111" s="133" t="s">
        <v>45</v>
      </c>
      <c r="C111" s="132"/>
      <c r="D111" s="133"/>
      <c r="E111" s="140"/>
      <c r="F111" s="143"/>
    </row>
    <row r="112" spans="1:6" ht="24">
      <c r="A112" s="135"/>
      <c r="B112" s="345" t="s">
        <v>157</v>
      </c>
      <c r="C112" s="136" t="s">
        <v>58</v>
      </c>
      <c r="D112" s="136">
        <v>5.0000000000000001E-3</v>
      </c>
      <c r="E112" s="140"/>
      <c r="F112" s="143"/>
    </row>
    <row r="113" spans="1:6" ht="15" hidden="1">
      <c r="A113" s="135"/>
      <c r="B113" s="87"/>
      <c r="C113" s="87"/>
      <c r="D113" s="87"/>
      <c r="E113" s="140"/>
      <c r="F113" s="143"/>
    </row>
    <row r="114" spans="1:6" ht="23.25" customHeight="1">
      <c r="A114" s="193"/>
      <c r="B114" s="217" t="s">
        <v>834</v>
      </c>
      <c r="C114" s="193"/>
      <c r="D114" s="136"/>
      <c r="E114" s="226"/>
      <c r="F114" s="242"/>
    </row>
    <row r="115" spans="1:6" ht="23.25" customHeight="1">
      <c r="A115" s="193"/>
      <c r="B115" s="217" t="s">
        <v>835</v>
      </c>
      <c r="C115" s="193"/>
      <c r="D115" s="235"/>
      <c r="E115" s="235"/>
      <c r="F115" s="242"/>
    </row>
    <row r="116" spans="1:6" ht="23.25" customHeight="1">
      <c r="A116" s="193"/>
      <c r="B116" s="217" t="s">
        <v>836</v>
      </c>
      <c r="C116" s="193"/>
      <c r="D116" s="236"/>
      <c r="E116" s="234"/>
      <c r="F116" s="242"/>
    </row>
  </sheetData>
  <autoFilter ref="A17:F116"/>
  <mergeCells count="16">
    <mergeCell ref="D1:F1"/>
    <mergeCell ref="D2:F2"/>
    <mergeCell ref="E3:F3"/>
    <mergeCell ref="D4:F4"/>
    <mergeCell ref="D5:F5"/>
    <mergeCell ref="A14:A16"/>
    <mergeCell ref="B14:B16"/>
    <mergeCell ref="A6:B6"/>
    <mergeCell ref="A9:B9"/>
    <mergeCell ref="A12:B12"/>
    <mergeCell ref="A7:F7"/>
    <mergeCell ref="D14:D16"/>
    <mergeCell ref="E15:E16"/>
    <mergeCell ref="F15:F16"/>
    <mergeCell ref="C13:D13"/>
    <mergeCell ref="A10:F10"/>
  </mergeCells>
  <pageMargins left="0.11811023622047245" right="0.11811023622047245"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F578"/>
  <sheetViews>
    <sheetView showGridLines="0" zoomScaleNormal="100" workbookViewId="0">
      <selection activeCell="F590" sqref="F590"/>
    </sheetView>
  </sheetViews>
  <sheetFormatPr defaultRowHeight="12"/>
  <cols>
    <col min="1" max="1" width="6.7109375" style="86" bestFit="1" customWidth="1"/>
    <col min="2" max="2" width="50" style="86" customWidth="1"/>
    <col min="3" max="3" width="7.5703125" style="86" customWidth="1"/>
    <col min="4" max="4" width="12.28515625" style="237" bestFit="1" customWidth="1"/>
    <col min="5" max="5" width="21.28515625" style="86" bestFit="1" customWidth="1"/>
    <col min="6" max="6" width="25.28515625" style="86" bestFit="1" customWidth="1"/>
    <col min="7" max="16384" width="9.140625" style="86"/>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0.75" customHeight="1">
      <c r="A7" s="574" t="s">
        <v>238</v>
      </c>
      <c r="B7" s="574"/>
      <c r="C7" s="574"/>
      <c r="D7" s="574"/>
      <c r="E7" s="574"/>
      <c r="F7" s="574"/>
    </row>
    <row r="8" spans="1:6" s="88" customFormat="1" ht="3.75" customHeight="1">
      <c r="A8" s="458"/>
      <c r="B8" s="458"/>
      <c r="C8" s="464"/>
      <c r="D8" s="471"/>
      <c r="E8" s="464"/>
      <c r="F8" s="464"/>
    </row>
    <row r="9" spans="1:6" s="88" customFormat="1" ht="16.5" customHeight="1">
      <c r="A9" s="574" t="s">
        <v>467</v>
      </c>
      <c r="B9" s="574"/>
      <c r="C9" s="463"/>
      <c r="D9" s="463"/>
      <c r="E9" s="463"/>
      <c r="F9" s="463"/>
    </row>
    <row r="10" spans="1:6" s="89" customFormat="1" ht="23.25" customHeight="1">
      <c r="A10" s="812" t="s">
        <v>468</v>
      </c>
      <c r="B10" s="812"/>
      <c r="C10" s="812"/>
      <c r="D10" s="812"/>
      <c r="E10" s="812"/>
      <c r="F10" s="812"/>
    </row>
    <row r="11" spans="1:6" s="89" customFormat="1" ht="9" customHeight="1">
      <c r="A11" s="113"/>
      <c r="B11" s="113"/>
      <c r="C11" s="113"/>
      <c r="D11" s="113"/>
      <c r="E11" s="466"/>
      <c r="F11" s="466"/>
    </row>
    <row r="12" spans="1:6" s="90" customFormat="1" ht="20.25" customHeight="1">
      <c r="A12" s="574" t="s">
        <v>466</v>
      </c>
      <c r="B12" s="574"/>
      <c r="C12" s="467"/>
      <c r="D12" s="467"/>
      <c r="E12" s="467"/>
      <c r="F12" s="467"/>
    </row>
    <row r="13" spans="1:6" ht="3.75" customHeight="1">
      <c r="A13" s="83"/>
      <c r="B13" s="84"/>
      <c r="C13" s="84"/>
      <c r="D13" s="107"/>
      <c r="E13" s="84"/>
      <c r="F13" s="84"/>
    </row>
    <row r="14" spans="1:6" ht="13.5" hidden="1" customHeight="1">
      <c r="A14" s="630"/>
      <c r="B14" s="630"/>
      <c r="D14" s="86"/>
      <c r="E14" s="84"/>
      <c r="F14" s="84"/>
    </row>
    <row r="15" spans="1:6" ht="13.5" hidden="1" customHeight="1">
      <c r="A15" s="630"/>
      <c r="B15" s="630"/>
      <c r="D15" s="86"/>
      <c r="E15" s="149"/>
      <c r="F15" s="149"/>
    </row>
    <row r="16" spans="1:6" ht="5.25" customHeight="1">
      <c r="A16" s="882" t="s">
        <v>263</v>
      </c>
      <c r="B16" s="882" t="s">
        <v>264</v>
      </c>
      <c r="C16" s="238"/>
      <c r="D16" s="875" t="s">
        <v>265</v>
      </c>
      <c r="E16" s="239"/>
      <c r="F16" s="239"/>
    </row>
    <row r="17" spans="1:6" ht="40.15" customHeight="1">
      <c r="A17" s="565"/>
      <c r="B17" s="883"/>
      <c r="C17" s="240" t="s">
        <v>266</v>
      </c>
      <c r="D17" s="565"/>
      <c r="E17" s="863" t="s">
        <v>832</v>
      </c>
      <c r="F17" s="863" t="s">
        <v>833</v>
      </c>
    </row>
    <row r="18" spans="1:6" ht="37.5" customHeight="1">
      <c r="A18" s="566"/>
      <c r="B18" s="884"/>
      <c r="C18" s="241" t="s">
        <v>267</v>
      </c>
      <c r="D18" s="566"/>
      <c r="E18" s="864"/>
      <c r="F18" s="864"/>
    </row>
    <row r="19" spans="1:6">
      <c r="A19" s="156">
        <v>1</v>
      </c>
      <c r="B19" s="156">
        <v>3</v>
      </c>
      <c r="C19" s="156">
        <v>4</v>
      </c>
      <c r="D19" s="156">
        <v>5</v>
      </c>
      <c r="E19" s="156">
        <v>6</v>
      </c>
      <c r="F19" s="156">
        <v>7</v>
      </c>
    </row>
    <row r="20" spans="1:6" ht="15">
      <c r="A20" s="150"/>
      <c r="B20" s="151" t="s">
        <v>385</v>
      </c>
      <c r="C20" s="150"/>
      <c r="D20" s="150"/>
      <c r="E20" s="152"/>
      <c r="F20" s="143"/>
    </row>
    <row r="21" spans="1:6" ht="15">
      <c r="A21" s="150"/>
      <c r="B21" s="151" t="s">
        <v>386</v>
      </c>
      <c r="C21" s="150"/>
      <c r="D21" s="150"/>
      <c r="E21" s="152"/>
      <c r="F21" s="143"/>
    </row>
    <row r="22" spans="1:6" ht="18.75" customHeight="1">
      <c r="A22" s="647">
        <v>1</v>
      </c>
      <c r="B22" s="850" t="s">
        <v>2105</v>
      </c>
      <c r="C22" s="833" t="s">
        <v>320</v>
      </c>
      <c r="D22" s="876">
        <v>30</v>
      </c>
      <c r="E22" s="152"/>
      <c r="F22" s="143"/>
    </row>
    <row r="23" spans="1:6" ht="14.25">
      <c r="A23" s="647"/>
      <c r="B23" s="850"/>
      <c r="C23" s="833"/>
      <c r="D23" s="877"/>
      <c r="E23" s="152"/>
      <c r="F23" s="143"/>
    </row>
    <row r="24" spans="1:6" ht="14.25" hidden="1" customHeight="1">
      <c r="A24" s="647"/>
      <c r="B24" s="850"/>
      <c r="C24" s="833"/>
      <c r="D24" s="877"/>
      <c r="E24" s="152"/>
      <c r="F24" s="143"/>
    </row>
    <row r="25" spans="1:6" ht="14.25" hidden="1" customHeight="1">
      <c r="A25" s="647"/>
      <c r="B25" s="850"/>
      <c r="C25" s="833"/>
      <c r="D25" s="878"/>
      <c r="E25" s="152"/>
      <c r="F25" s="143"/>
    </row>
    <row r="26" spans="1:6" ht="21.75" customHeight="1">
      <c r="A26" s="647">
        <v>2</v>
      </c>
      <c r="B26" s="850" t="s">
        <v>2103</v>
      </c>
      <c r="C26" s="833" t="s">
        <v>320</v>
      </c>
      <c r="D26" s="879">
        <v>14</v>
      </c>
      <c r="E26" s="152"/>
      <c r="F26" s="143"/>
    </row>
    <row r="27" spans="1:6" ht="16.5" customHeight="1">
      <c r="A27" s="647"/>
      <c r="B27" s="850"/>
      <c r="C27" s="833"/>
      <c r="D27" s="880"/>
      <c r="E27" s="152"/>
      <c r="F27" s="143"/>
    </row>
    <row r="28" spans="1:6" ht="20.25" hidden="1" customHeight="1">
      <c r="A28" s="647"/>
      <c r="B28" s="850"/>
      <c r="C28" s="833"/>
      <c r="D28" s="880"/>
      <c r="E28" s="152"/>
      <c r="F28" s="143"/>
    </row>
    <row r="29" spans="1:6" ht="20.25" hidden="1" customHeight="1">
      <c r="A29" s="647"/>
      <c r="B29" s="850"/>
      <c r="C29" s="833"/>
      <c r="D29" s="881"/>
      <c r="E29" s="152"/>
      <c r="F29" s="143"/>
    </row>
    <row r="30" spans="1:6" ht="21.75" customHeight="1">
      <c r="A30" s="647">
        <v>3</v>
      </c>
      <c r="B30" s="857" t="s">
        <v>2104</v>
      </c>
      <c r="C30" s="833" t="s">
        <v>320</v>
      </c>
      <c r="D30" s="835">
        <v>13</v>
      </c>
      <c r="E30" s="152"/>
      <c r="F30" s="143"/>
    </row>
    <row r="31" spans="1:6" ht="18" customHeight="1">
      <c r="A31" s="647"/>
      <c r="B31" s="858"/>
      <c r="C31" s="833"/>
      <c r="D31" s="835"/>
      <c r="E31" s="152"/>
      <c r="F31" s="143"/>
    </row>
    <row r="32" spans="1:6" ht="18" hidden="1" customHeight="1">
      <c r="A32" s="647"/>
      <c r="B32" s="858"/>
      <c r="C32" s="833"/>
      <c r="D32" s="835"/>
      <c r="E32" s="152"/>
      <c r="F32" s="143"/>
    </row>
    <row r="33" spans="1:6" ht="18" hidden="1" customHeight="1">
      <c r="A33" s="647"/>
      <c r="B33" s="859"/>
      <c r="C33" s="833"/>
      <c r="D33" s="835"/>
      <c r="E33" s="152"/>
      <c r="F33" s="143"/>
    </row>
    <row r="34" spans="1:6" ht="19.5" customHeight="1">
      <c r="A34" s="647">
        <v>4</v>
      </c>
      <c r="B34" s="850" t="s">
        <v>387</v>
      </c>
      <c r="C34" s="833" t="s">
        <v>320</v>
      </c>
      <c r="D34" s="835">
        <v>3</v>
      </c>
      <c r="E34" s="152"/>
      <c r="F34" s="143"/>
    </row>
    <row r="35" spans="1:6" ht="15.75" customHeight="1">
      <c r="A35" s="647"/>
      <c r="B35" s="850"/>
      <c r="C35" s="833"/>
      <c r="D35" s="835"/>
      <c r="E35" s="152"/>
      <c r="F35" s="143"/>
    </row>
    <row r="36" spans="1:6" ht="15.75" hidden="1" customHeight="1">
      <c r="A36" s="647"/>
      <c r="B36" s="850"/>
      <c r="C36" s="833"/>
      <c r="D36" s="835"/>
      <c r="E36" s="152"/>
      <c r="F36" s="143"/>
    </row>
    <row r="37" spans="1:6" ht="15.75" hidden="1" customHeight="1">
      <c r="A37" s="647"/>
      <c r="B37" s="850"/>
      <c r="C37" s="833"/>
      <c r="D37" s="835"/>
      <c r="E37" s="152"/>
      <c r="F37" s="143"/>
    </row>
    <row r="38" spans="1:6" ht="15.75" customHeight="1">
      <c r="A38" s="115"/>
      <c r="B38" s="151" t="s">
        <v>388</v>
      </c>
      <c r="C38" s="117"/>
      <c r="D38" s="96"/>
      <c r="E38" s="152"/>
      <c r="F38" s="143"/>
    </row>
    <row r="39" spans="1:6" ht="15.75" customHeight="1">
      <c r="A39" s="115"/>
      <c r="B39" s="151" t="s">
        <v>389</v>
      </c>
      <c r="C39" s="117"/>
      <c r="D39" s="96"/>
      <c r="E39" s="152"/>
      <c r="F39" s="143"/>
    </row>
    <row r="40" spans="1:6" ht="27.75" customHeight="1">
      <c r="A40" s="647">
        <v>5</v>
      </c>
      <c r="B40" s="850" t="s">
        <v>1572</v>
      </c>
      <c r="C40" s="833" t="s">
        <v>320</v>
      </c>
      <c r="D40" s="835">
        <v>2</v>
      </c>
      <c r="E40" s="152"/>
      <c r="F40" s="143"/>
    </row>
    <row r="41" spans="1:6" ht="27.75" customHeight="1">
      <c r="A41" s="647"/>
      <c r="B41" s="850"/>
      <c r="C41" s="833"/>
      <c r="D41" s="835"/>
      <c r="E41" s="152"/>
      <c r="F41" s="143"/>
    </row>
    <row r="42" spans="1:6" ht="27.75" customHeight="1">
      <c r="A42" s="647"/>
      <c r="B42" s="850"/>
      <c r="C42" s="833"/>
      <c r="D42" s="835"/>
      <c r="E42" s="152"/>
      <c r="F42" s="143"/>
    </row>
    <row r="43" spans="1:6" ht="27.75" customHeight="1">
      <c r="A43" s="638"/>
      <c r="B43" s="857"/>
      <c r="C43" s="854"/>
      <c r="D43" s="876"/>
      <c r="E43" s="152"/>
      <c r="F43" s="143"/>
    </row>
    <row r="44" spans="1:6" ht="21" customHeight="1">
      <c r="A44" s="647">
        <v>6</v>
      </c>
      <c r="B44" s="850" t="s">
        <v>390</v>
      </c>
      <c r="C44" s="833" t="s">
        <v>320</v>
      </c>
      <c r="D44" s="694">
        <v>1</v>
      </c>
      <c r="E44" s="389"/>
      <c r="F44" s="253"/>
    </row>
    <row r="45" spans="1:6" ht="11.25" customHeight="1">
      <c r="A45" s="647"/>
      <c r="B45" s="850"/>
      <c r="C45" s="833"/>
      <c r="D45" s="694"/>
      <c r="E45" s="389"/>
      <c r="F45" s="253"/>
    </row>
    <row r="46" spans="1:6" ht="37.15" hidden="1" customHeight="1">
      <c r="A46" s="647"/>
      <c r="B46" s="850"/>
      <c r="C46" s="833"/>
      <c r="D46" s="694"/>
      <c r="E46" s="389"/>
      <c r="F46" s="253"/>
    </row>
    <row r="47" spans="1:6" ht="37.15" hidden="1" customHeight="1">
      <c r="A47" s="647"/>
      <c r="B47" s="850"/>
      <c r="C47" s="833"/>
      <c r="D47" s="694"/>
      <c r="E47" s="389"/>
      <c r="F47" s="253"/>
    </row>
    <row r="48" spans="1:6" ht="24" customHeight="1">
      <c r="A48" s="647">
        <v>7</v>
      </c>
      <c r="B48" s="850" t="s">
        <v>391</v>
      </c>
      <c r="C48" s="833" t="s">
        <v>320</v>
      </c>
      <c r="D48" s="845">
        <v>1</v>
      </c>
      <c r="E48" s="389"/>
      <c r="F48" s="253"/>
    </row>
    <row r="49" spans="1:6" ht="9.75" customHeight="1">
      <c r="A49" s="647"/>
      <c r="B49" s="850"/>
      <c r="C49" s="833"/>
      <c r="D49" s="845"/>
      <c r="E49" s="389"/>
      <c r="F49" s="253"/>
    </row>
    <row r="50" spans="1:6" ht="19.5" hidden="1" customHeight="1">
      <c r="A50" s="647"/>
      <c r="B50" s="850"/>
      <c r="C50" s="833"/>
      <c r="D50" s="845"/>
      <c r="E50" s="389"/>
      <c r="F50" s="253"/>
    </row>
    <row r="51" spans="1:6" ht="19.5" hidden="1" customHeight="1">
      <c r="A51" s="647"/>
      <c r="B51" s="850"/>
      <c r="C51" s="833"/>
      <c r="D51" s="845"/>
      <c r="E51" s="389"/>
      <c r="F51" s="253"/>
    </row>
    <row r="52" spans="1:6" s="95" customFormat="1" ht="21" customHeight="1">
      <c r="A52" s="647">
        <v>8</v>
      </c>
      <c r="B52" s="857" t="s">
        <v>1123</v>
      </c>
      <c r="C52" s="833" t="s">
        <v>845</v>
      </c>
      <c r="D52" s="871">
        <v>12</v>
      </c>
      <c r="E52" s="152"/>
      <c r="F52" s="344"/>
    </row>
    <row r="53" spans="1:6" s="95" customFormat="1" ht="21" customHeight="1">
      <c r="A53" s="647"/>
      <c r="B53" s="858"/>
      <c r="C53" s="833"/>
      <c r="D53" s="872"/>
      <c r="E53" s="152"/>
      <c r="F53" s="143"/>
    </row>
    <row r="54" spans="1:6" s="95" customFormat="1" ht="18" customHeight="1">
      <c r="A54" s="647"/>
      <c r="B54" s="858"/>
      <c r="C54" s="833"/>
      <c r="D54" s="872"/>
      <c r="E54" s="152"/>
      <c r="F54" s="143"/>
    </row>
    <row r="55" spans="1:6" s="95" customFormat="1" ht="17.25" customHeight="1">
      <c r="A55" s="647"/>
      <c r="B55" s="859"/>
      <c r="C55" s="833"/>
      <c r="D55" s="873"/>
      <c r="E55" s="152"/>
      <c r="F55" s="143"/>
    </row>
    <row r="56" spans="1:6" ht="30" customHeight="1">
      <c r="A56" s="647">
        <v>9</v>
      </c>
      <c r="B56" s="857" t="s">
        <v>1574</v>
      </c>
      <c r="C56" s="833" t="s">
        <v>846</v>
      </c>
      <c r="D56" s="867">
        <v>6.24</v>
      </c>
      <c r="E56" s="152"/>
      <c r="F56" s="143"/>
    </row>
    <row r="57" spans="1:6" ht="21" customHeight="1">
      <c r="A57" s="647"/>
      <c r="B57" s="858"/>
      <c r="C57" s="833"/>
      <c r="D57" s="868"/>
      <c r="E57" s="152"/>
      <c r="F57" s="143"/>
    </row>
    <row r="58" spans="1:6" ht="21" customHeight="1">
      <c r="A58" s="647"/>
      <c r="B58" s="858"/>
      <c r="C58" s="833"/>
      <c r="D58" s="868"/>
      <c r="E58" s="152"/>
      <c r="F58" s="143"/>
    </row>
    <row r="59" spans="1:6" ht="26.25" customHeight="1">
      <c r="A59" s="647"/>
      <c r="B59" s="859"/>
      <c r="C59" s="833"/>
      <c r="D59" s="869"/>
      <c r="E59" s="152"/>
      <c r="F59" s="143"/>
    </row>
    <row r="60" spans="1:6" ht="25.5" customHeight="1">
      <c r="A60" s="647">
        <v>10</v>
      </c>
      <c r="B60" s="857" t="s">
        <v>1575</v>
      </c>
      <c r="C60" s="833" t="s">
        <v>1573</v>
      </c>
      <c r="D60" s="867">
        <v>6.24</v>
      </c>
      <c r="E60" s="152"/>
      <c r="F60" s="143"/>
    </row>
    <row r="61" spans="1:6" ht="23.25" customHeight="1">
      <c r="A61" s="647"/>
      <c r="B61" s="858"/>
      <c r="C61" s="833"/>
      <c r="D61" s="868"/>
      <c r="E61" s="152"/>
      <c r="F61" s="143"/>
    </row>
    <row r="62" spans="1:6" ht="17.25" customHeight="1">
      <c r="A62" s="647"/>
      <c r="B62" s="858"/>
      <c r="C62" s="833"/>
      <c r="D62" s="868"/>
      <c r="E62" s="152"/>
      <c r="F62" s="143"/>
    </row>
    <row r="63" spans="1:6" ht="41.25" customHeight="1">
      <c r="A63" s="647"/>
      <c r="B63" s="859"/>
      <c r="C63" s="833"/>
      <c r="D63" s="869"/>
      <c r="E63" s="152"/>
      <c r="F63" s="143"/>
    </row>
    <row r="64" spans="1:6" ht="27" customHeight="1">
      <c r="A64" s="647">
        <v>11</v>
      </c>
      <c r="B64" s="857" t="s">
        <v>1576</v>
      </c>
      <c r="C64" s="833" t="s">
        <v>302</v>
      </c>
      <c r="D64" s="865">
        <v>6</v>
      </c>
      <c r="E64" s="152"/>
      <c r="F64" s="143"/>
    </row>
    <row r="65" spans="1:6" ht="21" customHeight="1">
      <c r="A65" s="647"/>
      <c r="B65" s="858"/>
      <c r="C65" s="833"/>
      <c r="D65" s="866"/>
      <c r="E65" s="152"/>
      <c r="F65" s="143"/>
    </row>
    <row r="66" spans="1:6" ht="27.75" customHeight="1">
      <c r="A66" s="647"/>
      <c r="B66" s="858"/>
      <c r="C66" s="833"/>
      <c r="D66" s="866"/>
      <c r="E66" s="152"/>
      <c r="F66" s="143"/>
    </row>
    <row r="67" spans="1:6" ht="27" hidden="1" customHeight="1">
      <c r="A67" s="647"/>
      <c r="B67" s="859"/>
      <c r="C67" s="833"/>
      <c r="D67" s="870"/>
      <c r="E67" s="152"/>
      <c r="F67" s="143"/>
    </row>
    <row r="68" spans="1:6" ht="26.25" customHeight="1">
      <c r="A68" s="647">
        <v>12</v>
      </c>
      <c r="B68" s="857" t="s">
        <v>392</v>
      </c>
      <c r="C68" s="833" t="s">
        <v>320</v>
      </c>
      <c r="D68" s="871">
        <v>6.18</v>
      </c>
      <c r="E68" s="152"/>
      <c r="F68" s="143"/>
    </row>
    <row r="69" spans="1:6" ht="18" customHeight="1">
      <c r="A69" s="647"/>
      <c r="B69" s="858"/>
      <c r="C69" s="833"/>
      <c r="D69" s="872"/>
      <c r="E69" s="152"/>
      <c r="F69" s="143"/>
    </row>
    <row r="70" spans="1:6" ht="14.25" customHeight="1">
      <c r="A70" s="647"/>
      <c r="B70" s="858"/>
      <c r="C70" s="833"/>
      <c r="D70" s="872"/>
      <c r="E70" s="152"/>
      <c r="F70" s="143"/>
    </row>
    <row r="71" spans="1:6" ht="18" customHeight="1">
      <c r="A71" s="647"/>
      <c r="B71" s="859"/>
      <c r="C71" s="833"/>
      <c r="D71" s="873"/>
      <c r="E71" s="152"/>
      <c r="F71" s="143"/>
    </row>
    <row r="72" spans="1:6" ht="21" customHeight="1">
      <c r="A72" s="647">
        <v>13</v>
      </c>
      <c r="B72" s="857" t="s">
        <v>393</v>
      </c>
      <c r="C72" s="833" t="s">
        <v>320</v>
      </c>
      <c r="D72" s="865">
        <v>2</v>
      </c>
      <c r="E72" s="152"/>
      <c r="F72" s="143"/>
    </row>
    <row r="73" spans="1:6" ht="21" customHeight="1">
      <c r="A73" s="647"/>
      <c r="B73" s="858"/>
      <c r="C73" s="833"/>
      <c r="D73" s="866"/>
      <c r="E73" s="152"/>
      <c r="F73" s="143"/>
    </row>
    <row r="74" spans="1:6" ht="21.75" customHeight="1">
      <c r="A74" s="647"/>
      <c r="B74" s="858"/>
      <c r="C74" s="833"/>
      <c r="D74" s="866"/>
      <c r="E74" s="152"/>
      <c r="F74" s="143"/>
    </row>
    <row r="75" spans="1:6" ht="21" hidden="1" customHeight="1">
      <c r="A75" s="638"/>
      <c r="B75" s="858"/>
      <c r="C75" s="854"/>
      <c r="D75" s="866"/>
      <c r="E75" s="152"/>
      <c r="F75" s="143"/>
    </row>
    <row r="76" spans="1:6" ht="21" customHeight="1">
      <c r="A76" s="647">
        <v>14</v>
      </c>
      <c r="B76" s="850" t="s">
        <v>394</v>
      </c>
      <c r="C76" s="833" t="s">
        <v>320</v>
      </c>
      <c r="D76" s="846">
        <v>1</v>
      </c>
      <c r="E76" s="389"/>
      <c r="F76" s="253"/>
    </row>
    <row r="77" spans="1:6" ht="19.5" customHeight="1">
      <c r="A77" s="647"/>
      <c r="B77" s="850"/>
      <c r="C77" s="833"/>
      <c r="D77" s="846"/>
      <c r="E77" s="389"/>
      <c r="F77" s="253"/>
    </row>
    <row r="78" spans="1:6" ht="31.9" customHeight="1">
      <c r="A78" s="647"/>
      <c r="B78" s="850"/>
      <c r="C78" s="833"/>
      <c r="D78" s="846"/>
      <c r="E78" s="389"/>
      <c r="F78" s="253"/>
    </row>
    <row r="79" spans="1:6" ht="19.5" hidden="1" customHeight="1">
      <c r="A79" s="647"/>
      <c r="B79" s="850"/>
      <c r="C79" s="833"/>
      <c r="D79" s="846"/>
      <c r="E79" s="389"/>
      <c r="F79" s="253"/>
    </row>
    <row r="80" spans="1:6" ht="23.25" customHeight="1">
      <c r="A80" s="647">
        <v>15</v>
      </c>
      <c r="B80" s="850" t="s">
        <v>395</v>
      </c>
      <c r="C80" s="833" t="s">
        <v>320</v>
      </c>
      <c r="D80" s="874">
        <v>1</v>
      </c>
      <c r="E80" s="389"/>
      <c r="F80" s="253"/>
    </row>
    <row r="81" spans="1:6" ht="21.75" customHeight="1">
      <c r="A81" s="647"/>
      <c r="B81" s="850"/>
      <c r="C81" s="833"/>
      <c r="D81" s="874"/>
      <c r="E81" s="389"/>
      <c r="F81" s="253"/>
    </row>
    <row r="82" spans="1:6" ht="11.25" customHeight="1">
      <c r="A82" s="647"/>
      <c r="B82" s="850"/>
      <c r="C82" s="833"/>
      <c r="D82" s="874"/>
      <c r="E82" s="389"/>
      <c r="F82" s="253"/>
    </row>
    <row r="83" spans="1:6" ht="21.75" hidden="1" customHeight="1">
      <c r="A83" s="647"/>
      <c r="B83" s="850"/>
      <c r="C83" s="833"/>
      <c r="D83" s="874"/>
      <c r="E83" s="389"/>
      <c r="F83" s="253"/>
    </row>
    <row r="84" spans="1:6" ht="24.75" customHeight="1">
      <c r="A84" s="647">
        <v>16</v>
      </c>
      <c r="B84" s="850" t="s">
        <v>2123</v>
      </c>
      <c r="C84" s="833" t="s">
        <v>320</v>
      </c>
      <c r="D84" s="835">
        <v>2</v>
      </c>
      <c r="E84" s="388"/>
      <c r="F84" s="344"/>
    </row>
    <row r="85" spans="1:6" ht="27.75" customHeight="1">
      <c r="A85" s="647"/>
      <c r="B85" s="850"/>
      <c r="C85" s="833"/>
      <c r="D85" s="835"/>
      <c r="E85" s="152"/>
      <c r="F85" s="143"/>
    </row>
    <row r="86" spans="1:6" ht="24.75" hidden="1" customHeight="1">
      <c r="A86" s="647"/>
      <c r="B86" s="850"/>
      <c r="C86" s="833"/>
      <c r="D86" s="835"/>
      <c r="E86" s="152"/>
      <c r="F86" s="143"/>
    </row>
    <row r="87" spans="1:6" ht="24.75" hidden="1" customHeight="1">
      <c r="A87" s="647"/>
      <c r="B87" s="850"/>
      <c r="C87" s="833"/>
      <c r="D87" s="835"/>
      <c r="E87" s="152"/>
      <c r="F87" s="143"/>
    </row>
    <row r="88" spans="1:6" ht="28.5" customHeight="1">
      <c r="A88" s="647">
        <v>17</v>
      </c>
      <c r="B88" s="850" t="s">
        <v>1577</v>
      </c>
      <c r="C88" s="833" t="s">
        <v>320</v>
      </c>
      <c r="D88" s="835">
        <v>2</v>
      </c>
      <c r="E88" s="152"/>
      <c r="F88" s="143"/>
    </row>
    <row r="89" spans="1:6" ht="19.5" customHeight="1">
      <c r="A89" s="647"/>
      <c r="B89" s="850"/>
      <c r="C89" s="833"/>
      <c r="D89" s="835"/>
      <c r="E89" s="152"/>
      <c r="F89" s="143"/>
    </row>
    <row r="90" spans="1:6" ht="19.5" hidden="1" customHeight="1">
      <c r="A90" s="647"/>
      <c r="B90" s="850"/>
      <c r="C90" s="833"/>
      <c r="D90" s="835"/>
      <c r="E90" s="152"/>
      <c r="F90" s="143"/>
    </row>
    <row r="91" spans="1:6" ht="19.5" hidden="1" customHeight="1">
      <c r="A91" s="647"/>
      <c r="B91" s="850"/>
      <c r="C91" s="833"/>
      <c r="D91" s="835"/>
      <c r="E91" s="152"/>
      <c r="F91" s="143"/>
    </row>
    <row r="92" spans="1:6" ht="25.5" customHeight="1">
      <c r="A92" s="647">
        <v>18</v>
      </c>
      <c r="B92" s="857" t="s">
        <v>1578</v>
      </c>
      <c r="C92" s="833" t="s">
        <v>320</v>
      </c>
      <c r="D92" s="650">
        <v>2</v>
      </c>
      <c r="E92" s="152"/>
      <c r="F92" s="143"/>
    </row>
    <row r="93" spans="1:6" ht="20.25" customHeight="1">
      <c r="A93" s="647"/>
      <c r="B93" s="858"/>
      <c r="C93" s="833"/>
      <c r="D93" s="651"/>
      <c r="E93" s="152"/>
      <c r="F93" s="143"/>
    </row>
    <row r="94" spans="1:6" ht="14.25" customHeight="1">
      <c r="A94" s="647"/>
      <c r="B94" s="858"/>
      <c r="C94" s="833"/>
      <c r="D94" s="651"/>
      <c r="E94" s="152"/>
      <c r="F94" s="143"/>
    </row>
    <row r="95" spans="1:6" ht="24.75" hidden="1" customHeight="1">
      <c r="A95" s="647"/>
      <c r="B95" s="859"/>
      <c r="C95" s="833"/>
      <c r="D95" s="652"/>
      <c r="E95" s="152"/>
      <c r="F95" s="143"/>
    </row>
    <row r="96" spans="1:6" ht="24.75" customHeight="1">
      <c r="A96" s="647">
        <v>19</v>
      </c>
      <c r="B96" s="857" t="s">
        <v>1579</v>
      </c>
      <c r="C96" s="833" t="s">
        <v>320</v>
      </c>
      <c r="D96" s="867">
        <v>2</v>
      </c>
      <c r="E96" s="152"/>
      <c r="F96" s="143"/>
    </row>
    <row r="97" spans="1:6" ht="21.75" customHeight="1">
      <c r="A97" s="647"/>
      <c r="B97" s="858"/>
      <c r="C97" s="833"/>
      <c r="D97" s="868"/>
      <c r="E97" s="152"/>
      <c r="F97" s="143"/>
    </row>
    <row r="98" spans="1:6" ht="12" customHeight="1">
      <c r="A98" s="647"/>
      <c r="B98" s="858"/>
      <c r="C98" s="833"/>
      <c r="D98" s="868"/>
      <c r="E98" s="152"/>
      <c r="F98" s="143"/>
    </row>
    <row r="99" spans="1:6" ht="30.75" hidden="1" customHeight="1">
      <c r="A99" s="647"/>
      <c r="B99" s="859"/>
      <c r="C99" s="833"/>
      <c r="D99" s="869"/>
      <c r="E99" s="152"/>
      <c r="F99" s="143"/>
    </row>
    <row r="100" spans="1:6" ht="21" customHeight="1">
      <c r="A100" s="647">
        <v>20</v>
      </c>
      <c r="B100" s="857" t="s">
        <v>1580</v>
      </c>
      <c r="C100" s="833" t="s">
        <v>320</v>
      </c>
      <c r="D100" s="867">
        <v>1</v>
      </c>
      <c r="E100" s="152"/>
      <c r="F100" s="143"/>
    </row>
    <row r="101" spans="1:6" ht="18.75" customHeight="1">
      <c r="A101" s="647"/>
      <c r="B101" s="858"/>
      <c r="C101" s="833"/>
      <c r="D101" s="868"/>
      <c r="E101" s="152"/>
      <c r="F101" s="143"/>
    </row>
    <row r="102" spans="1:6" ht="24" customHeight="1">
      <c r="A102" s="647"/>
      <c r="B102" s="858"/>
      <c r="C102" s="833"/>
      <c r="D102" s="868"/>
      <c r="E102" s="152"/>
      <c r="F102" s="143"/>
    </row>
    <row r="103" spans="1:6" ht="24.75" hidden="1" customHeight="1">
      <c r="A103" s="647"/>
      <c r="B103" s="859"/>
      <c r="C103" s="833"/>
      <c r="D103" s="869"/>
      <c r="E103" s="152"/>
      <c r="F103" s="143"/>
    </row>
    <row r="104" spans="1:6" s="95" customFormat="1" ht="19.5" customHeight="1">
      <c r="A104" s="647">
        <v>21</v>
      </c>
      <c r="B104" s="857" t="s">
        <v>1124</v>
      </c>
      <c r="C104" s="833" t="s">
        <v>320</v>
      </c>
      <c r="D104" s="867">
        <v>1</v>
      </c>
      <c r="E104" s="152"/>
      <c r="F104" s="143"/>
    </row>
    <row r="105" spans="1:6" s="95" customFormat="1" ht="18.75" customHeight="1">
      <c r="A105" s="647"/>
      <c r="B105" s="858"/>
      <c r="C105" s="833"/>
      <c r="D105" s="868"/>
      <c r="E105" s="152"/>
      <c r="F105" s="143"/>
    </row>
    <row r="106" spans="1:6" s="95" customFormat="1" ht="17.25" hidden="1" customHeight="1">
      <c r="A106" s="647"/>
      <c r="B106" s="858"/>
      <c r="C106" s="833"/>
      <c r="D106" s="868"/>
      <c r="E106" s="152"/>
      <c r="F106" s="143"/>
    </row>
    <row r="107" spans="1:6" s="95" customFormat="1" ht="17.25" hidden="1" customHeight="1">
      <c r="A107" s="647"/>
      <c r="B107" s="859"/>
      <c r="C107" s="833"/>
      <c r="D107" s="869"/>
      <c r="E107" s="152"/>
      <c r="F107" s="143"/>
    </row>
    <row r="108" spans="1:6" ht="27.75" customHeight="1">
      <c r="A108" s="647">
        <v>22</v>
      </c>
      <c r="B108" s="857" t="s">
        <v>1581</v>
      </c>
      <c r="C108" s="833" t="s">
        <v>320</v>
      </c>
      <c r="D108" s="867">
        <v>2</v>
      </c>
      <c r="E108" s="152"/>
      <c r="F108" s="143"/>
    </row>
    <row r="109" spans="1:6" ht="14.25">
      <c r="A109" s="647"/>
      <c r="B109" s="858"/>
      <c r="C109" s="833"/>
      <c r="D109" s="868"/>
      <c r="E109" s="152"/>
      <c r="F109" s="143"/>
    </row>
    <row r="110" spans="1:6" ht="24" customHeight="1">
      <c r="A110" s="647"/>
      <c r="B110" s="858"/>
      <c r="C110" s="833"/>
      <c r="D110" s="868"/>
      <c r="E110" s="152"/>
      <c r="F110" s="143"/>
    </row>
    <row r="111" spans="1:6" ht="36.75" hidden="1" customHeight="1">
      <c r="A111" s="647"/>
      <c r="B111" s="859"/>
      <c r="C111" s="833"/>
      <c r="D111" s="869"/>
      <c r="E111" s="152"/>
      <c r="F111" s="143"/>
    </row>
    <row r="112" spans="1:6" ht="21" customHeight="1">
      <c r="A112" s="647">
        <v>23</v>
      </c>
      <c r="B112" s="857" t="s">
        <v>396</v>
      </c>
      <c r="C112" s="833" t="s">
        <v>320</v>
      </c>
      <c r="D112" s="865">
        <v>1</v>
      </c>
      <c r="E112" s="152"/>
      <c r="F112" s="143"/>
    </row>
    <row r="113" spans="1:6" ht="23.25" customHeight="1">
      <c r="A113" s="647"/>
      <c r="B113" s="858"/>
      <c r="C113" s="833"/>
      <c r="D113" s="866"/>
      <c r="E113" s="152"/>
      <c r="F113" s="143"/>
    </row>
    <row r="114" spans="1:6" ht="23.25" hidden="1" customHeight="1">
      <c r="A114" s="647"/>
      <c r="B114" s="858"/>
      <c r="C114" s="833"/>
      <c r="D114" s="866"/>
      <c r="E114" s="152"/>
      <c r="F114" s="143"/>
    </row>
    <row r="115" spans="1:6" ht="18" hidden="1" customHeight="1">
      <c r="A115" s="647"/>
      <c r="B115" s="859"/>
      <c r="C115" s="833"/>
      <c r="D115" s="870"/>
      <c r="E115" s="152"/>
      <c r="F115" s="143"/>
    </row>
    <row r="116" spans="1:6" ht="26.25" customHeight="1">
      <c r="A116" s="647">
        <v>24</v>
      </c>
      <c r="B116" s="857" t="s">
        <v>397</v>
      </c>
      <c r="C116" s="833" t="s">
        <v>320</v>
      </c>
      <c r="D116" s="865">
        <v>1</v>
      </c>
      <c r="E116" s="152"/>
      <c r="F116" s="143"/>
    </row>
    <row r="117" spans="1:6" ht="18" customHeight="1">
      <c r="A117" s="647"/>
      <c r="B117" s="858"/>
      <c r="C117" s="833"/>
      <c r="D117" s="866"/>
      <c r="E117" s="152"/>
      <c r="F117" s="143"/>
    </row>
    <row r="118" spans="1:6" ht="18" hidden="1" customHeight="1">
      <c r="A118" s="647"/>
      <c r="B118" s="858"/>
      <c r="C118" s="833"/>
      <c r="D118" s="866"/>
      <c r="E118" s="152"/>
      <c r="F118" s="143"/>
    </row>
    <row r="119" spans="1:6" ht="18" hidden="1" customHeight="1">
      <c r="A119" s="638"/>
      <c r="B119" s="858"/>
      <c r="C119" s="833"/>
      <c r="D119" s="866"/>
      <c r="E119" s="152"/>
      <c r="F119" s="143"/>
    </row>
    <row r="120" spans="1:6" ht="22.5" customHeight="1">
      <c r="A120" s="647">
        <v>25</v>
      </c>
      <c r="B120" s="850" t="s">
        <v>398</v>
      </c>
      <c r="C120" s="833" t="s">
        <v>320</v>
      </c>
      <c r="D120" s="838">
        <v>2</v>
      </c>
      <c r="E120" s="389"/>
      <c r="F120" s="253"/>
    </row>
    <row r="121" spans="1:6" ht="20.25" customHeight="1">
      <c r="A121" s="647"/>
      <c r="B121" s="850"/>
      <c r="C121" s="833"/>
      <c r="D121" s="838"/>
      <c r="E121" s="389"/>
      <c r="F121" s="253"/>
    </row>
    <row r="122" spans="1:6" ht="27" hidden="1" customHeight="1">
      <c r="A122" s="647"/>
      <c r="B122" s="850"/>
      <c r="C122" s="833"/>
      <c r="D122" s="838"/>
      <c r="E122" s="389"/>
      <c r="F122" s="253"/>
    </row>
    <row r="123" spans="1:6" ht="27" hidden="1" customHeight="1">
      <c r="A123" s="647"/>
      <c r="B123" s="850"/>
      <c r="C123" s="833"/>
      <c r="D123" s="838"/>
      <c r="E123" s="389"/>
      <c r="F123" s="253"/>
    </row>
    <row r="124" spans="1:6" ht="24.75" customHeight="1">
      <c r="A124" s="647">
        <v>26</v>
      </c>
      <c r="B124" s="850" t="s">
        <v>2124</v>
      </c>
      <c r="C124" s="833" t="s">
        <v>290</v>
      </c>
      <c r="D124" s="834">
        <v>2</v>
      </c>
      <c r="E124" s="389"/>
      <c r="F124" s="253"/>
    </row>
    <row r="125" spans="1:6" ht="39.6" customHeight="1">
      <c r="A125" s="647"/>
      <c r="B125" s="850"/>
      <c r="C125" s="833"/>
      <c r="D125" s="834"/>
      <c r="E125" s="389"/>
      <c r="F125" s="253"/>
    </row>
    <row r="126" spans="1:6" ht="21" hidden="1" customHeight="1">
      <c r="A126" s="647"/>
      <c r="B126" s="850"/>
      <c r="C126" s="833"/>
      <c r="D126" s="834"/>
      <c r="E126" s="389"/>
      <c r="F126" s="253"/>
    </row>
    <row r="127" spans="1:6" ht="21" hidden="1" customHeight="1">
      <c r="A127" s="647"/>
      <c r="B127" s="850"/>
      <c r="C127" s="833"/>
      <c r="D127" s="834"/>
      <c r="E127" s="389"/>
      <c r="F127" s="253"/>
    </row>
    <row r="128" spans="1:6" ht="17.25" customHeight="1">
      <c r="A128" s="647">
        <v>27</v>
      </c>
      <c r="B128" s="857" t="s">
        <v>399</v>
      </c>
      <c r="C128" s="854" t="s">
        <v>290</v>
      </c>
      <c r="D128" s="691">
        <v>4</v>
      </c>
      <c r="E128" s="388"/>
      <c r="F128" s="344"/>
    </row>
    <row r="129" spans="1:6" ht="17.25" customHeight="1">
      <c r="A129" s="647"/>
      <c r="B129" s="858"/>
      <c r="C129" s="855"/>
      <c r="D129" s="692"/>
      <c r="E129" s="152"/>
      <c r="F129" s="143"/>
    </row>
    <row r="130" spans="1:6" ht="17.25" customHeight="1">
      <c r="A130" s="647"/>
      <c r="B130" s="858"/>
      <c r="C130" s="855"/>
      <c r="D130" s="692"/>
      <c r="E130" s="152"/>
      <c r="F130" s="143"/>
    </row>
    <row r="131" spans="1:6" s="97" customFormat="1" ht="17.25" customHeight="1">
      <c r="A131" s="647"/>
      <c r="B131" s="859"/>
      <c r="C131" s="856"/>
      <c r="D131" s="693"/>
      <c r="E131" s="152"/>
      <c r="F131" s="143"/>
    </row>
    <row r="132" spans="1:6" s="97" customFormat="1" ht="14.25">
      <c r="A132" s="647">
        <v>28</v>
      </c>
      <c r="B132" s="850" t="s">
        <v>400</v>
      </c>
      <c r="C132" s="854" t="s">
        <v>290</v>
      </c>
      <c r="D132" s="835">
        <v>4</v>
      </c>
      <c r="E132" s="152"/>
      <c r="F132" s="143"/>
    </row>
    <row r="133" spans="1:6" s="97" customFormat="1" ht="18.75" customHeight="1">
      <c r="A133" s="647"/>
      <c r="B133" s="850"/>
      <c r="C133" s="855"/>
      <c r="D133" s="835"/>
      <c r="E133" s="152"/>
      <c r="F133" s="143"/>
    </row>
    <row r="134" spans="1:6" s="97" customFormat="1" ht="19.5" hidden="1" customHeight="1">
      <c r="A134" s="647"/>
      <c r="B134" s="850"/>
      <c r="C134" s="855"/>
      <c r="D134" s="835"/>
      <c r="E134" s="152"/>
      <c r="F134" s="143"/>
    </row>
    <row r="135" spans="1:6" s="97" customFormat="1" ht="19.5" hidden="1" customHeight="1">
      <c r="A135" s="647"/>
      <c r="B135" s="850"/>
      <c r="C135" s="856"/>
      <c r="D135" s="835"/>
      <c r="E135" s="152"/>
      <c r="F135" s="143"/>
    </row>
    <row r="136" spans="1:6" s="97" customFormat="1" ht="18" customHeight="1">
      <c r="A136" s="647">
        <v>29</v>
      </c>
      <c r="B136" s="857" t="s">
        <v>1582</v>
      </c>
      <c r="C136" s="854" t="s">
        <v>290</v>
      </c>
      <c r="D136" s="650">
        <v>2</v>
      </c>
      <c r="E136" s="152"/>
      <c r="F136" s="143"/>
    </row>
    <row r="137" spans="1:6" s="97" customFormat="1" ht="18" customHeight="1">
      <c r="A137" s="647"/>
      <c r="B137" s="858"/>
      <c r="C137" s="855"/>
      <c r="D137" s="651"/>
      <c r="E137" s="152"/>
      <c r="F137" s="143"/>
    </row>
    <row r="138" spans="1:6" s="97" customFormat="1" ht="12" customHeight="1">
      <c r="A138" s="647"/>
      <c r="B138" s="858"/>
      <c r="C138" s="855"/>
      <c r="D138" s="651"/>
      <c r="E138" s="152"/>
      <c r="F138" s="143"/>
    </row>
    <row r="139" spans="1:6" s="97" customFormat="1" ht="12" customHeight="1">
      <c r="A139" s="647"/>
      <c r="B139" s="859"/>
      <c r="C139" s="856"/>
      <c r="D139" s="652"/>
      <c r="E139" s="152"/>
      <c r="F139" s="143"/>
    </row>
    <row r="140" spans="1:6" s="97" customFormat="1" ht="30.75" customHeight="1">
      <c r="A140" s="647">
        <v>30</v>
      </c>
      <c r="B140" s="857" t="s">
        <v>1583</v>
      </c>
      <c r="C140" s="854" t="s">
        <v>290</v>
      </c>
      <c r="D140" s="650">
        <v>2</v>
      </c>
      <c r="E140" s="152"/>
      <c r="F140" s="143"/>
    </row>
    <row r="141" spans="1:6" s="97" customFormat="1" ht="21" customHeight="1">
      <c r="A141" s="647"/>
      <c r="B141" s="858"/>
      <c r="C141" s="855"/>
      <c r="D141" s="651"/>
      <c r="E141" s="152"/>
      <c r="F141" s="143"/>
    </row>
    <row r="142" spans="1:6" s="97" customFormat="1" ht="21" customHeight="1">
      <c r="A142" s="647"/>
      <c r="B142" s="858"/>
      <c r="C142" s="855"/>
      <c r="D142" s="651"/>
      <c r="E142" s="152"/>
      <c r="F142" s="143"/>
    </row>
    <row r="143" spans="1:6" s="97" customFormat="1" ht="21" hidden="1" customHeight="1">
      <c r="A143" s="647"/>
      <c r="B143" s="859"/>
      <c r="C143" s="856"/>
      <c r="D143" s="652"/>
      <c r="E143" s="152"/>
      <c r="F143" s="143"/>
    </row>
    <row r="144" spans="1:6" s="97" customFormat="1" ht="24.75" customHeight="1">
      <c r="A144" s="647">
        <v>31</v>
      </c>
      <c r="B144" s="857" t="s">
        <v>401</v>
      </c>
      <c r="C144" s="854" t="s">
        <v>290</v>
      </c>
      <c r="D144" s="691">
        <v>2</v>
      </c>
      <c r="E144" s="152"/>
      <c r="F144" s="143"/>
    </row>
    <row r="145" spans="1:6" s="97" customFormat="1" ht="15.75" customHeight="1">
      <c r="A145" s="647"/>
      <c r="B145" s="858"/>
      <c r="C145" s="855"/>
      <c r="D145" s="692"/>
      <c r="E145" s="152"/>
      <c r="F145" s="143"/>
    </row>
    <row r="146" spans="1:6" ht="30.6" customHeight="1">
      <c r="A146" s="647"/>
      <c r="B146" s="858"/>
      <c r="C146" s="855"/>
      <c r="D146" s="692"/>
      <c r="E146" s="152"/>
      <c r="F146" s="143"/>
    </row>
    <row r="147" spans="1:6" ht="15.75" hidden="1" customHeight="1">
      <c r="A147" s="647"/>
      <c r="B147" s="859"/>
      <c r="C147" s="856"/>
      <c r="D147" s="693"/>
      <c r="E147" s="152"/>
      <c r="F147" s="143"/>
    </row>
    <row r="148" spans="1:6" ht="35.25" customHeight="1">
      <c r="A148" s="647">
        <v>32</v>
      </c>
      <c r="B148" s="857" t="s">
        <v>1584</v>
      </c>
      <c r="C148" s="854" t="s">
        <v>290</v>
      </c>
      <c r="D148" s="691">
        <v>2</v>
      </c>
      <c r="E148" s="152"/>
      <c r="F148" s="143"/>
    </row>
    <row r="149" spans="1:6" ht="16.5" customHeight="1">
      <c r="A149" s="647"/>
      <c r="B149" s="858"/>
      <c r="C149" s="855"/>
      <c r="D149" s="692"/>
      <c r="E149" s="152"/>
      <c r="F149" s="143"/>
    </row>
    <row r="150" spans="1:6" ht="31.15" customHeight="1">
      <c r="A150" s="647"/>
      <c r="B150" s="858"/>
      <c r="C150" s="855"/>
      <c r="D150" s="692"/>
      <c r="E150" s="152"/>
      <c r="F150" s="143"/>
    </row>
    <row r="151" spans="1:6" ht="16.5" hidden="1" customHeight="1">
      <c r="A151" s="647"/>
      <c r="B151" s="859"/>
      <c r="C151" s="856"/>
      <c r="D151" s="693"/>
      <c r="E151" s="152"/>
      <c r="F151" s="143"/>
    </row>
    <row r="152" spans="1:6" ht="33.75" customHeight="1">
      <c r="A152" s="647">
        <v>33</v>
      </c>
      <c r="B152" s="857" t="s">
        <v>2125</v>
      </c>
      <c r="C152" s="854" t="s">
        <v>290</v>
      </c>
      <c r="D152" s="712">
        <v>2</v>
      </c>
      <c r="E152" s="152"/>
      <c r="F152" s="143"/>
    </row>
    <row r="153" spans="1:6" ht="24.75" customHeight="1">
      <c r="A153" s="647"/>
      <c r="B153" s="858"/>
      <c r="C153" s="855"/>
      <c r="D153" s="713"/>
      <c r="E153" s="152"/>
      <c r="F153" s="143"/>
    </row>
    <row r="154" spans="1:6" ht="8.25" customHeight="1">
      <c r="A154" s="647"/>
      <c r="B154" s="858"/>
      <c r="C154" s="855"/>
      <c r="D154" s="713"/>
      <c r="E154" s="152"/>
      <c r="F154" s="143"/>
    </row>
    <row r="155" spans="1:6" ht="24.75" hidden="1" customHeight="1">
      <c r="A155" s="647"/>
      <c r="B155" s="859"/>
      <c r="C155" s="856"/>
      <c r="D155" s="714"/>
      <c r="E155" s="152"/>
      <c r="F155" s="143"/>
    </row>
    <row r="156" spans="1:6" ht="25.5" customHeight="1">
      <c r="A156" s="647">
        <v>34</v>
      </c>
      <c r="B156" s="857" t="s">
        <v>1585</v>
      </c>
      <c r="C156" s="854" t="s">
        <v>290</v>
      </c>
      <c r="D156" s="865">
        <v>2</v>
      </c>
      <c r="E156" s="152"/>
      <c r="F156" s="143"/>
    </row>
    <row r="157" spans="1:6" ht="19.5" customHeight="1">
      <c r="A157" s="647"/>
      <c r="B157" s="858"/>
      <c r="C157" s="855"/>
      <c r="D157" s="866"/>
      <c r="E157" s="152"/>
      <c r="F157" s="143"/>
    </row>
    <row r="158" spans="1:6" ht="13.5" customHeight="1">
      <c r="A158" s="647"/>
      <c r="B158" s="858"/>
      <c r="C158" s="855"/>
      <c r="D158" s="866"/>
      <c r="E158" s="152"/>
      <c r="F158" s="143"/>
    </row>
    <row r="159" spans="1:6" s="95" customFormat="1" ht="19.5" hidden="1" customHeight="1">
      <c r="A159" s="638"/>
      <c r="B159" s="858"/>
      <c r="C159" s="855"/>
      <c r="D159" s="866"/>
      <c r="E159" s="152"/>
      <c r="F159" s="143"/>
    </row>
    <row r="160" spans="1:6" ht="22.5" customHeight="1">
      <c r="A160" s="647">
        <v>35</v>
      </c>
      <c r="B160" s="850" t="s">
        <v>2106</v>
      </c>
      <c r="C160" s="833" t="s">
        <v>290</v>
      </c>
      <c r="D160" s="838">
        <v>8</v>
      </c>
      <c r="E160" s="389"/>
      <c r="F160" s="253"/>
    </row>
    <row r="161" spans="1:6" ht="20.25" customHeight="1">
      <c r="A161" s="647"/>
      <c r="B161" s="850"/>
      <c r="C161" s="833"/>
      <c r="D161" s="838"/>
      <c r="E161" s="389"/>
      <c r="F161" s="253"/>
    </row>
    <row r="162" spans="1:6" ht="15.75" customHeight="1">
      <c r="A162" s="647"/>
      <c r="B162" s="850"/>
      <c r="C162" s="833"/>
      <c r="D162" s="838"/>
      <c r="E162" s="389"/>
      <c r="F162" s="253"/>
    </row>
    <row r="163" spans="1:6" ht="20.25" hidden="1" customHeight="1">
      <c r="A163" s="647"/>
      <c r="B163" s="850"/>
      <c r="C163" s="833"/>
      <c r="D163" s="838"/>
      <c r="E163" s="389"/>
      <c r="F163" s="253"/>
    </row>
    <row r="164" spans="1:6" ht="30" customHeight="1">
      <c r="A164" s="647">
        <v>36</v>
      </c>
      <c r="B164" s="850" t="s">
        <v>402</v>
      </c>
      <c r="C164" s="833" t="s">
        <v>290</v>
      </c>
      <c r="D164" s="839">
        <v>1</v>
      </c>
      <c r="E164" s="389"/>
      <c r="F164" s="253"/>
    </row>
    <row r="165" spans="1:6" ht="22.5" customHeight="1">
      <c r="A165" s="647"/>
      <c r="B165" s="850"/>
      <c r="C165" s="833"/>
      <c r="D165" s="839"/>
      <c r="E165" s="389"/>
      <c r="F165" s="253"/>
    </row>
    <row r="166" spans="1:6" ht="31.5" customHeight="1">
      <c r="A166" s="647"/>
      <c r="B166" s="850"/>
      <c r="C166" s="833"/>
      <c r="D166" s="839"/>
      <c r="E166" s="389"/>
      <c r="F166" s="253"/>
    </row>
    <row r="167" spans="1:6" ht="30" hidden="1" customHeight="1">
      <c r="A167" s="647"/>
      <c r="B167" s="850"/>
      <c r="C167" s="833"/>
      <c r="D167" s="839"/>
      <c r="E167" s="389"/>
      <c r="F167" s="253"/>
    </row>
    <row r="168" spans="1:6" ht="24" customHeight="1">
      <c r="A168" s="647">
        <v>37</v>
      </c>
      <c r="B168" s="850" t="s">
        <v>1586</v>
      </c>
      <c r="C168" s="833" t="s">
        <v>290</v>
      </c>
      <c r="D168" s="838">
        <v>1</v>
      </c>
      <c r="E168" s="389"/>
      <c r="F168" s="253"/>
    </row>
    <row r="169" spans="1:6" ht="21" customHeight="1">
      <c r="A169" s="647"/>
      <c r="B169" s="850"/>
      <c r="C169" s="833"/>
      <c r="D169" s="838"/>
      <c r="E169" s="389"/>
      <c r="F169" s="253"/>
    </row>
    <row r="170" spans="1:6" ht="15.75" customHeight="1">
      <c r="A170" s="647"/>
      <c r="B170" s="850"/>
      <c r="C170" s="833"/>
      <c r="D170" s="838"/>
      <c r="E170" s="389"/>
      <c r="F170" s="253"/>
    </row>
    <row r="171" spans="1:6" ht="24.75" hidden="1" customHeight="1">
      <c r="A171" s="647"/>
      <c r="B171" s="850"/>
      <c r="C171" s="833"/>
      <c r="D171" s="838"/>
      <c r="E171" s="389"/>
      <c r="F171" s="253"/>
    </row>
    <row r="172" spans="1:6" ht="25.5" customHeight="1">
      <c r="A172" s="647">
        <v>38</v>
      </c>
      <c r="B172" s="850" t="s">
        <v>403</v>
      </c>
      <c r="C172" s="833" t="s">
        <v>290</v>
      </c>
      <c r="D172" s="834">
        <v>1</v>
      </c>
      <c r="E172" s="389"/>
      <c r="F172" s="253"/>
    </row>
    <row r="173" spans="1:6" ht="18.75" customHeight="1">
      <c r="A173" s="647"/>
      <c r="B173" s="850"/>
      <c r="C173" s="833"/>
      <c r="D173" s="834"/>
      <c r="E173" s="389"/>
      <c r="F173" s="253"/>
    </row>
    <row r="174" spans="1:6" ht="23.25" customHeight="1">
      <c r="A174" s="647"/>
      <c r="B174" s="850"/>
      <c r="C174" s="833"/>
      <c r="D174" s="834"/>
      <c r="E174" s="389"/>
      <c r="F174" s="253"/>
    </row>
    <row r="175" spans="1:6" ht="23.25" hidden="1" customHeight="1">
      <c r="A175" s="647"/>
      <c r="B175" s="850"/>
      <c r="C175" s="833"/>
      <c r="D175" s="834"/>
      <c r="E175" s="389"/>
      <c r="F175" s="253"/>
    </row>
    <row r="176" spans="1:6" ht="21" customHeight="1">
      <c r="A176" s="647">
        <v>39</v>
      </c>
      <c r="B176" s="850" t="s">
        <v>2107</v>
      </c>
      <c r="C176" s="833" t="s">
        <v>290</v>
      </c>
      <c r="D176" s="835">
        <v>1</v>
      </c>
      <c r="E176" s="389"/>
      <c r="F176" s="344"/>
    </row>
    <row r="177" spans="1:6" ht="17.25" customHeight="1">
      <c r="A177" s="647"/>
      <c r="B177" s="850"/>
      <c r="C177" s="833"/>
      <c r="D177" s="835"/>
      <c r="E177" s="389"/>
      <c r="F177" s="143"/>
    </row>
    <row r="178" spans="1:6" ht="16.5" customHeight="1">
      <c r="A178" s="647"/>
      <c r="B178" s="850"/>
      <c r="C178" s="833"/>
      <c r="D178" s="835"/>
      <c r="E178" s="389"/>
      <c r="F178" s="143"/>
    </row>
    <row r="179" spans="1:6" ht="21" hidden="1" customHeight="1">
      <c r="A179" s="647"/>
      <c r="B179" s="850"/>
      <c r="C179" s="833"/>
      <c r="D179" s="835"/>
      <c r="E179" s="389"/>
      <c r="F179" s="143"/>
    </row>
    <row r="180" spans="1:6" ht="23.25" customHeight="1">
      <c r="A180" s="647">
        <v>40</v>
      </c>
      <c r="B180" s="850" t="s">
        <v>404</v>
      </c>
      <c r="C180" s="833" t="s">
        <v>290</v>
      </c>
      <c r="D180" s="834">
        <v>8</v>
      </c>
      <c r="E180" s="388"/>
      <c r="F180" s="143"/>
    </row>
    <row r="181" spans="1:6" ht="12.75" customHeight="1">
      <c r="A181" s="647"/>
      <c r="B181" s="850"/>
      <c r="C181" s="833"/>
      <c r="D181" s="834"/>
      <c r="E181" s="152"/>
      <c r="F181" s="143"/>
    </row>
    <row r="182" spans="1:6" ht="23.25" hidden="1" customHeight="1">
      <c r="A182" s="647"/>
      <c r="B182" s="850"/>
      <c r="C182" s="833"/>
      <c r="D182" s="834"/>
      <c r="E182" s="152"/>
      <c r="F182" s="143"/>
    </row>
    <row r="183" spans="1:6" ht="23.25" hidden="1" customHeight="1">
      <c r="A183" s="647"/>
      <c r="B183" s="850"/>
      <c r="C183" s="833"/>
      <c r="D183" s="834"/>
      <c r="E183" s="152"/>
      <c r="F183" s="143"/>
    </row>
    <row r="184" spans="1:6" ht="24" customHeight="1">
      <c r="A184" s="647">
        <v>41</v>
      </c>
      <c r="B184" s="850" t="s">
        <v>405</v>
      </c>
      <c r="C184" s="833" t="s">
        <v>290</v>
      </c>
      <c r="D184" s="835">
        <v>2</v>
      </c>
      <c r="E184" s="152"/>
      <c r="F184" s="143"/>
    </row>
    <row r="185" spans="1:6" ht="19.5" customHeight="1">
      <c r="A185" s="647"/>
      <c r="B185" s="850"/>
      <c r="C185" s="833"/>
      <c r="D185" s="835"/>
      <c r="E185" s="152"/>
      <c r="F185" s="143"/>
    </row>
    <row r="186" spans="1:6" ht="19.5" customHeight="1">
      <c r="A186" s="647"/>
      <c r="B186" s="850"/>
      <c r="C186" s="833"/>
      <c r="D186" s="835"/>
      <c r="E186" s="152"/>
      <c r="F186" s="143"/>
    </row>
    <row r="187" spans="1:6" ht="30" hidden="1" customHeight="1">
      <c r="A187" s="647"/>
      <c r="B187" s="850"/>
      <c r="C187" s="833"/>
      <c r="D187" s="835"/>
      <c r="E187" s="152"/>
      <c r="F187" s="143"/>
    </row>
    <row r="188" spans="1:6" ht="23.25" customHeight="1">
      <c r="A188" s="647">
        <v>42</v>
      </c>
      <c r="B188" s="850" t="s">
        <v>406</v>
      </c>
      <c r="C188" s="833" t="s">
        <v>407</v>
      </c>
      <c r="D188" s="837">
        <v>0.499</v>
      </c>
      <c r="E188" s="389"/>
      <c r="F188" s="253"/>
    </row>
    <row r="189" spans="1:6" ht="23.25" customHeight="1">
      <c r="A189" s="647"/>
      <c r="B189" s="850"/>
      <c r="C189" s="833"/>
      <c r="D189" s="837"/>
      <c r="E189" s="389"/>
      <c r="F189" s="253"/>
    </row>
    <row r="190" spans="1:6" ht="11.25" customHeight="1">
      <c r="A190" s="647"/>
      <c r="B190" s="850"/>
      <c r="C190" s="833"/>
      <c r="D190" s="837"/>
      <c r="E190" s="389"/>
      <c r="F190" s="253"/>
    </row>
    <row r="191" spans="1:6" ht="23.25" hidden="1" customHeight="1">
      <c r="A191" s="647"/>
      <c r="B191" s="850"/>
      <c r="C191" s="833"/>
      <c r="D191" s="837"/>
      <c r="E191" s="389"/>
      <c r="F191" s="253"/>
    </row>
    <row r="192" spans="1:6" ht="24.75" customHeight="1">
      <c r="A192" s="647">
        <v>43</v>
      </c>
      <c r="B192" s="850" t="s">
        <v>408</v>
      </c>
      <c r="C192" s="833" t="s">
        <v>290</v>
      </c>
      <c r="D192" s="835">
        <v>2</v>
      </c>
      <c r="E192" s="389"/>
      <c r="F192" s="253"/>
    </row>
    <row r="193" spans="1:6" ht="10.5" customHeight="1">
      <c r="A193" s="647"/>
      <c r="B193" s="850"/>
      <c r="C193" s="833"/>
      <c r="D193" s="835"/>
      <c r="E193" s="389"/>
      <c r="F193" s="253"/>
    </row>
    <row r="194" spans="1:6" ht="18.75" hidden="1" customHeight="1">
      <c r="A194" s="647"/>
      <c r="B194" s="850"/>
      <c r="C194" s="833"/>
      <c r="D194" s="835"/>
      <c r="E194" s="389"/>
      <c r="F194" s="253"/>
    </row>
    <row r="195" spans="1:6" ht="30" hidden="1" customHeight="1">
      <c r="A195" s="647"/>
      <c r="B195" s="850"/>
      <c r="C195" s="833"/>
      <c r="D195" s="835"/>
      <c r="E195" s="389"/>
      <c r="F195" s="253"/>
    </row>
    <row r="196" spans="1:6" ht="27" customHeight="1">
      <c r="A196" s="647">
        <v>44</v>
      </c>
      <c r="B196" s="850" t="s">
        <v>1587</v>
      </c>
      <c r="C196" s="833" t="s">
        <v>290</v>
      </c>
      <c r="D196" s="834">
        <v>2</v>
      </c>
      <c r="E196" s="389"/>
      <c r="F196" s="253"/>
    </row>
    <row r="197" spans="1:6" ht="23.25" customHeight="1">
      <c r="A197" s="647"/>
      <c r="B197" s="850"/>
      <c r="C197" s="833"/>
      <c r="D197" s="834"/>
      <c r="E197" s="389"/>
      <c r="F197" s="253"/>
    </row>
    <row r="198" spans="1:6" ht="9.75" customHeight="1">
      <c r="A198" s="647"/>
      <c r="B198" s="850"/>
      <c r="C198" s="833"/>
      <c r="D198" s="834"/>
      <c r="E198" s="389"/>
      <c r="F198" s="253"/>
    </row>
    <row r="199" spans="1:6" ht="9.75" hidden="1" customHeight="1">
      <c r="A199" s="647"/>
      <c r="B199" s="850"/>
      <c r="C199" s="833"/>
      <c r="D199" s="834"/>
      <c r="E199" s="389"/>
      <c r="F199" s="253"/>
    </row>
    <row r="200" spans="1:6" ht="14.25">
      <c r="A200" s="647">
        <v>45</v>
      </c>
      <c r="B200" s="850" t="s">
        <v>2108</v>
      </c>
      <c r="C200" s="833" t="s">
        <v>290</v>
      </c>
      <c r="D200" s="835">
        <v>1</v>
      </c>
      <c r="E200" s="389"/>
      <c r="F200" s="253"/>
    </row>
    <row r="201" spans="1:6" ht="21.75" customHeight="1">
      <c r="A201" s="647"/>
      <c r="B201" s="850"/>
      <c r="C201" s="833"/>
      <c r="D201" s="835"/>
      <c r="E201" s="389"/>
      <c r="F201" s="253"/>
    </row>
    <row r="202" spans="1:6" ht="21.75" hidden="1" customHeight="1">
      <c r="A202" s="647"/>
      <c r="B202" s="850"/>
      <c r="C202" s="833"/>
      <c r="D202" s="835"/>
      <c r="E202" s="389"/>
      <c r="F202" s="253"/>
    </row>
    <row r="203" spans="1:6" ht="30" hidden="1" customHeight="1">
      <c r="A203" s="647"/>
      <c r="B203" s="850"/>
      <c r="C203" s="833"/>
      <c r="D203" s="835"/>
      <c r="E203" s="389"/>
      <c r="F203" s="253"/>
    </row>
    <row r="204" spans="1:6" ht="23.25" customHeight="1">
      <c r="A204" s="647">
        <v>46</v>
      </c>
      <c r="B204" s="850" t="s">
        <v>409</v>
      </c>
      <c r="C204" s="833" t="s">
        <v>290</v>
      </c>
      <c r="D204" s="834">
        <v>1</v>
      </c>
      <c r="E204" s="389"/>
      <c r="F204" s="253"/>
    </row>
    <row r="205" spans="1:6" ht="24.75" customHeight="1">
      <c r="A205" s="647"/>
      <c r="B205" s="850"/>
      <c r="C205" s="833"/>
      <c r="D205" s="834"/>
      <c r="E205" s="389"/>
      <c r="F205" s="253"/>
    </row>
    <row r="206" spans="1:6" ht="23.25" hidden="1" customHeight="1">
      <c r="A206" s="647"/>
      <c r="B206" s="850"/>
      <c r="C206" s="833"/>
      <c r="D206" s="834"/>
      <c r="E206" s="389"/>
      <c r="F206" s="253"/>
    </row>
    <row r="207" spans="1:6" ht="23.25" hidden="1" customHeight="1">
      <c r="A207" s="647"/>
      <c r="B207" s="850"/>
      <c r="C207" s="833"/>
      <c r="D207" s="834"/>
      <c r="E207" s="389"/>
      <c r="F207" s="253"/>
    </row>
    <row r="208" spans="1:6" ht="20.25" customHeight="1">
      <c r="A208" s="647">
        <v>47</v>
      </c>
      <c r="B208" s="850" t="s">
        <v>410</v>
      </c>
      <c r="C208" s="833" t="s">
        <v>290</v>
      </c>
      <c r="D208" s="835">
        <v>1</v>
      </c>
      <c r="E208" s="389"/>
      <c r="F208" s="253"/>
    </row>
    <row r="209" spans="1:6" ht="16.5" customHeight="1">
      <c r="A209" s="647"/>
      <c r="B209" s="850"/>
      <c r="C209" s="833"/>
      <c r="D209" s="835"/>
      <c r="E209" s="389"/>
      <c r="F209" s="253"/>
    </row>
    <row r="210" spans="1:6" ht="15" customHeight="1">
      <c r="A210" s="647"/>
      <c r="B210" s="850"/>
      <c r="C210" s="833"/>
      <c r="D210" s="835"/>
      <c r="E210" s="389"/>
      <c r="F210" s="253"/>
    </row>
    <row r="211" spans="1:6" ht="30" hidden="1" customHeight="1">
      <c r="A211" s="647"/>
      <c r="B211" s="850"/>
      <c r="C211" s="833"/>
      <c r="D211" s="835"/>
      <c r="E211" s="389"/>
      <c r="F211" s="253"/>
    </row>
    <row r="212" spans="1:6" ht="26.25" customHeight="1">
      <c r="A212" s="647">
        <v>48</v>
      </c>
      <c r="B212" s="850" t="s">
        <v>2126</v>
      </c>
      <c r="C212" s="833" t="s">
        <v>290</v>
      </c>
      <c r="D212" s="834">
        <v>1</v>
      </c>
      <c r="E212" s="389"/>
      <c r="F212" s="253"/>
    </row>
    <row r="213" spans="1:6" ht="24" customHeight="1">
      <c r="A213" s="647"/>
      <c r="B213" s="850"/>
      <c r="C213" s="833"/>
      <c r="D213" s="834"/>
      <c r="E213" s="389"/>
      <c r="F213" s="253"/>
    </row>
    <row r="214" spans="1:6" ht="20.25" hidden="1" customHeight="1">
      <c r="A214" s="647"/>
      <c r="B214" s="850"/>
      <c r="C214" s="833"/>
      <c r="D214" s="834"/>
      <c r="E214" s="389"/>
      <c r="F214" s="253"/>
    </row>
    <row r="215" spans="1:6" ht="20.25" hidden="1" customHeight="1">
      <c r="A215" s="647"/>
      <c r="B215" s="850"/>
      <c r="C215" s="833"/>
      <c r="D215" s="834"/>
      <c r="E215" s="389"/>
      <c r="F215" s="253"/>
    </row>
    <row r="216" spans="1:6" ht="18.75" customHeight="1">
      <c r="A216" s="647">
        <v>49</v>
      </c>
      <c r="B216" s="850" t="s">
        <v>411</v>
      </c>
      <c r="C216" s="833" t="s">
        <v>290</v>
      </c>
      <c r="D216" s="835">
        <v>3</v>
      </c>
      <c r="E216" s="389"/>
      <c r="F216" s="253"/>
    </row>
    <row r="217" spans="1:6" ht="18.75" customHeight="1">
      <c r="A217" s="647"/>
      <c r="B217" s="850"/>
      <c r="C217" s="833"/>
      <c r="D217" s="835"/>
      <c r="E217" s="389"/>
      <c r="F217" s="253"/>
    </row>
    <row r="218" spans="1:6" ht="16.5" customHeight="1">
      <c r="A218" s="647"/>
      <c r="B218" s="850"/>
      <c r="C218" s="833"/>
      <c r="D218" s="835"/>
      <c r="E218" s="389"/>
      <c r="F218" s="253"/>
    </row>
    <row r="219" spans="1:6" ht="30" hidden="1" customHeight="1">
      <c r="A219" s="647"/>
      <c r="B219" s="850"/>
      <c r="C219" s="833"/>
      <c r="D219" s="835"/>
      <c r="E219" s="389"/>
      <c r="F219" s="253"/>
    </row>
    <row r="220" spans="1:6" ht="23.25" customHeight="1">
      <c r="A220" s="647">
        <v>50</v>
      </c>
      <c r="B220" s="850" t="s">
        <v>1588</v>
      </c>
      <c r="C220" s="833" t="s">
        <v>290</v>
      </c>
      <c r="D220" s="834">
        <v>3</v>
      </c>
      <c r="E220" s="389"/>
      <c r="F220" s="253"/>
    </row>
    <row r="221" spans="1:6" ht="17.25" customHeight="1">
      <c r="A221" s="647"/>
      <c r="B221" s="850"/>
      <c r="C221" s="833"/>
      <c r="D221" s="834"/>
      <c r="E221" s="389"/>
      <c r="F221" s="253"/>
    </row>
    <row r="222" spans="1:6" ht="21.75" customHeight="1">
      <c r="A222" s="647"/>
      <c r="B222" s="850"/>
      <c r="C222" s="833"/>
      <c r="D222" s="834"/>
      <c r="E222" s="389"/>
      <c r="F222" s="253"/>
    </row>
    <row r="223" spans="1:6" ht="23.25" hidden="1" customHeight="1">
      <c r="A223" s="647"/>
      <c r="B223" s="850"/>
      <c r="C223" s="833"/>
      <c r="D223" s="834"/>
      <c r="E223" s="389"/>
      <c r="F223" s="253"/>
    </row>
    <row r="224" spans="1:6" ht="20.25" customHeight="1">
      <c r="A224" s="647">
        <v>51</v>
      </c>
      <c r="B224" s="850" t="s">
        <v>412</v>
      </c>
      <c r="C224" s="833" t="s">
        <v>290</v>
      </c>
      <c r="D224" s="835">
        <v>1</v>
      </c>
      <c r="E224" s="389"/>
      <c r="F224" s="253"/>
    </row>
    <row r="225" spans="1:6" ht="20.25" customHeight="1">
      <c r="A225" s="647"/>
      <c r="B225" s="850"/>
      <c r="C225" s="833"/>
      <c r="D225" s="835"/>
      <c r="E225" s="389"/>
      <c r="F225" s="253"/>
    </row>
    <row r="226" spans="1:6" ht="20.25" customHeight="1">
      <c r="A226" s="647"/>
      <c r="B226" s="850"/>
      <c r="C226" s="833"/>
      <c r="D226" s="835"/>
      <c r="E226" s="389"/>
      <c r="F226" s="253"/>
    </row>
    <row r="227" spans="1:6" ht="38.25" customHeight="1">
      <c r="A227" s="647"/>
      <c r="B227" s="850"/>
      <c r="C227" s="833"/>
      <c r="D227" s="835"/>
      <c r="E227" s="389"/>
      <c r="F227" s="253"/>
    </row>
    <row r="228" spans="1:6" ht="30.75" customHeight="1">
      <c r="A228" s="647">
        <v>52</v>
      </c>
      <c r="B228" s="850" t="s">
        <v>2127</v>
      </c>
      <c r="C228" s="833" t="s">
        <v>290</v>
      </c>
      <c r="D228" s="834">
        <v>1</v>
      </c>
      <c r="E228" s="389"/>
      <c r="F228" s="253"/>
    </row>
    <row r="229" spans="1:6" ht="23.25" customHeight="1">
      <c r="A229" s="647"/>
      <c r="B229" s="850"/>
      <c r="C229" s="833"/>
      <c r="D229" s="834"/>
      <c r="E229" s="389"/>
      <c r="F229" s="253"/>
    </row>
    <row r="230" spans="1:6" ht="23.25" customHeight="1">
      <c r="A230" s="647"/>
      <c r="B230" s="850"/>
      <c r="C230" s="833"/>
      <c r="D230" s="834"/>
      <c r="E230" s="389"/>
      <c r="F230" s="253"/>
    </row>
    <row r="231" spans="1:6" ht="42" customHeight="1">
      <c r="A231" s="647"/>
      <c r="B231" s="850"/>
      <c r="C231" s="833"/>
      <c r="D231" s="834"/>
      <c r="E231" s="389"/>
      <c r="F231" s="253"/>
    </row>
    <row r="232" spans="1:6" ht="26.25" customHeight="1">
      <c r="A232" s="647">
        <v>53</v>
      </c>
      <c r="B232" s="850" t="s">
        <v>413</v>
      </c>
      <c r="C232" s="833" t="s">
        <v>290</v>
      </c>
      <c r="D232" s="835">
        <v>4</v>
      </c>
      <c r="E232" s="389"/>
      <c r="F232" s="253"/>
    </row>
    <row r="233" spans="1:6" ht="26.25" customHeight="1">
      <c r="A233" s="647"/>
      <c r="B233" s="850"/>
      <c r="C233" s="833"/>
      <c r="D233" s="835"/>
      <c r="E233" s="389"/>
      <c r="F233" s="253"/>
    </row>
    <row r="234" spans="1:6" ht="35.25" customHeight="1">
      <c r="A234" s="647"/>
      <c r="B234" s="850"/>
      <c r="C234" s="833"/>
      <c r="D234" s="835"/>
      <c r="E234" s="389"/>
      <c r="F234" s="253"/>
    </row>
    <row r="235" spans="1:6" ht="26.25" hidden="1" customHeight="1">
      <c r="A235" s="647"/>
      <c r="B235" s="850"/>
      <c r="C235" s="833"/>
      <c r="D235" s="835"/>
      <c r="E235" s="389"/>
      <c r="F235" s="253"/>
    </row>
    <row r="236" spans="1:6" ht="27" customHeight="1">
      <c r="A236" s="647">
        <v>54</v>
      </c>
      <c r="B236" s="850" t="s">
        <v>414</v>
      </c>
      <c r="C236" s="833" t="s">
        <v>290</v>
      </c>
      <c r="D236" s="834">
        <v>2</v>
      </c>
      <c r="E236" s="389"/>
      <c r="F236" s="253"/>
    </row>
    <row r="237" spans="1:6" ht="23.25" customHeight="1">
      <c r="A237" s="647"/>
      <c r="B237" s="850"/>
      <c r="C237" s="833"/>
      <c r="D237" s="834"/>
      <c r="E237" s="389"/>
      <c r="F237" s="253"/>
    </row>
    <row r="238" spans="1:6" ht="15" customHeight="1">
      <c r="A238" s="647"/>
      <c r="B238" s="850"/>
      <c r="C238" s="833"/>
      <c r="D238" s="834"/>
      <c r="E238" s="389"/>
      <c r="F238" s="253"/>
    </row>
    <row r="239" spans="1:6" ht="23.25" hidden="1" customHeight="1">
      <c r="A239" s="647"/>
      <c r="B239" s="850"/>
      <c r="C239" s="833"/>
      <c r="D239" s="834"/>
      <c r="E239" s="389"/>
      <c r="F239" s="253"/>
    </row>
    <row r="240" spans="1:6" ht="27" customHeight="1">
      <c r="A240" s="647">
        <v>55</v>
      </c>
      <c r="B240" s="850" t="s">
        <v>1589</v>
      </c>
      <c r="C240" s="833" t="s">
        <v>290</v>
      </c>
      <c r="D240" s="835">
        <v>2</v>
      </c>
      <c r="E240" s="389"/>
      <c r="F240" s="253"/>
    </row>
    <row r="241" spans="1:6" ht="18.75" customHeight="1">
      <c r="A241" s="647"/>
      <c r="B241" s="850"/>
      <c r="C241" s="833"/>
      <c r="D241" s="835"/>
      <c r="E241" s="389"/>
      <c r="F241" s="253"/>
    </row>
    <row r="242" spans="1:6" ht="10.5" customHeight="1">
      <c r="A242" s="647"/>
      <c r="B242" s="850"/>
      <c r="C242" s="833"/>
      <c r="D242" s="835"/>
      <c r="E242" s="389"/>
      <c r="F242" s="253"/>
    </row>
    <row r="243" spans="1:6" ht="30" hidden="1" customHeight="1">
      <c r="A243" s="647"/>
      <c r="B243" s="850"/>
      <c r="C243" s="833"/>
      <c r="D243" s="835"/>
      <c r="E243" s="389"/>
      <c r="F243" s="253"/>
    </row>
    <row r="244" spans="1:6" ht="23.25" customHeight="1">
      <c r="A244" s="647">
        <v>56</v>
      </c>
      <c r="B244" s="850" t="s">
        <v>1590</v>
      </c>
      <c r="C244" s="833" t="s">
        <v>290</v>
      </c>
      <c r="D244" s="834">
        <v>27</v>
      </c>
      <c r="E244" s="389"/>
      <c r="F244" s="253"/>
    </row>
    <row r="245" spans="1:6" ht="23.25" customHeight="1">
      <c r="A245" s="647"/>
      <c r="B245" s="850"/>
      <c r="C245" s="833"/>
      <c r="D245" s="834"/>
      <c r="E245" s="389"/>
      <c r="F245" s="253"/>
    </row>
    <row r="246" spans="1:6" ht="23.25" customHeight="1">
      <c r="A246" s="647"/>
      <c r="B246" s="850"/>
      <c r="C246" s="833"/>
      <c r="D246" s="834"/>
      <c r="E246" s="389"/>
      <c r="F246" s="253"/>
    </row>
    <row r="247" spans="1:6" ht="7.5" customHeight="1">
      <c r="A247" s="647"/>
      <c r="B247" s="850"/>
      <c r="C247" s="833"/>
      <c r="D247" s="834"/>
      <c r="E247" s="389"/>
      <c r="F247" s="253"/>
    </row>
    <row r="248" spans="1:6" ht="15.75" customHeight="1">
      <c r="A248" s="647">
        <v>57</v>
      </c>
      <c r="B248" s="850" t="s">
        <v>415</v>
      </c>
      <c r="C248" s="833" t="s">
        <v>290</v>
      </c>
      <c r="D248" s="835">
        <v>22</v>
      </c>
      <c r="E248" s="389"/>
      <c r="F248" s="253"/>
    </row>
    <row r="249" spans="1:6" ht="18" customHeight="1">
      <c r="A249" s="647"/>
      <c r="B249" s="850"/>
      <c r="C249" s="833"/>
      <c r="D249" s="835"/>
      <c r="E249" s="389"/>
      <c r="F249" s="253"/>
    </row>
    <row r="250" spans="1:6" ht="18" customHeight="1">
      <c r="A250" s="647"/>
      <c r="B250" s="850"/>
      <c r="C250" s="833"/>
      <c r="D250" s="835"/>
      <c r="E250" s="389"/>
      <c r="F250" s="253"/>
    </row>
    <row r="251" spans="1:6" ht="12" customHeight="1">
      <c r="A251" s="647"/>
      <c r="B251" s="850"/>
      <c r="C251" s="833"/>
      <c r="D251" s="835"/>
      <c r="E251" s="389"/>
      <c r="F251" s="253"/>
    </row>
    <row r="252" spans="1:6" ht="23.25" customHeight="1">
      <c r="A252" s="647">
        <v>58</v>
      </c>
      <c r="B252" s="850" t="s">
        <v>416</v>
      </c>
      <c r="C252" s="833" t="s">
        <v>290</v>
      </c>
      <c r="D252" s="834">
        <v>2</v>
      </c>
      <c r="E252" s="389"/>
      <c r="F252" s="253"/>
    </row>
    <row r="253" spans="1:6" ht="23.25" customHeight="1">
      <c r="A253" s="647"/>
      <c r="B253" s="850"/>
      <c r="C253" s="833"/>
      <c r="D253" s="834"/>
      <c r="E253" s="389"/>
      <c r="F253" s="253"/>
    </row>
    <row r="254" spans="1:6" ht="30" customHeight="1">
      <c r="A254" s="647"/>
      <c r="B254" s="850"/>
      <c r="C254" s="833"/>
      <c r="D254" s="834"/>
      <c r="E254" s="389"/>
      <c r="F254" s="253"/>
    </row>
    <row r="255" spans="1:6" ht="23.25" hidden="1" customHeight="1">
      <c r="A255" s="647"/>
      <c r="B255" s="850"/>
      <c r="C255" s="833"/>
      <c r="D255" s="834"/>
      <c r="E255" s="389"/>
      <c r="F255" s="253"/>
    </row>
    <row r="256" spans="1:6" ht="14.25">
      <c r="A256" s="647">
        <v>59</v>
      </c>
      <c r="B256" s="850" t="s">
        <v>417</v>
      </c>
      <c r="C256" s="833" t="s">
        <v>290</v>
      </c>
      <c r="D256" s="835">
        <v>2</v>
      </c>
      <c r="E256" s="389"/>
      <c r="F256" s="253"/>
    </row>
    <row r="257" spans="1:6" ht="19.5" customHeight="1">
      <c r="A257" s="647"/>
      <c r="B257" s="850"/>
      <c r="C257" s="833"/>
      <c r="D257" s="835"/>
      <c r="E257" s="389"/>
      <c r="F257" s="253"/>
    </row>
    <row r="258" spans="1:6" ht="17.25" customHeight="1">
      <c r="A258" s="647"/>
      <c r="B258" s="850"/>
      <c r="C258" s="833"/>
      <c r="D258" s="835"/>
      <c r="E258" s="389"/>
      <c r="F258" s="253"/>
    </row>
    <row r="259" spans="1:6" ht="30" hidden="1" customHeight="1">
      <c r="A259" s="647"/>
      <c r="B259" s="850"/>
      <c r="C259" s="833"/>
      <c r="D259" s="835"/>
      <c r="E259" s="389"/>
      <c r="F259" s="253"/>
    </row>
    <row r="260" spans="1:6" ht="32.25" customHeight="1">
      <c r="A260" s="647">
        <v>60</v>
      </c>
      <c r="B260" s="850" t="s">
        <v>418</v>
      </c>
      <c r="C260" s="833" t="s">
        <v>290</v>
      </c>
      <c r="D260" s="834">
        <v>1</v>
      </c>
      <c r="E260" s="389"/>
      <c r="F260" s="253"/>
    </row>
    <row r="261" spans="1:6" ht="23.25" customHeight="1">
      <c r="A261" s="647"/>
      <c r="B261" s="850"/>
      <c r="C261" s="833"/>
      <c r="D261" s="834"/>
      <c r="E261" s="389"/>
      <c r="F261" s="253"/>
    </row>
    <row r="262" spans="1:6" ht="18.75" customHeight="1">
      <c r="A262" s="647"/>
      <c r="B262" s="850"/>
      <c r="C262" s="833"/>
      <c r="D262" s="834"/>
      <c r="E262" s="389"/>
      <c r="F262" s="253"/>
    </row>
    <row r="263" spans="1:6" ht="23.25" hidden="1" customHeight="1">
      <c r="A263" s="647"/>
      <c r="B263" s="850"/>
      <c r="C263" s="833"/>
      <c r="D263" s="834"/>
      <c r="E263" s="389"/>
      <c r="F263" s="253"/>
    </row>
    <row r="264" spans="1:6" ht="23.25" customHeight="1">
      <c r="A264" s="647">
        <v>61</v>
      </c>
      <c r="B264" s="850" t="s">
        <v>1599</v>
      </c>
      <c r="C264" s="833" t="s">
        <v>290</v>
      </c>
      <c r="D264" s="835">
        <v>1</v>
      </c>
      <c r="E264" s="389"/>
      <c r="F264" s="253"/>
    </row>
    <row r="265" spans="1:6" ht="23.25" customHeight="1">
      <c r="A265" s="647"/>
      <c r="B265" s="850"/>
      <c r="C265" s="833"/>
      <c r="D265" s="835"/>
      <c r="E265" s="389"/>
      <c r="F265" s="253"/>
    </row>
    <row r="266" spans="1:6" ht="30.75" customHeight="1">
      <c r="A266" s="647"/>
      <c r="B266" s="850"/>
      <c r="C266" s="833"/>
      <c r="D266" s="835"/>
      <c r="E266" s="389"/>
      <c r="F266" s="253"/>
    </row>
    <row r="267" spans="1:6" ht="30" hidden="1" customHeight="1">
      <c r="A267" s="647"/>
      <c r="B267" s="850"/>
      <c r="C267" s="833"/>
      <c r="D267" s="835"/>
      <c r="E267" s="389"/>
      <c r="F267" s="253"/>
    </row>
    <row r="268" spans="1:6" ht="23.25" customHeight="1">
      <c r="A268" s="647">
        <v>62</v>
      </c>
      <c r="B268" s="850" t="s">
        <v>1596</v>
      </c>
      <c r="C268" s="833" t="s">
        <v>290</v>
      </c>
      <c r="D268" s="834">
        <v>1</v>
      </c>
      <c r="E268" s="389"/>
      <c r="F268" s="253"/>
    </row>
    <row r="269" spans="1:6" ht="19.5" customHeight="1">
      <c r="A269" s="647"/>
      <c r="B269" s="850"/>
      <c r="C269" s="833"/>
      <c r="D269" s="834"/>
      <c r="E269" s="389"/>
      <c r="F269" s="253"/>
    </row>
    <row r="270" spans="1:6" ht="23.25" customHeight="1">
      <c r="A270" s="647"/>
      <c r="B270" s="850"/>
      <c r="C270" s="833"/>
      <c r="D270" s="834"/>
      <c r="E270" s="389"/>
      <c r="F270" s="253"/>
    </row>
    <row r="271" spans="1:6" ht="24.75" customHeight="1">
      <c r="A271" s="647"/>
      <c r="B271" s="850"/>
      <c r="C271" s="833"/>
      <c r="D271" s="834"/>
      <c r="E271" s="389"/>
      <c r="F271" s="253"/>
    </row>
    <row r="272" spans="1:6" ht="5.45" customHeight="1">
      <c r="A272" s="647">
        <v>63</v>
      </c>
      <c r="B272" s="885" t="s">
        <v>1125</v>
      </c>
      <c r="C272" s="833" t="s">
        <v>290</v>
      </c>
      <c r="D272" s="835">
        <v>1</v>
      </c>
      <c r="E272" s="389"/>
      <c r="F272" s="253"/>
    </row>
    <row r="273" spans="1:6" ht="20.25" customHeight="1">
      <c r="A273" s="647"/>
      <c r="B273" s="886"/>
      <c r="C273" s="833"/>
      <c r="D273" s="835"/>
      <c r="E273" s="389"/>
      <c r="F273" s="253"/>
    </row>
    <row r="274" spans="1:6" ht="32.25" customHeight="1">
      <c r="A274" s="647"/>
      <c r="B274" s="886"/>
      <c r="C274" s="833"/>
      <c r="D274" s="835"/>
      <c r="E274" s="389"/>
      <c r="F274" s="253"/>
    </row>
    <row r="275" spans="1:6" ht="30" hidden="1" customHeight="1">
      <c r="A275" s="647"/>
      <c r="B275" s="886"/>
      <c r="C275" s="833"/>
      <c r="D275" s="835"/>
      <c r="E275" s="389"/>
      <c r="F275" s="253"/>
    </row>
    <row r="276" spans="1:6" ht="25.5" customHeight="1">
      <c r="A276" s="647">
        <v>64</v>
      </c>
      <c r="B276" s="850" t="s">
        <v>1597</v>
      </c>
      <c r="C276" s="833" t="s">
        <v>290</v>
      </c>
      <c r="D276" s="834">
        <v>1</v>
      </c>
      <c r="E276" s="389"/>
      <c r="F276" s="253"/>
    </row>
    <row r="277" spans="1:6" ht="23.25" customHeight="1">
      <c r="A277" s="647"/>
      <c r="B277" s="850"/>
      <c r="C277" s="833"/>
      <c r="D277" s="834"/>
      <c r="E277" s="389"/>
      <c r="F277" s="253"/>
    </row>
    <row r="278" spans="1:6" ht="23.25" customHeight="1">
      <c r="A278" s="647"/>
      <c r="B278" s="850"/>
      <c r="C278" s="833"/>
      <c r="D278" s="834"/>
      <c r="E278" s="389"/>
      <c r="F278" s="253"/>
    </row>
    <row r="279" spans="1:6" ht="15.75" customHeight="1">
      <c r="A279" s="647"/>
      <c r="B279" s="850"/>
      <c r="C279" s="833"/>
      <c r="D279" s="834"/>
      <c r="E279" s="389"/>
      <c r="F279" s="253"/>
    </row>
    <row r="280" spans="1:6" ht="27" customHeight="1">
      <c r="A280" s="647">
        <v>65</v>
      </c>
      <c r="B280" s="850" t="s">
        <v>1598</v>
      </c>
      <c r="C280" s="833" t="s">
        <v>290</v>
      </c>
      <c r="D280" s="835">
        <v>57</v>
      </c>
      <c r="E280" s="389"/>
      <c r="F280" s="253"/>
    </row>
    <row r="281" spans="1:6" ht="19.5" customHeight="1">
      <c r="A281" s="647"/>
      <c r="B281" s="850"/>
      <c r="C281" s="833"/>
      <c r="D281" s="835"/>
      <c r="E281" s="389"/>
      <c r="F281" s="253"/>
    </row>
    <row r="282" spans="1:6" ht="17.25" customHeight="1">
      <c r="A282" s="647"/>
      <c r="B282" s="850"/>
      <c r="C282" s="833"/>
      <c r="D282" s="835"/>
      <c r="E282" s="389"/>
      <c r="F282" s="253"/>
    </row>
    <row r="283" spans="1:6" ht="27" hidden="1" customHeight="1">
      <c r="A283" s="647"/>
      <c r="B283" s="850"/>
      <c r="C283" s="833"/>
      <c r="D283" s="835"/>
      <c r="E283" s="389"/>
      <c r="F283" s="253"/>
    </row>
    <row r="284" spans="1:6" ht="29.25" customHeight="1">
      <c r="A284" s="647">
        <v>66</v>
      </c>
      <c r="B284" s="850" t="s">
        <v>419</v>
      </c>
      <c r="C284" s="833" t="s">
        <v>290</v>
      </c>
      <c r="D284" s="834">
        <v>1</v>
      </c>
      <c r="E284" s="389"/>
      <c r="F284" s="253"/>
    </row>
    <row r="285" spans="1:6" ht="7.5" customHeight="1">
      <c r="A285" s="647"/>
      <c r="B285" s="850"/>
      <c r="C285" s="833"/>
      <c r="D285" s="834"/>
      <c r="E285" s="389"/>
      <c r="F285" s="253"/>
    </row>
    <row r="286" spans="1:6" ht="14.25" hidden="1" customHeight="1">
      <c r="A286" s="647"/>
      <c r="B286" s="850"/>
      <c r="C286" s="833"/>
      <c r="D286" s="834"/>
      <c r="E286" s="389"/>
      <c r="F286" s="253"/>
    </row>
    <row r="287" spans="1:6" ht="14.25" hidden="1" customHeight="1">
      <c r="A287" s="647"/>
      <c r="B287" s="850"/>
      <c r="C287" s="833"/>
      <c r="D287" s="834"/>
      <c r="E287" s="389"/>
      <c r="F287" s="253"/>
    </row>
    <row r="288" spans="1:6" ht="26.25" customHeight="1">
      <c r="A288" s="647">
        <v>67</v>
      </c>
      <c r="B288" s="887" t="s">
        <v>420</v>
      </c>
      <c r="C288" s="833" t="s">
        <v>290</v>
      </c>
      <c r="D288" s="835">
        <v>1</v>
      </c>
      <c r="E288" s="389"/>
      <c r="F288" s="253"/>
    </row>
    <row r="289" spans="1:6" ht="7.5" customHeight="1">
      <c r="A289" s="647"/>
      <c r="B289" s="887"/>
      <c r="C289" s="833"/>
      <c r="D289" s="835"/>
      <c r="E289" s="389"/>
      <c r="F289" s="253"/>
    </row>
    <row r="290" spans="1:6" ht="21" hidden="1" customHeight="1">
      <c r="A290" s="647"/>
      <c r="B290" s="887"/>
      <c r="C290" s="833"/>
      <c r="D290" s="835"/>
      <c r="E290" s="389"/>
      <c r="F290" s="253"/>
    </row>
    <row r="291" spans="1:6" ht="14.25" hidden="1" customHeight="1">
      <c r="A291" s="647"/>
      <c r="B291" s="887"/>
      <c r="C291" s="833"/>
      <c r="D291" s="835"/>
      <c r="E291" s="389"/>
      <c r="F291" s="253"/>
    </row>
    <row r="292" spans="1:6" ht="22.5" customHeight="1">
      <c r="A292" s="647">
        <v>68</v>
      </c>
      <c r="B292" s="850" t="s">
        <v>421</v>
      </c>
      <c r="C292" s="833" t="s">
        <v>290</v>
      </c>
      <c r="D292" s="834">
        <v>4</v>
      </c>
      <c r="E292" s="389"/>
      <c r="F292" s="253"/>
    </row>
    <row r="293" spans="1:6" ht="14.25">
      <c r="A293" s="647"/>
      <c r="B293" s="850"/>
      <c r="C293" s="833"/>
      <c r="D293" s="834"/>
      <c r="E293" s="389"/>
      <c r="F293" s="253"/>
    </row>
    <row r="294" spans="1:6" ht="14.25" hidden="1" customHeight="1">
      <c r="A294" s="647"/>
      <c r="B294" s="850"/>
      <c r="C294" s="833"/>
      <c r="D294" s="834"/>
      <c r="E294" s="389"/>
      <c r="F294" s="253"/>
    </row>
    <row r="295" spans="1:6" ht="14.25" hidden="1" customHeight="1">
      <c r="A295" s="647"/>
      <c r="B295" s="850"/>
      <c r="C295" s="833"/>
      <c r="D295" s="834"/>
      <c r="E295" s="389"/>
      <c r="F295" s="253"/>
    </row>
    <row r="296" spans="1:6" ht="14.25">
      <c r="A296" s="647">
        <v>69</v>
      </c>
      <c r="B296" s="850" t="s">
        <v>422</v>
      </c>
      <c r="C296" s="833" t="s">
        <v>290</v>
      </c>
      <c r="D296" s="835">
        <v>1</v>
      </c>
      <c r="E296" s="389"/>
      <c r="F296" s="253"/>
    </row>
    <row r="297" spans="1:6" ht="14.25">
      <c r="A297" s="647"/>
      <c r="B297" s="850"/>
      <c r="C297" s="833"/>
      <c r="D297" s="835"/>
      <c r="E297" s="389"/>
      <c r="F297" s="253"/>
    </row>
    <row r="298" spans="1:6" ht="14.25" hidden="1" customHeight="1">
      <c r="A298" s="647"/>
      <c r="B298" s="850"/>
      <c r="C298" s="833"/>
      <c r="D298" s="835"/>
      <c r="E298" s="389"/>
      <c r="F298" s="253"/>
    </row>
    <row r="299" spans="1:6" ht="19.5" hidden="1" customHeight="1">
      <c r="A299" s="647"/>
      <c r="B299" s="850"/>
      <c r="C299" s="833"/>
      <c r="D299" s="835"/>
      <c r="E299" s="389"/>
      <c r="F299" s="253"/>
    </row>
    <row r="300" spans="1:6" ht="23.25" customHeight="1">
      <c r="A300" s="647">
        <v>70</v>
      </c>
      <c r="B300" s="850" t="s">
        <v>423</v>
      </c>
      <c r="C300" s="833" t="s">
        <v>290</v>
      </c>
      <c r="D300" s="834">
        <v>1</v>
      </c>
      <c r="E300" s="389"/>
      <c r="F300" s="253"/>
    </row>
    <row r="301" spans="1:6" ht="14.25">
      <c r="A301" s="647"/>
      <c r="B301" s="850"/>
      <c r="C301" s="833"/>
      <c r="D301" s="834"/>
      <c r="E301" s="389"/>
      <c r="F301" s="253"/>
    </row>
    <row r="302" spans="1:6" ht="14.25" hidden="1" customHeight="1">
      <c r="A302" s="647"/>
      <c r="B302" s="850"/>
      <c r="C302" s="833"/>
      <c r="D302" s="834"/>
      <c r="E302" s="389"/>
      <c r="F302" s="253"/>
    </row>
    <row r="303" spans="1:6" ht="14.25" hidden="1" customHeight="1">
      <c r="A303" s="647"/>
      <c r="B303" s="850"/>
      <c r="C303" s="833"/>
      <c r="D303" s="834"/>
      <c r="E303" s="389"/>
      <c r="F303" s="253"/>
    </row>
    <row r="304" spans="1:6" ht="14.25">
      <c r="A304" s="647">
        <v>71</v>
      </c>
      <c r="B304" s="850" t="s">
        <v>424</v>
      </c>
      <c r="C304" s="833" t="s">
        <v>290</v>
      </c>
      <c r="D304" s="835">
        <v>5</v>
      </c>
      <c r="E304" s="389"/>
      <c r="F304" s="253"/>
    </row>
    <row r="305" spans="1:6" ht="14.25">
      <c r="A305" s="647"/>
      <c r="B305" s="850"/>
      <c r="C305" s="833"/>
      <c r="D305" s="835"/>
      <c r="E305" s="389"/>
      <c r="F305" s="253"/>
    </row>
    <row r="306" spans="1:6" ht="14.25" hidden="1" customHeight="1">
      <c r="A306" s="647"/>
      <c r="B306" s="850"/>
      <c r="C306" s="833"/>
      <c r="D306" s="835"/>
      <c r="E306" s="389"/>
      <c r="F306" s="253"/>
    </row>
    <row r="307" spans="1:6" ht="14.25" hidden="1" customHeight="1">
      <c r="A307" s="647"/>
      <c r="B307" s="850"/>
      <c r="C307" s="833"/>
      <c r="D307" s="835"/>
      <c r="E307" s="389"/>
      <c r="F307" s="253"/>
    </row>
    <row r="308" spans="1:6" ht="27" customHeight="1">
      <c r="A308" s="647">
        <v>72</v>
      </c>
      <c r="B308" s="850" t="s">
        <v>425</v>
      </c>
      <c r="C308" s="833" t="s">
        <v>290</v>
      </c>
      <c r="D308" s="834">
        <v>2</v>
      </c>
      <c r="E308" s="389"/>
      <c r="F308" s="253"/>
    </row>
    <row r="309" spans="1:6" ht="14.25">
      <c r="A309" s="647"/>
      <c r="B309" s="850"/>
      <c r="C309" s="833"/>
      <c r="D309" s="834"/>
      <c r="E309" s="389"/>
      <c r="F309" s="253"/>
    </row>
    <row r="310" spans="1:6" ht="14.25" hidden="1" customHeight="1">
      <c r="A310" s="647"/>
      <c r="B310" s="850"/>
      <c r="C310" s="833"/>
      <c r="D310" s="834"/>
      <c r="E310" s="389"/>
      <c r="F310" s="253"/>
    </row>
    <row r="311" spans="1:6" ht="14.25" hidden="1" customHeight="1">
      <c r="A311" s="647"/>
      <c r="B311" s="850"/>
      <c r="C311" s="833"/>
      <c r="D311" s="834"/>
      <c r="E311" s="389"/>
      <c r="F311" s="253"/>
    </row>
    <row r="312" spans="1:6" ht="27" customHeight="1">
      <c r="A312" s="647">
        <v>73</v>
      </c>
      <c r="B312" s="850" t="s">
        <v>426</v>
      </c>
      <c r="C312" s="833" t="s">
        <v>290</v>
      </c>
      <c r="D312" s="835">
        <v>2</v>
      </c>
      <c r="E312" s="389"/>
      <c r="F312" s="253"/>
    </row>
    <row r="313" spans="1:6" ht="14.25">
      <c r="A313" s="647"/>
      <c r="B313" s="850"/>
      <c r="C313" s="833"/>
      <c r="D313" s="835"/>
      <c r="E313" s="389"/>
      <c r="F313" s="253"/>
    </row>
    <row r="314" spans="1:6" ht="14.25" hidden="1" customHeight="1">
      <c r="A314" s="647"/>
      <c r="B314" s="850"/>
      <c r="C314" s="833"/>
      <c r="D314" s="835"/>
      <c r="E314" s="389"/>
      <c r="F314" s="253"/>
    </row>
    <row r="315" spans="1:6" ht="30" hidden="1" customHeight="1">
      <c r="A315" s="647"/>
      <c r="B315" s="850"/>
      <c r="C315" s="833"/>
      <c r="D315" s="835"/>
      <c r="E315" s="389"/>
      <c r="F315" s="253"/>
    </row>
    <row r="316" spans="1:6" ht="20.25" customHeight="1">
      <c r="A316" s="647">
        <v>74</v>
      </c>
      <c r="B316" s="850" t="s">
        <v>427</v>
      </c>
      <c r="C316" s="833" t="s">
        <v>290</v>
      </c>
      <c r="D316" s="834">
        <v>2</v>
      </c>
      <c r="E316" s="389"/>
      <c r="F316" s="253"/>
    </row>
    <row r="317" spans="1:6" ht="15.75" customHeight="1">
      <c r="A317" s="647"/>
      <c r="B317" s="850"/>
      <c r="C317" s="833"/>
      <c r="D317" s="834"/>
      <c r="E317" s="389"/>
      <c r="F317" s="253"/>
    </row>
    <row r="318" spans="1:6" ht="15.75" hidden="1" customHeight="1">
      <c r="A318" s="647"/>
      <c r="B318" s="850"/>
      <c r="C318" s="833"/>
      <c r="D318" s="834"/>
      <c r="E318" s="389"/>
      <c r="F318" s="253"/>
    </row>
    <row r="319" spans="1:6" ht="15.75" hidden="1" customHeight="1">
      <c r="A319" s="647"/>
      <c r="B319" s="850"/>
      <c r="C319" s="833"/>
      <c r="D319" s="834"/>
      <c r="E319" s="389"/>
      <c r="F319" s="253"/>
    </row>
    <row r="320" spans="1:6" ht="30.75" customHeight="1">
      <c r="A320" s="647">
        <v>75</v>
      </c>
      <c r="B320" s="850" t="s">
        <v>428</v>
      </c>
      <c r="C320" s="833" t="s">
        <v>290</v>
      </c>
      <c r="D320" s="835">
        <v>22</v>
      </c>
      <c r="E320" s="389"/>
      <c r="F320" s="253"/>
    </row>
    <row r="321" spans="1:6" ht="14.25">
      <c r="A321" s="647"/>
      <c r="B321" s="850"/>
      <c r="C321" s="833"/>
      <c r="D321" s="835"/>
      <c r="E321" s="389"/>
      <c r="F321" s="253"/>
    </row>
    <row r="322" spans="1:6" ht="13.5" customHeight="1">
      <c r="A322" s="647"/>
      <c r="B322" s="850"/>
      <c r="C322" s="833"/>
      <c r="D322" s="835"/>
      <c r="E322" s="389"/>
      <c r="F322" s="253"/>
    </row>
    <row r="323" spans="1:6" ht="30" hidden="1" customHeight="1">
      <c r="A323" s="647"/>
      <c r="B323" s="850"/>
      <c r="C323" s="833"/>
      <c r="D323" s="835"/>
      <c r="E323" s="389"/>
      <c r="F323" s="253"/>
    </row>
    <row r="324" spans="1:6" ht="23.25" customHeight="1">
      <c r="A324" s="647">
        <v>76</v>
      </c>
      <c r="B324" s="850" t="s">
        <v>429</v>
      </c>
      <c r="C324" s="833" t="s">
        <v>290</v>
      </c>
      <c r="D324" s="834">
        <v>2</v>
      </c>
      <c r="E324" s="389"/>
      <c r="F324" s="253"/>
    </row>
    <row r="325" spans="1:6" ht="23.25" customHeight="1">
      <c r="A325" s="647"/>
      <c r="B325" s="850"/>
      <c r="C325" s="833"/>
      <c r="D325" s="834"/>
      <c r="E325" s="389"/>
      <c r="F325" s="253"/>
    </row>
    <row r="326" spans="1:6" ht="15.75" customHeight="1">
      <c r="A326" s="647"/>
      <c r="B326" s="850"/>
      <c r="C326" s="833"/>
      <c r="D326" s="834"/>
      <c r="E326" s="389"/>
      <c r="F326" s="253"/>
    </row>
    <row r="327" spans="1:6" ht="23.25" hidden="1" customHeight="1">
      <c r="A327" s="647"/>
      <c r="B327" s="850"/>
      <c r="C327" s="833"/>
      <c r="D327" s="834"/>
      <c r="E327" s="389"/>
      <c r="F327" s="253"/>
    </row>
    <row r="328" spans="1:6" ht="30" customHeight="1">
      <c r="A328" s="647">
        <v>77</v>
      </c>
      <c r="B328" s="850" t="s">
        <v>430</v>
      </c>
      <c r="C328" s="833" t="s">
        <v>290</v>
      </c>
      <c r="D328" s="835">
        <v>1</v>
      </c>
      <c r="E328" s="389"/>
      <c r="F328" s="253"/>
    </row>
    <row r="329" spans="1:6" ht="14.25">
      <c r="A329" s="647"/>
      <c r="B329" s="850"/>
      <c r="C329" s="833"/>
      <c r="D329" s="835"/>
      <c r="E329" s="389"/>
      <c r="F329" s="253"/>
    </row>
    <row r="330" spans="1:6" ht="22.5" customHeight="1">
      <c r="A330" s="647"/>
      <c r="B330" s="850"/>
      <c r="C330" s="833"/>
      <c r="D330" s="835"/>
      <c r="E330" s="389"/>
      <c r="F330" s="253"/>
    </row>
    <row r="331" spans="1:6" ht="30" hidden="1" customHeight="1">
      <c r="A331" s="647"/>
      <c r="B331" s="850"/>
      <c r="C331" s="833"/>
      <c r="D331" s="835"/>
      <c r="E331" s="389"/>
      <c r="F331" s="253"/>
    </row>
    <row r="332" spans="1:6" ht="23.25" customHeight="1">
      <c r="A332" s="647">
        <v>78</v>
      </c>
      <c r="B332" s="887" t="s">
        <v>431</v>
      </c>
      <c r="C332" s="833" t="s">
        <v>290</v>
      </c>
      <c r="D332" s="834">
        <v>2</v>
      </c>
      <c r="E332" s="389"/>
      <c r="F332" s="253"/>
    </row>
    <row r="333" spans="1:6" ht="23.25" customHeight="1">
      <c r="A333" s="647"/>
      <c r="B333" s="887"/>
      <c r="C333" s="833"/>
      <c r="D333" s="834"/>
      <c r="E333" s="389"/>
      <c r="F333" s="253"/>
    </row>
    <row r="334" spans="1:6" ht="13.5" customHeight="1">
      <c r="A334" s="647"/>
      <c r="B334" s="887"/>
      <c r="C334" s="833"/>
      <c r="D334" s="834"/>
      <c r="E334" s="389"/>
      <c r="F334" s="253"/>
    </row>
    <row r="335" spans="1:6" ht="23.25" hidden="1" customHeight="1">
      <c r="A335" s="647"/>
      <c r="B335" s="887"/>
      <c r="C335" s="833"/>
      <c r="D335" s="834"/>
      <c r="E335" s="389"/>
      <c r="F335" s="253"/>
    </row>
    <row r="336" spans="1:6" ht="14.25">
      <c r="A336" s="647">
        <v>79</v>
      </c>
      <c r="B336" s="850" t="s">
        <v>481</v>
      </c>
      <c r="C336" s="833" t="s">
        <v>290</v>
      </c>
      <c r="D336" s="835">
        <v>6</v>
      </c>
      <c r="E336" s="389"/>
      <c r="F336" s="253"/>
    </row>
    <row r="337" spans="1:6" ht="14.25">
      <c r="A337" s="647"/>
      <c r="B337" s="850"/>
      <c r="C337" s="833"/>
      <c r="D337" s="835"/>
      <c r="E337" s="389"/>
      <c r="F337" s="253"/>
    </row>
    <row r="338" spans="1:6" ht="24" customHeight="1">
      <c r="A338" s="647"/>
      <c r="B338" s="850"/>
      <c r="C338" s="833"/>
      <c r="D338" s="835"/>
      <c r="E338" s="389"/>
      <c r="F338" s="253"/>
    </row>
    <row r="339" spans="1:6" ht="30" hidden="1" customHeight="1">
      <c r="A339" s="647"/>
      <c r="B339" s="850"/>
      <c r="C339" s="833"/>
      <c r="D339" s="835"/>
      <c r="E339" s="389"/>
      <c r="F339" s="253"/>
    </row>
    <row r="340" spans="1:6" ht="23.25" customHeight="1">
      <c r="A340" s="647">
        <v>80</v>
      </c>
      <c r="B340" s="850" t="s">
        <v>432</v>
      </c>
      <c r="C340" s="833" t="s">
        <v>290</v>
      </c>
      <c r="D340" s="834">
        <v>4</v>
      </c>
      <c r="E340" s="389"/>
      <c r="F340" s="253"/>
    </row>
    <row r="341" spans="1:6" ht="23.25" customHeight="1">
      <c r="A341" s="647"/>
      <c r="B341" s="850"/>
      <c r="C341" s="833"/>
      <c r="D341" s="834"/>
      <c r="E341" s="389"/>
      <c r="F341" s="253"/>
    </row>
    <row r="342" spans="1:6" ht="18.75" customHeight="1">
      <c r="A342" s="647"/>
      <c r="B342" s="850"/>
      <c r="C342" s="833"/>
      <c r="D342" s="834"/>
      <c r="E342" s="389"/>
      <c r="F342" s="253"/>
    </row>
    <row r="343" spans="1:6" ht="23.25" hidden="1" customHeight="1">
      <c r="A343" s="647"/>
      <c r="B343" s="850"/>
      <c r="C343" s="833"/>
      <c r="D343" s="834"/>
      <c r="E343" s="389"/>
      <c r="F343" s="253"/>
    </row>
    <row r="344" spans="1:6" ht="14.25">
      <c r="A344" s="647">
        <v>81</v>
      </c>
      <c r="B344" s="850" t="s">
        <v>433</v>
      </c>
      <c r="C344" s="833" t="s">
        <v>290</v>
      </c>
      <c r="D344" s="835">
        <v>1</v>
      </c>
      <c r="E344" s="389"/>
      <c r="F344" s="253"/>
    </row>
    <row r="345" spans="1:6" ht="14.25">
      <c r="A345" s="647"/>
      <c r="B345" s="850"/>
      <c r="C345" s="833"/>
      <c r="D345" s="835"/>
      <c r="E345" s="389"/>
      <c r="F345" s="253"/>
    </row>
    <row r="346" spans="1:6" ht="21.75" customHeight="1">
      <c r="A346" s="647"/>
      <c r="B346" s="850"/>
      <c r="C346" s="833"/>
      <c r="D346" s="835"/>
      <c r="E346" s="389"/>
      <c r="F346" s="253"/>
    </row>
    <row r="347" spans="1:6" ht="30" hidden="1" customHeight="1">
      <c r="A347" s="647"/>
      <c r="B347" s="850"/>
      <c r="C347" s="833"/>
      <c r="D347" s="835"/>
      <c r="E347" s="389"/>
      <c r="F347" s="253"/>
    </row>
    <row r="348" spans="1:6" ht="23.25" customHeight="1">
      <c r="A348" s="647">
        <v>82</v>
      </c>
      <c r="B348" s="850" t="s">
        <v>2109</v>
      </c>
      <c r="C348" s="833" t="s">
        <v>290</v>
      </c>
      <c r="D348" s="834">
        <v>7</v>
      </c>
      <c r="E348" s="389"/>
      <c r="F348" s="253"/>
    </row>
    <row r="349" spans="1:6" ht="23.25" customHeight="1">
      <c r="A349" s="647"/>
      <c r="B349" s="850"/>
      <c r="C349" s="833"/>
      <c r="D349" s="834"/>
      <c r="E349" s="389"/>
      <c r="F349" s="253"/>
    </row>
    <row r="350" spans="1:6" ht="43.5" customHeight="1">
      <c r="A350" s="647"/>
      <c r="B350" s="850"/>
      <c r="C350" s="833"/>
      <c r="D350" s="834"/>
      <c r="E350" s="389"/>
      <c r="F350" s="253"/>
    </row>
    <row r="351" spans="1:6" ht="87.6" hidden="1" customHeight="1">
      <c r="A351" s="647"/>
      <c r="B351" s="850"/>
      <c r="C351" s="833"/>
      <c r="D351" s="834"/>
      <c r="E351" s="389"/>
      <c r="F351" s="253"/>
    </row>
    <row r="352" spans="1:6" ht="14.25">
      <c r="A352" s="647">
        <v>83</v>
      </c>
      <c r="B352" s="850" t="s">
        <v>434</v>
      </c>
      <c r="C352" s="833" t="s">
        <v>290</v>
      </c>
      <c r="D352" s="835">
        <v>1</v>
      </c>
      <c r="E352" s="389"/>
      <c r="F352" s="253"/>
    </row>
    <row r="353" spans="1:6" ht="14.25">
      <c r="A353" s="647"/>
      <c r="B353" s="850"/>
      <c r="C353" s="833"/>
      <c r="D353" s="835"/>
      <c r="E353" s="389"/>
      <c r="F353" s="253"/>
    </row>
    <row r="354" spans="1:6" ht="28.5" customHeight="1">
      <c r="A354" s="647"/>
      <c r="B354" s="850"/>
      <c r="C354" s="833"/>
      <c r="D354" s="835"/>
      <c r="E354" s="389"/>
      <c r="F354" s="253"/>
    </row>
    <row r="355" spans="1:6" ht="30" hidden="1" customHeight="1">
      <c r="A355" s="647"/>
      <c r="B355" s="850"/>
      <c r="C355" s="833"/>
      <c r="D355" s="835"/>
      <c r="E355" s="389"/>
      <c r="F355" s="253"/>
    </row>
    <row r="356" spans="1:6" ht="23.25" customHeight="1">
      <c r="A356" s="647">
        <v>84</v>
      </c>
      <c r="B356" s="850" t="s">
        <v>435</v>
      </c>
      <c r="C356" s="833" t="s">
        <v>290</v>
      </c>
      <c r="D356" s="834">
        <v>2</v>
      </c>
      <c r="E356" s="389"/>
      <c r="F356" s="253"/>
    </row>
    <row r="357" spans="1:6" ht="37.9" customHeight="1">
      <c r="A357" s="647"/>
      <c r="B357" s="850"/>
      <c r="C357" s="833"/>
      <c r="D357" s="834"/>
      <c r="E357" s="389"/>
      <c r="F357" s="253"/>
    </row>
    <row r="358" spans="1:6" ht="21.75" customHeight="1">
      <c r="A358" s="647"/>
      <c r="B358" s="850"/>
      <c r="C358" s="833"/>
      <c r="D358" s="834"/>
      <c r="E358" s="389"/>
      <c r="F358" s="253"/>
    </row>
    <row r="359" spans="1:6" ht="23.25" hidden="1" customHeight="1">
      <c r="A359" s="647"/>
      <c r="B359" s="850"/>
      <c r="C359" s="833"/>
      <c r="D359" s="834"/>
      <c r="E359" s="389"/>
      <c r="F359" s="253"/>
    </row>
    <row r="360" spans="1:6" ht="23.25" customHeight="1">
      <c r="A360" s="647">
        <v>85</v>
      </c>
      <c r="B360" s="850" t="s">
        <v>436</v>
      </c>
      <c r="C360" s="833" t="s">
        <v>290</v>
      </c>
      <c r="D360" s="834">
        <v>4</v>
      </c>
      <c r="E360" s="389"/>
      <c r="F360" s="253"/>
    </row>
    <row r="361" spans="1:6" ht="23.25" customHeight="1">
      <c r="A361" s="647"/>
      <c r="B361" s="850"/>
      <c r="C361" s="833"/>
      <c r="D361" s="834"/>
      <c r="E361" s="389"/>
      <c r="F361" s="253"/>
    </row>
    <row r="362" spans="1:6" ht="23.25" customHeight="1">
      <c r="A362" s="647"/>
      <c r="B362" s="850"/>
      <c r="C362" s="833"/>
      <c r="D362" s="834"/>
      <c r="E362" s="389"/>
      <c r="F362" s="253"/>
    </row>
    <row r="363" spans="1:6" ht="23.25" hidden="1" customHeight="1">
      <c r="A363" s="647"/>
      <c r="B363" s="850"/>
      <c r="C363" s="833"/>
      <c r="D363" s="834"/>
      <c r="E363" s="389"/>
      <c r="F363" s="253"/>
    </row>
    <row r="364" spans="1:6" ht="15">
      <c r="A364" s="391"/>
      <c r="B364" s="462" t="s">
        <v>437</v>
      </c>
      <c r="C364" s="391"/>
      <c r="D364" s="391"/>
      <c r="E364" s="389"/>
      <c r="F364" s="253"/>
    </row>
    <row r="365" spans="1:6" ht="15">
      <c r="A365" s="391"/>
      <c r="B365" s="462" t="s">
        <v>438</v>
      </c>
      <c r="C365" s="391"/>
      <c r="D365" s="391"/>
      <c r="E365" s="389"/>
      <c r="F365" s="253"/>
    </row>
    <row r="366" spans="1:6" ht="25.5" customHeight="1">
      <c r="A366" s="647">
        <v>86</v>
      </c>
      <c r="B366" s="850" t="s">
        <v>439</v>
      </c>
      <c r="C366" s="833" t="s">
        <v>614</v>
      </c>
      <c r="D366" s="835">
        <f>32.55</f>
        <v>32.549999999999997</v>
      </c>
      <c r="E366" s="389"/>
      <c r="F366" s="253"/>
    </row>
    <row r="367" spans="1:6" ht="25.5" customHeight="1">
      <c r="A367" s="647"/>
      <c r="B367" s="850"/>
      <c r="C367" s="833"/>
      <c r="D367" s="835"/>
      <c r="E367" s="389"/>
      <c r="F367" s="253"/>
    </row>
    <row r="368" spans="1:6" ht="42.75" customHeight="1">
      <c r="A368" s="647"/>
      <c r="B368" s="850"/>
      <c r="C368" s="833"/>
      <c r="D368" s="835"/>
      <c r="E368" s="389"/>
      <c r="F368" s="253"/>
    </row>
    <row r="369" spans="1:6" ht="25.5" hidden="1" customHeight="1">
      <c r="A369" s="647"/>
      <c r="B369" s="850"/>
      <c r="C369" s="833"/>
      <c r="D369" s="835"/>
      <c r="E369" s="389"/>
      <c r="F369" s="253"/>
    </row>
    <row r="370" spans="1:6" ht="23.25" customHeight="1">
      <c r="A370" s="647">
        <v>87</v>
      </c>
      <c r="B370" s="850" t="s">
        <v>440</v>
      </c>
      <c r="C370" s="833" t="s">
        <v>1516</v>
      </c>
      <c r="D370" s="834">
        <v>32.549999999999997</v>
      </c>
      <c r="E370" s="389"/>
      <c r="F370" s="253"/>
    </row>
    <row r="371" spans="1:6" ht="23.25" customHeight="1">
      <c r="A371" s="647"/>
      <c r="B371" s="850"/>
      <c r="C371" s="833"/>
      <c r="D371" s="834"/>
      <c r="E371" s="389"/>
      <c r="F371" s="253"/>
    </row>
    <row r="372" spans="1:6" ht="23.25" customHeight="1">
      <c r="A372" s="647"/>
      <c r="B372" s="850"/>
      <c r="C372" s="833"/>
      <c r="D372" s="834"/>
      <c r="E372" s="389"/>
      <c r="F372" s="253"/>
    </row>
    <row r="373" spans="1:6" ht="23.25" hidden="1" customHeight="1">
      <c r="A373" s="647"/>
      <c r="B373" s="850"/>
      <c r="C373" s="833"/>
      <c r="D373" s="834"/>
      <c r="E373" s="389"/>
      <c r="F373" s="253"/>
    </row>
    <row r="374" spans="1:6" ht="15">
      <c r="A374" s="391"/>
      <c r="B374" s="462" t="s">
        <v>441</v>
      </c>
      <c r="C374" s="391"/>
      <c r="D374" s="391"/>
      <c r="E374" s="389"/>
      <c r="F374" s="253"/>
    </row>
    <row r="375" spans="1:6" ht="15">
      <c r="A375" s="391"/>
      <c r="B375" s="462" t="s">
        <v>442</v>
      </c>
      <c r="C375" s="391"/>
      <c r="D375" s="391"/>
      <c r="E375" s="389"/>
      <c r="F375" s="253"/>
    </row>
    <row r="376" spans="1:6" ht="19.5" customHeight="1">
      <c r="A376" s="647">
        <v>88</v>
      </c>
      <c r="B376" s="850" t="s">
        <v>1601</v>
      </c>
      <c r="C376" s="833" t="s">
        <v>2110</v>
      </c>
      <c r="D376" s="835">
        <v>18.5</v>
      </c>
      <c r="E376" s="389"/>
      <c r="F376" s="253"/>
    </row>
    <row r="377" spans="1:6" ht="19.5" customHeight="1">
      <c r="A377" s="647"/>
      <c r="B377" s="850"/>
      <c r="C377" s="833"/>
      <c r="D377" s="835"/>
      <c r="E377" s="389"/>
      <c r="F377" s="253"/>
    </row>
    <row r="378" spans="1:6" ht="19.5" customHeight="1">
      <c r="A378" s="647"/>
      <c r="B378" s="850"/>
      <c r="C378" s="833"/>
      <c r="D378" s="835"/>
      <c r="E378" s="389"/>
      <c r="F378" s="253"/>
    </row>
    <row r="379" spans="1:6" ht="37.5" customHeight="1">
      <c r="A379" s="647"/>
      <c r="B379" s="850"/>
      <c r="C379" s="833"/>
      <c r="D379" s="835"/>
      <c r="E379" s="389"/>
      <c r="F379" s="253"/>
    </row>
    <row r="380" spans="1:6" ht="23.25" customHeight="1">
      <c r="A380" s="647">
        <v>89</v>
      </c>
      <c r="B380" s="850" t="s">
        <v>1600</v>
      </c>
      <c r="C380" s="833" t="s">
        <v>2111</v>
      </c>
      <c r="D380" s="841">
        <v>18.5</v>
      </c>
      <c r="E380" s="389"/>
      <c r="F380" s="253"/>
    </row>
    <row r="381" spans="1:6" ht="23.25" customHeight="1">
      <c r="A381" s="647"/>
      <c r="B381" s="850"/>
      <c r="C381" s="833"/>
      <c r="D381" s="841"/>
      <c r="E381" s="389"/>
      <c r="F381" s="253"/>
    </row>
    <row r="382" spans="1:6" ht="13.5" customHeight="1">
      <c r="A382" s="647"/>
      <c r="B382" s="850"/>
      <c r="C382" s="833"/>
      <c r="D382" s="841"/>
      <c r="E382" s="389"/>
      <c r="F382" s="253"/>
    </row>
    <row r="383" spans="1:6" ht="23.25" hidden="1" customHeight="1">
      <c r="A383" s="647"/>
      <c r="B383" s="850"/>
      <c r="C383" s="833"/>
      <c r="D383" s="841"/>
      <c r="E383" s="389"/>
      <c r="F383" s="253"/>
    </row>
    <row r="384" spans="1:6" ht="27" customHeight="1">
      <c r="A384" s="647">
        <v>90</v>
      </c>
      <c r="B384" s="850" t="s">
        <v>1602</v>
      </c>
      <c r="C384" s="833" t="s">
        <v>1511</v>
      </c>
      <c r="D384" s="840">
        <v>28.1</v>
      </c>
      <c r="E384" s="389"/>
      <c r="F384" s="253"/>
    </row>
    <row r="385" spans="1:6" ht="27" customHeight="1">
      <c r="A385" s="647"/>
      <c r="B385" s="850"/>
      <c r="C385" s="833"/>
      <c r="D385" s="840"/>
      <c r="E385" s="389"/>
      <c r="F385" s="253"/>
    </row>
    <row r="386" spans="1:6" ht="36.75" customHeight="1">
      <c r="A386" s="647"/>
      <c r="B386" s="850"/>
      <c r="C386" s="833"/>
      <c r="D386" s="840"/>
      <c r="E386" s="389"/>
      <c r="F386" s="253"/>
    </row>
    <row r="387" spans="1:6" ht="27" hidden="1" customHeight="1">
      <c r="A387" s="647"/>
      <c r="B387" s="850"/>
      <c r="C387" s="833"/>
      <c r="D387" s="840"/>
      <c r="E387" s="389"/>
      <c r="F387" s="253"/>
    </row>
    <row r="388" spans="1:6" ht="29.25" customHeight="1">
      <c r="A388" s="647">
        <v>91</v>
      </c>
      <c r="B388" s="850" t="s">
        <v>1604</v>
      </c>
      <c r="C388" s="833" t="s">
        <v>2110</v>
      </c>
      <c r="D388" s="841">
        <v>28.1</v>
      </c>
      <c r="E388" s="389"/>
      <c r="F388" s="253"/>
    </row>
    <row r="389" spans="1:6" ht="23.25" customHeight="1">
      <c r="A389" s="647"/>
      <c r="B389" s="850"/>
      <c r="C389" s="833"/>
      <c r="D389" s="841"/>
      <c r="E389" s="389"/>
      <c r="F389" s="253"/>
    </row>
    <row r="390" spans="1:6" ht="12" customHeight="1">
      <c r="A390" s="647"/>
      <c r="B390" s="850"/>
      <c r="C390" s="833"/>
      <c r="D390" s="841"/>
      <c r="E390" s="389"/>
      <c r="F390" s="253"/>
    </row>
    <row r="391" spans="1:6" ht="23.25" hidden="1" customHeight="1">
      <c r="A391" s="647"/>
      <c r="B391" s="850"/>
      <c r="C391" s="833"/>
      <c r="D391" s="841"/>
      <c r="E391" s="389"/>
      <c r="F391" s="253"/>
    </row>
    <row r="392" spans="1:6" ht="24" customHeight="1">
      <c r="A392" s="647">
        <v>92</v>
      </c>
      <c r="B392" s="850" t="s">
        <v>1603</v>
      </c>
      <c r="C392" s="833" t="s">
        <v>2111</v>
      </c>
      <c r="D392" s="840">
        <v>12.37</v>
      </c>
      <c r="E392" s="389"/>
      <c r="F392" s="253"/>
    </row>
    <row r="393" spans="1:6" ht="24" customHeight="1">
      <c r="A393" s="647"/>
      <c r="B393" s="850"/>
      <c r="C393" s="833"/>
      <c r="D393" s="840"/>
      <c r="E393" s="389"/>
      <c r="F393" s="253"/>
    </row>
    <row r="394" spans="1:6" ht="14.25" customHeight="1">
      <c r="A394" s="647"/>
      <c r="B394" s="850"/>
      <c r="C394" s="833"/>
      <c r="D394" s="840"/>
      <c r="E394" s="389"/>
      <c r="F394" s="253"/>
    </row>
    <row r="395" spans="1:6" ht="25.5" customHeight="1">
      <c r="A395" s="647"/>
      <c r="B395" s="850"/>
      <c r="C395" s="833"/>
      <c r="D395" s="840"/>
      <c r="E395" s="389"/>
      <c r="F395" s="253"/>
    </row>
    <row r="396" spans="1:6" ht="24" customHeight="1">
      <c r="A396" s="647">
        <v>93</v>
      </c>
      <c r="B396" s="850" t="s">
        <v>1605</v>
      </c>
      <c r="C396" s="833" t="s">
        <v>1515</v>
      </c>
      <c r="D396" s="834">
        <v>18.68</v>
      </c>
      <c r="E396" s="389"/>
      <c r="F396" s="253"/>
    </row>
    <row r="397" spans="1:6" ht="24" customHeight="1">
      <c r="A397" s="647"/>
      <c r="B397" s="850"/>
      <c r="C397" s="833"/>
      <c r="D397" s="834"/>
      <c r="E397" s="389"/>
      <c r="F397" s="253"/>
    </row>
    <row r="398" spans="1:6" ht="15.75" customHeight="1">
      <c r="A398" s="647"/>
      <c r="B398" s="850"/>
      <c r="C398" s="833"/>
      <c r="D398" s="834"/>
      <c r="E398" s="389"/>
      <c r="F398" s="253"/>
    </row>
    <row r="399" spans="1:6" ht="21.75" customHeight="1">
      <c r="A399" s="647"/>
      <c r="B399" s="850"/>
      <c r="C399" s="833"/>
      <c r="D399" s="834"/>
      <c r="E399" s="389"/>
      <c r="F399" s="253"/>
    </row>
    <row r="400" spans="1:6" ht="24" customHeight="1">
      <c r="A400" s="647">
        <v>94</v>
      </c>
      <c r="B400" s="850" t="s">
        <v>1608</v>
      </c>
      <c r="C400" s="833" t="s">
        <v>1905</v>
      </c>
      <c r="D400" s="834">
        <v>31.05</v>
      </c>
      <c r="E400" s="389"/>
      <c r="F400" s="253"/>
    </row>
    <row r="401" spans="1:6" ht="24" customHeight="1">
      <c r="A401" s="647"/>
      <c r="B401" s="850"/>
      <c r="C401" s="833"/>
      <c r="D401" s="834"/>
      <c r="E401" s="389"/>
      <c r="F401" s="253"/>
    </row>
    <row r="402" spans="1:6" ht="14.25" customHeight="1">
      <c r="A402" s="647"/>
      <c r="B402" s="850"/>
      <c r="C402" s="833"/>
      <c r="D402" s="834"/>
      <c r="E402" s="389"/>
      <c r="F402" s="253"/>
    </row>
    <row r="403" spans="1:6" ht="24" hidden="1" customHeight="1">
      <c r="A403" s="647"/>
      <c r="B403" s="850"/>
      <c r="C403" s="833"/>
      <c r="D403" s="834"/>
      <c r="E403" s="389"/>
      <c r="F403" s="253"/>
    </row>
    <row r="404" spans="1:6" ht="24" customHeight="1">
      <c r="A404" s="647">
        <v>95</v>
      </c>
      <c r="B404" s="850" t="s">
        <v>1606</v>
      </c>
      <c r="C404" s="833" t="s">
        <v>2112</v>
      </c>
      <c r="D404" s="834">
        <v>1.56</v>
      </c>
      <c r="E404" s="389"/>
      <c r="F404" s="253"/>
    </row>
    <row r="405" spans="1:6" ht="12" customHeight="1">
      <c r="A405" s="647"/>
      <c r="B405" s="850"/>
      <c r="C405" s="833"/>
      <c r="D405" s="834"/>
      <c r="E405" s="389"/>
      <c r="F405" s="253"/>
    </row>
    <row r="406" spans="1:6" ht="24" customHeight="1">
      <c r="A406" s="647"/>
      <c r="B406" s="850"/>
      <c r="C406" s="833"/>
      <c r="D406" s="834"/>
      <c r="E406" s="389"/>
      <c r="F406" s="253"/>
    </row>
    <row r="407" spans="1:6" ht="20.25" customHeight="1">
      <c r="A407" s="647"/>
      <c r="B407" s="850"/>
      <c r="C407" s="833"/>
      <c r="D407" s="834"/>
      <c r="E407" s="389"/>
      <c r="F407" s="253"/>
    </row>
    <row r="408" spans="1:6" ht="24" customHeight="1">
      <c r="A408" s="647">
        <v>96</v>
      </c>
      <c r="B408" s="850" t="s">
        <v>1607</v>
      </c>
      <c r="C408" s="833" t="s">
        <v>2111</v>
      </c>
      <c r="D408" s="834">
        <v>0.57999999999999996</v>
      </c>
      <c r="E408" s="389"/>
      <c r="F408" s="253"/>
    </row>
    <row r="409" spans="1:6" ht="18" customHeight="1">
      <c r="A409" s="647"/>
      <c r="B409" s="850"/>
      <c r="C409" s="833"/>
      <c r="D409" s="834"/>
      <c r="E409" s="389"/>
      <c r="F409" s="253"/>
    </row>
    <row r="410" spans="1:6" ht="27" customHeight="1">
      <c r="A410" s="647"/>
      <c r="B410" s="850"/>
      <c r="C410" s="833"/>
      <c r="D410" s="834"/>
      <c r="E410" s="389"/>
      <c r="F410" s="253"/>
    </row>
    <row r="411" spans="1:6" ht="24" hidden="1" customHeight="1">
      <c r="A411" s="647"/>
      <c r="B411" s="850"/>
      <c r="C411" s="833"/>
      <c r="D411" s="834"/>
      <c r="E411" s="389"/>
      <c r="F411" s="253"/>
    </row>
    <row r="412" spans="1:6" ht="24" customHeight="1">
      <c r="A412" s="647">
        <v>97</v>
      </c>
      <c r="B412" s="850" t="s">
        <v>1614</v>
      </c>
      <c r="C412" s="833" t="s">
        <v>2110</v>
      </c>
      <c r="D412" s="834">
        <v>0.71</v>
      </c>
      <c r="E412" s="389"/>
      <c r="F412" s="253"/>
    </row>
    <row r="413" spans="1:6" ht="10.5" customHeight="1">
      <c r="A413" s="647"/>
      <c r="B413" s="850"/>
      <c r="C413" s="833"/>
      <c r="D413" s="834"/>
      <c r="E413" s="389"/>
      <c r="F413" s="253"/>
    </row>
    <row r="414" spans="1:6" ht="24" customHeight="1">
      <c r="A414" s="647"/>
      <c r="B414" s="850"/>
      <c r="C414" s="833"/>
      <c r="D414" s="834"/>
      <c r="E414" s="389"/>
      <c r="F414" s="253"/>
    </row>
    <row r="415" spans="1:6" ht="24" customHeight="1">
      <c r="A415" s="647"/>
      <c r="B415" s="850"/>
      <c r="C415" s="833"/>
      <c r="D415" s="834"/>
      <c r="E415" s="389"/>
      <c r="F415" s="253"/>
    </row>
    <row r="416" spans="1:6" ht="42" customHeight="1">
      <c r="A416" s="647">
        <v>98</v>
      </c>
      <c r="B416" s="850" t="s">
        <v>1609</v>
      </c>
      <c r="C416" s="833" t="s">
        <v>2111</v>
      </c>
      <c r="D416" s="834">
        <v>0.27</v>
      </c>
      <c r="E416" s="389"/>
      <c r="F416" s="253"/>
    </row>
    <row r="417" spans="1:6" ht="24" customHeight="1">
      <c r="A417" s="647"/>
      <c r="B417" s="850"/>
      <c r="C417" s="833"/>
      <c r="D417" s="834"/>
      <c r="E417" s="389"/>
      <c r="F417" s="253"/>
    </row>
    <row r="418" spans="1:6" ht="10.5" customHeight="1">
      <c r="A418" s="647"/>
      <c r="B418" s="850"/>
      <c r="C418" s="833"/>
      <c r="D418" s="834"/>
      <c r="E418" s="389"/>
      <c r="F418" s="253"/>
    </row>
    <row r="419" spans="1:6" ht="5.25" customHeight="1">
      <c r="A419" s="647"/>
      <c r="B419" s="850"/>
      <c r="C419" s="833"/>
      <c r="D419" s="834"/>
      <c r="E419" s="389"/>
      <c r="F419" s="253"/>
    </row>
    <row r="420" spans="1:6" ht="15">
      <c r="A420" s="391"/>
      <c r="B420" s="392" t="s">
        <v>443</v>
      </c>
      <c r="C420" s="391"/>
      <c r="D420" s="391"/>
      <c r="E420" s="389"/>
      <c r="F420" s="253"/>
    </row>
    <row r="421" spans="1:6" ht="15">
      <c r="A421" s="391"/>
      <c r="B421" s="392" t="s">
        <v>444</v>
      </c>
      <c r="C421" s="391"/>
      <c r="D421" s="391"/>
      <c r="E421" s="389"/>
      <c r="F421" s="253"/>
    </row>
    <row r="422" spans="1:6" ht="24" customHeight="1">
      <c r="A422" s="647">
        <v>99</v>
      </c>
      <c r="B422" s="850" t="s">
        <v>1610</v>
      </c>
      <c r="C422" s="833" t="s">
        <v>1511</v>
      </c>
      <c r="D422" s="834">
        <v>0.62</v>
      </c>
      <c r="E422" s="389"/>
      <c r="F422" s="253"/>
    </row>
    <row r="423" spans="1:6" ht="24" customHeight="1">
      <c r="A423" s="647"/>
      <c r="B423" s="850"/>
      <c r="C423" s="833"/>
      <c r="D423" s="834"/>
      <c r="E423" s="389"/>
      <c r="F423" s="253"/>
    </row>
    <row r="424" spans="1:6" ht="13.5" customHeight="1">
      <c r="A424" s="647"/>
      <c r="B424" s="850"/>
      <c r="C424" s="833"/>
      <c r="D424" s="834"/>
      <c r="E424" s="389"/>
      <c r="F424" s="253"/>
    </row>
    <row r="425" spans="1:6" ht="25.5" customHeight="1">
      <c r="A425" s="647"/>
      <c r="B425" s="850"/>
      <c r="C425" s="833"/>
      <c r="D425" s="834"/>
      <c r="E425" s="389"/>
      <c r="F425" s="253"/>
    </row>
    <row r="426" spans="1:6" ht="24" customHeight="1">
      <c r="A426" s="647">
        <v>100</v>
      </c>
      <c r="B426" s="850" t="s">
        <v>1615</v>
      </c>
      <c r="C426" s="833" t="s">
        <v>1516</v>
      </c>
      <c r="D426" s="834">
        <v>0.62</v>
      </c>
      <c r="E426" s="389"/>
      <c r="F426" s="253"/>
    </row>
    <row r="427" spans="1:6" ht="24" customHeight="1">
      <c r="A427" s="647"/>
      <c r="B427" s="850"/>
      <c r="C427" s="833"/>
      <c r="D427" s="834"/>
      <c r="E427" s="389"/>
      <c r="F427" s="253"/>
    </row>
    <row r="428" spans="1:6" ht="24" customHeight="1">
      <c r="A428" s="647"/>
      <c r="B428" s="850"/>
      <c r="C428" s="833"/>
      <c r="D428" s="834"/>
      <c r="E428" s="389"/>
      <c r="F428" s="253"/>
    </row>
    <row r="429" spans="1:6" ht="23.25" customHeight="1">
      <c r="A429" s="647"/>
      <c r="B429" s="850"/>
      <c r="C429" s="833"/>
      <c r="D429" s="834"/>
      <c r="E429" s="389"/>
      <c r="F429" s="253"/>
    </row>
    <row r="430" spans="1:6" ht="24" customHeight="1">
      <c r="A430" s="647">
        <v>101</v>
      </c>
      <c r="B430" s="850" t="s">
        <v>1611</v>
      </c>
      <c r="C430" s="833" t="s">
        <v>1514</v>
      </c>
      <c r="D430" s="834">
        <v>2</v>
      </c>
      <c r="E430" s="389"/>
      <c r="F430" s="253"/>
    </row>
    <row r="431" spans="1:6" ht="24" customHeight="1">
      <c r="A431" s="647"/>
      <c r="B431" s="850"/>
      <c r="C431" s="833"/>
      <c r="D431" s="834"/>
      <c r="E431" s="389"/>
      <c r="F431" s="253"/>
    </row>
    <row r="432" spans="1:6" ht="14.25" customHeight="1">
      <c r="A432" s="647"/>
      <c r="B432" s="850"/>
      <c r="C432" s="833"/>
      <c r="D432" s="834"/>
      <c r="E432" s="389"/>
      <c r="F432" s="253"/>
    </row>
    <row r="433" spans="1:6" ht="27" customHeight="1">
      <c r="A433" s="647"/>
      <c r="B433" s="850"/>
      <c r="C433" s="833"/>
      <c r="D433" s="834"/>
      <c r="E433" s="389"/>
      <c r="F433" s="253"/>
    </row>
    <row r="434" spans="1:6" ht="24" customHeight="1">
      <c r="A434" s="647">
        <v>102</v>
      </c>
      <c r="B434" s="850" t="s">
        <v>1612</v>
      </c>
      <c r="C434" s="833" t="s">
        <v>1515</v>
      </c>
      <c r="D434" s="834">
        <v>2</v>
      </c>
      <c r="E434" s="389"/>
      <c r="F434" s="253"/>
    </row>
    <row r="435" spans="1:6" ht="24" customHeight="1">
      <c r="A435" s="647"/>
      <c r="B435" s="850"/>
      <c r="C435" s="833"/>
      <c r="D435" s="834"/>
      <c r="E435" s="389"/>
      <c r="F435" s="253"/>
    </row>
    <row r="436" spans="1:6" ht="24" customHeight="1">
      <c r="A436" s="647"/>
      <c r="B436" s="850"/>
      <c r="C436" s="833"/>
      <c r="D436" s="834"/>
      <c r="E436" s="389"/>
      <c r="F436" s="253"/>
    </row>
    <row r="437" spans="1:6" ht="24" customHeight="1">
      <c r="A437" s="647"/>
      <c r="B437" s="850"/>
      <c r="C437" s="833"/>
      <c r="D437" s="834"/>
      <c r="E437" s="389"/>
      <c r="F437" s="253"/>
    </row>
    <row r="438" spans="1:6" ht="24" customHeight="1">
      <c r="A438" s="647">
        <v>103</v>
      </c>
      <c r="B438" s="850" t="s">
        <v>1606</v>
      </c>
      <c r="C438" s="833" t="s">
        <v>2111</v>
      </c>
      <c r="D438" s="834">
        <v>30.98</v>
      </c>
      <c r="E438" s="389"/>
      <c r="F438" s="253"/>
    </row>
    <row r="439" spans="1:6" ht="24" customHeight="1">
      <c r="A439" s="647"/>
      <c r="B439" s="850"/>
      <c r="C439" s="833"/>
      <c r="D439" s="834"/>
      <c r="E439" s="389"/>
      <c r="F439" s="253"/>
    </row>
    <row r="440" spans="1:6" ht="12.75" customHeight="1">
      <c r="A440" s="647"/>
      <c r="B440" s="850"/>
      <c r="C440" s="833"/>
      <c r="D440" s="834"/>
      <c r="E440" s="389"/>
      <c r="F440" s="253"/>
    </row>
    <row r="441" spans="1:6" ht="27" customHeight="1">
      <c r="A441" s="647"/>
      <c r="B441" s="850"/>
      <c r="C441" s="833"/>
      <c r="D441" s="834"/>
      <c r="E441" s="389"/>
      <c r="F441" s="253"/>
    </row>
    <row r="442" spans="1:6" ht="24" customHeight="1">
      <c r="A442" s="647">
        <v>104</v>
      </c>
      <c r="B442" s="850" t="s">
        <v>1613</v>
      </c>
      <c r="C442" s="833" t="s">
        <v>1905</v>
      </c>
      <c r="D442" s="834">
        <v>30.98</v>
      </c>
      <c r="E442" s="389"/>
      <c r="F442" s="253"/>
    </row>
    <row r="443" spans="1:6" ht="24" customHeight="1">
      <c r="A443" s="647"/>
      <c r="B443" s="850"/>
      <c r="C443" s="833"/>
      <c r="D443" s="834"/>
      <c r="E443" s="389"/>
      <c r="F443" s="253"/>
    </row>
    <row r="444" spans="1:6" ht="45.6" customHeight="1">
      <c r="A444" s="647"/>
      <c r="B444" s="850"/>
      <c r="C444" s="833"/>
      <c r="D444" s="834"/>
      <c r="E444" s="389"/>
      <c r="F444" s="253"/>
    </row>
    <row r="445" spans="1:6" ht="2.25" customHeight="1">
      <c r="A445" s="647"/>
      <c r="B445" s="850"/>
      <c r="C445" s="833"/>
      <c r="D445" s="834"/>
      <c r="E445" s="389"/>
      <c r="F445" s="253"/>
    </row>
    <row r="446" spans="1:6" ht="24" customHeight="1">
      <c r="A446" s="647">
        <v>105</v>
      </c>
      <c r="B446" s="850" t="s">
        <v>445</v>
      </c>
      <c r="C446" s="833" t="s">
        <v>320</v>
      </c>
      <c r="D446" s="834">
        <v>1</v>
      </c>
      <c r="E446" s="389"/>
      <c r="F446" s="253"/>
    </row>
    <row r="447" spans="1:6" ht="15.75" customHeight="1">
      <c r="A447" s="647"/>
      <c r="B447" s="850"/>
      <c r="C447" s="833"/>
      <c r="D447" s="834"/>
      <c r="E447" s="389"/>
      <c r="F447" s="253"/>
    </row>
    <row r="448" spans="1:6" ht="15.75" hidden="1" customHeight="1">
      <c r="A448" s="647"/>
      <c r="B448" s="850"/>
      <c r="C448" s="833"/>
      <c r="D448" s="834"/>
      <c r="E448" s="389"/>
      <c r="F448" s="253"/>
    </row>
    <row r="449" spans="1:6" ht="15.75" hidden="1" customHeight="1">
      <c r="A449" s="647"/>
      <c r="B449" s="850"/>
      <c r="C449" s="833"/>
      <c r="D449" s="834"/>
      <c r="E449" s="389"/>
      <c r="F449" s="253"/>
    </row>
    <row r="450" spans="1:6" ht="24" customHeight="1">
      <c r="A450" s="647">
        <v>106</v>
      </c>
      <c r="B450" s="850" t="s">
        <v>1616</v>
      </c>
      <c r="C450" s="833" t="s">
        <v>607</v>
      </c>
      <c r="D450" s="709">
        <v>0.04</v>
      </c>
      <c r="E450" s="389"/>
      <c r="F450" s="253"/>
    </row>
    <row r="451" spans="1:6" ht="24" customHeight="1">
      <c r="A451" s="647"/>
      <c r="B451" s="850"/>
      <c r="C451" s="833"/>
      <c r="D451" s="709"/>
      <c r="E451" s="389"/>
      <c r="F451" s="253"/>
    </row>
    <row r="452" spans="1:6" ht="24" customHeight="1">
      <c r="A452" s="647"/>
      <c r="B452" s="850"/>
      <c r="C452" s="833"/>
      <c r="D452" s="709"/>
      <c r="E452" s="389"/>
      <c r="F452" s="253"/>
    </row>
    <row r="453" spans="1:6" ht="58.5" customHeight="1">
      <c r="A453" s="647"/>
      <c r="B453" s="850"/>
      <c r="C453" s="833"/>
      <c r="D453" s="709"/>
      <c r="E453" s="389"/>
      <c r="F453" s="253"/>
    </row>
    <row r="454" spans="1:6" ht="15">
      <c r="A454" s="391"/>
      <c r="B454" s="392" t="s">
        <v>2117</v>
      </c>
      <c r="C454" s="391"/>
      <c r="D454" s="391"/>
      <c r="E454" s="389"/>
      <c r="F454" s="253"/>
    </row>
    <row r="455" spans="1:6" ht="15">
      <c r="A455" s="391"/>
      <c r="B455" s="392" t="s">
        <v>446</v>
      </c>
      <c r="C455" s="391"/>
      <c r="D455" s="391"/>
      <c r="E455" s="389"/>
      <c r="F455" s="253"/>
    </row>
    <row r="456" spans="1:6" ht="24" customHeight="1">
      <c r="A456" s="647">
        <v>107</v>
      </c>
      <c r="B456" s="850" t="s">
        <v>447</v>
      </c>
      <c r="C456" s="833" t="s">
        <v>1905</v>
      </c>
      <c r="D456" s="834">
        <f>100*0.512</f>
        <v>51.2</v>
      </c>
      <c r="E456" s="389"/>
      <c r="F456" s="253"/>
    </row>
    <row r="457" spans="1:6" ht="24" customHeight="1">
      <c r="A457" s="647"/>
      <c r="B457" s="850"/>
      <c r="C457" s="833"/>
      <c r="D457" s="834"/>
      <c r="E457" s="389"/>
      <c r="F457" s="253"/>
    </row>
    <row r="458" spans="1:6" ht="14.25" customHeight="1">
      <c r="A458" s="647"/>
      <c r="B458" s="850"/>
      <c r="C458" s="833"/>
      <c r="D458" s="834"/>
      <c r="E458" s="389"/>
      <c r="F458" s="253"/>
    </row>
    <row r="459" spans="1:6" ht="24" hidden="1" customHeight="1">
      <c r="A459" s="647"/>
      <c r="B459" s="850"/>
      <c r="C459" s="833"/>
      <c r="D459" s="834"/>
      <c r="E459" s="389"/>
      <c r="F459" s="253"/>
    </row>
    <row r="460" spans="1:6" ht="18.75" hidden="1" customHeight="1">
      <c r="A460" s="647">
        <v>108</v>
      </c>
      <c r="B460" s="850" t="s">
        <v>448</v>
      </c>
      <c r="C460" s="833" t="s">
        <v>284</v>
      </c>
      <c r="D460" s="834">
        <v>-9.2200000000000004E-2</v>
      </c>
      <c r="E460" s="389"/>
      <c r="F460" s="253"/>
    </row>
    <row r="461" spans="1:6" ht="38.25" hidden="1" customHeight="1">
      <c r="A461" s="647"/>
      <c r="B461" s="850"/>
      <c r="C461" s="833"/>
      <c r="D461" s="834"/>
      <c r="E461" s="389"/>
      <c r="F461" s="253"/>
    </row>
    <row r="462" spans="1:6" ht="18.75" hidden="1" customHeight="1">
      <c r="A462" s="647"/>
      <c r="B462" s="850"/>
      <c r="C462" s="833"/>
      <c r="D462" s="834"/>
      <c r="E462" s="389"/>
      <c r="F462" s="253"/>
    </row>
    <row r="463" spans="1:6" ht="18.75" hidden="1" customHeight="1">
      <c r="A463" s="647"/>
      <c r="B463" s="850"/>
      <c r="C463" s="833"/>
      <c r="D463" s="834"/>
      <c r="E463" s="389"/>
      <c r="F463" s="253"/>
    </row>
    <row r="464" spans="1:6" ht="24" customHeight="1">
      <c r="A464" s="647">
        <v>109</v>
      </c>
      <c r="B464" s="850" t="s">
        <v>1617</v>
      </c>
      <c r="C464" s="833" t="s">
        <v>2113</v>
      </c>
      <c r="D464" s="834">
        <v>58.88</v>
      </c>
      <c r="E464" s="389"/>
      <c r="F464" s="253"/>
    </row>
    <row r="465" spans="1:6" ht="24" customHeight="1">
      <c r="A465" s="647"/>
      <c r="B465" s="850"/>
      <c r="C465" s="833"/>
      <c r="D465" s="834"/>
      <c r="E465" s="389"/>
      <c r="F465" s="253"/>
    </row>
    <row r="466" spans="1:6" ht="24" customHeight="1">
      <c r="A466" s="647"/>
      <c r="B466" s="850"/>
      <c r="C466" s="833"/>
      <c r="D466" s="834"/>
      <c r="E466" s="389"/>
      <c r="F466" s="253"/>
    </row>
    <row r="467" spans="1:6" ht="6.75" customHeight="1">
      <c r="A467" s="647"/>
      <c r="B467" s="850"/>
      <c r="C467" s="833"/>
      <c r="D467" s="834"/>
      <c r="E467" s="389"/>
      <c r="F467" s="253"/>
    </row>
    <row r="468" spans="1:6" ht="24" customHeight="1">
      <c r="A468" s="647">
        <v>110</v>
      </c>
      <c r="B468" s="850" t="s">
        <v>1618</v>
      </c>
      <c r="C468" s="833" t="s">
        <v>505</v>
      </c>
      <c r="D468" s="834">
        <v>38.911999999999999</v>
      </c>
      <c r="E468" s="389"/>
      <c r="F468" s="253"/>
    </row>
    <row r="469" spans="1:6" ht="24" customHeight="1">
      <c r="A469" s="647"/>
      <c r="B469" s="850"/>
      <c r="C469" s="833"/>
      <c r="D469" s="834"/>
      <c r="E469" s="389"/>
      <c r="F469" s="253"/>
    </row>
    <row r="470" spans="1:6" ht="10.5" customHeight="1">
      <c r="A470" s="647"/>
      <c r="B470" s="850"/>
      <c r="C470" s="833"/>
      <c r="D470" s="834"/>
      <c r="E470" s="389"/>
      <c r="F470" s="253"/>
    </row>
    <row r="471" spans="1:6" ht="24" hidden="1" customHeight="1">
      <c r="A471" s="647"/>
      <c r="B471" s="850"/>
      <c r="C471" s="833"/>
      <c r="D471" s="834"/>
      <c r="E471" s="389"/>
      <c r="F471" s="253"/>
    </row>
    <row r="472" spans="1:6" ht="15">
      <c r="A472" s="391"/>
      <c r="B472" s="392" t="s">
        <v>449</v>
      </c>
      <c r="C472" s="391"/>
      <c r="D472" s="391"/>
      <c r="E472" s="389"/>
      <c r="F472" s="253"/>
    </row>
    <row r="473" spans="1:6" ht="15">
      <c r="A473" s="391"/>
      <c r="B473" s="392" t="s">
        <v>450</v>
      </c>
      <c r="C473" s="391"/>
      <c r="D473" s="391"/>
      <c r="E473" s="389"/>
      <c r="F473" s="253"/>
    </row>
    <row r="474" spans="1:6" ht="24" customHeight="1">
      <c r="A474" s="647">
        <v>111</v>
      </c>
      <c r="B474" s="850" t="s">
        <v>451</v>
      </c>
      <c r="C474" s="833" t="s">
        <v>2110</v>
      </c>
      <c r="D474" s="834">
        <f>100*0.3</f>
        <v>30</v>
      </c>
      <c r="E474" s="389"/>
      <c r="F474" s="253"/>
    </row>
    <row r="475" spans="1:6" ht="27" customHeight="1">
      <c r="A475" s="647"/>
      <c r="B475" s="850"/>
      <c r="C475" s="833"/>
      <c r="D475" s="834"/>
      <c r="E475" s="389"/>
      <c r="F475" s="253"/>
    </row>
    <row r="476" spans="1:6" ht="24" customHeight="1">
      <c r="A476" s="647"/>
      <c r="B476" s="850"/>
      <c r="C476" s="833"/>
      <c r="D476" s="834"/>
      <c r="E476" s="389"/>
      <c r="F476" s="253"/>
    </row>
    <row r="477" spans="1:6" ht="24" hidden="1" customHeight="1">
      <c r="A477" s="647"/>
      <c r="B477" s="850"/>
      <c r="C477" s="833"/>
      <c r="D477" s="834"/>
      <c r="E477" s="389"/>
      <c r="F477" s="253"/>
    </row>
    <row r="478" spans="1:6" ht="24" customHeight="1">
      <c r="A478" s="647">
        <v>112</v>
      </c>
      <c r="B478" s="850" t="s">
        <v>2119</v>
      </c>
      <c r="C478" s="833" t="s">
        <v>1905</v>
      </c>
      <c r="D478" s="834">
        <v>17.25</v>
      </c>
      <c r="E478" s="389"/>
      <c r="F478" s="253"/>
    </row>
    <row r="479" spans="1:6" ht="18" customHeight="1">
      <c r="A479" s="647"/>
      <c r="B479" s="850"/>
      <c r="C479" s="833"/>
      <c r="D479" s="834"/>
      <c r="E479" s="389"/>
      <c r="F479" s="253"/>
    </row>
    <row r="480" spans="1:6" ht="24.75" customHeight="1">
      <c r="A480" s="647"/>
      <c r="B480" s="850"/>
      <c r="C480" s="833"/>
      <c r="D480" s="834"/>
      <c r="E480" s="389"/>
      <c r="F480" s="253"/>
    </row>
    <row r="481" spans="1:6" ht="18" hidden="1" customHeight="1">
      <c r="A481" s="647"/>
      <c r="B481" s="850"/>
      <c r="C481" s="833"/>
      <c r="D481" s="834"/>
      <c r="E481" s="389"/>
      <c r="F481" s="253"/>
    </row>
    <row r="482" spans="1:6" ht="24" customHeight="1">
      <c r="A482" s="647">
        <v>113</v>
      </c>
      <c r="B482" s="850" t="s">
        <v>2118</v>
      </c>
      <c r="C482" s="833" t="s">
        <v>2111</v>
      </c>
      <c r="D482" s="834">
        <v>17.25</v>
      </c>
      <c r="E482" s="389"/>
      <c r="F482" s="253"/>
    </row>
    <row r="483" spans="1:6" ht="15.75" customHeight="1">
      <c r="A483" s="647"/>
      <c r="B483" s="850"/>
      <c r="C483" s="833"/>
      <c r="D483" s="834"/>
      <c r="E483" s="389"/>
      <c r="F483" s="253"/>
    </row>
    <row r="484" spans="1:6" ht="24.75" customHeight="1">
      <c r="A484" s="647"/>
      <c r="B484" s="850"/>
      <c r="C484" s="833"/>
      <c r="D484" s="834"/>
      <c r="E484" s="389"/>
      <c r="F484" s="253"/>
    </row>
    <row r="485" spans="1:6" ht="15.75" hidden="1" customHeight="1">
      <c r="A485" s="647"/>
      <c r="B485" s="850"/>
      <c r="C485" s="833"/>
      <c r="D485" s="834"/>
      <c r="E485" s="389"/>
      <c r="F485" s="253"/>
    </row>
    <row r="486" spans="1:6" ht="21.75" customHeight="1">
      <c r="A486" s="647">
        <v>114</v>
      </c>
      <c r="B486" s="850" t="s">
        <v>1619</v>
      </c>
      <c r="C486" s="833" t="s">
        <v>2114</v>
      </c>
      <c r="D486" s="834">
        <v>1.2</v>
      </c>
      <c r="E486" s="389"/>
      <c r="F486" s="253"/>
    </row>
    <row r="487" spans="1:6" ht="21.75" customHeight="1">
      <c r="A487" s="647"/>
      <c r="B487" s="850"/>
      <c r="C487" s="833"/>
      <c r="D487" s="834"/>
      <c r="E487" s="389"/>
      <c r="F487" s="253"/>
    </row>
    <row r="488" spans="1:6" ht="21.75" customHeight="1">
      <c r="A488" s="647"/>
      <c r="B488" s="850"/>
      <c r="C488" s="833"/>
      <c r="D488" s="834"/>
      <c r="E488" s="389"/>
      <c r="F488" s="253"/>
    </row>
    <row r="489" spans="1:6" ht="20.25" customHeight="1">
      <c r="A489" s="647"/>
      <c r="B489" s="850"/>
      <c r="C489" s="833"/>
      <c r="D489" s="834"/>
      <c r="E489" s="389"/>
      <c r="F489" s="253"/>
    </row>
    <row r="490" spans="1:6" ht="24" customHeight="1">
      <c r="A490" s="647">
        <v>115</v>
      </c>
      <c r="B490" s="850" t="s">
        <v>452</v>
      </c>
      <c r="C490" s="833" t="s">
        <v>2115</v>
      </c>
      <c r="D490" s="834">
        <v>6</v>
      </c>
      <c r="E490" s="389"/>
      <c r="F490" s="253"/>
    </row>
    <row r="491" spans="1:6" ht="18" customHeight="1">
      <c r="A491" s="647"/>
      <c r="B491" s="850"/>
      <c r="C491" s="833"/>
      <c r="D491" s="834"/>
      <c r="E491" s="389"/>
      <c r="F491" s="253"/>
    </row>
    <row r="492" spans="1:6" ht="24.75" customHeight="1">
      <c r="A492" s="647"/>
      <c r="B492" s="850"/>
      <c r="C492" s="833"/>
      <c r="D492" s="834"/>
      <c r="E492" s="389"/>
      <c r="F492" s="253"/>
    </row>
    <row r="493" spans="1:6" ht="18" hidden="1" customHeight="1">
      <c r="A493" s="647"/>
      <c r="B493" s="850"/>
      <c r="C493" s="833"/>
      <c r="D493" s="834"/>
      <c r="E493" s="389"/>
      <c r="F493" s="253"/>
    </row>
    <row r="494" spans="1:6" ht="24" customHeight="1">
      <c r="A494" s="647">
        <v>116</v>
      </c>
      <c r="B494" s="850" t="s">
        <v>453</v>
      </c>
      <c r="C494" s="833" t="s">
        <v>2116</v>
      </c>
      <c r="D494" s="834">
        <v>6</v>
      </c>
      <c r="E494" s="389"/>
      <c r="F494" s="253"/>
    </row>
    <row r="495" spans="1:6" ht="19.5" customHeight="1">
      <c r="A495" s="647"/>
      <c r="B495" s="850"/>
      <c r="C495" s="833"/>
      <c r="D495" s="834"/>
      <c r="E495" s="389"/>
      <c r="F495" s="253"/>
    </row>
    <row r="496" spans="1:6" ht="19.5" customHeight="1">
      <c r="A496" s="647"/>
      <c r="B496" s="850"/>
      <c r="C496" s="833"/>
      <c r="D496" s="834"/>
      <c r="E496" s="389"/>
      <c r="F496" s="253"/>
    </row>
    <row r="497" spans="1:6" ht="19.5" hidden="1" customHeight="1">
      <c r="A497" s="647"/>
      <c r="B497" s="850"/>
      <c r="C497" s="833"/>
      <c r="D497" s="834"/>
      <c r="E497" s="389"/>
      <c r="F497" s="253"/>
    </row>
    <row r="498" spans="1:6" ht="15.75" customHeight="1">
      <c r="A498" s="115"/>
      <c r="B498" s="392" t="s">
        <v>454</v>
      </c>
      <c r="C498" s="117"/>
      <c r="D498" s="96"/>
      <c r="E498" s="389"/>
      <c r="F498" s="253"/>
    </row>
    <row r="499" spans="1:6" ht="15.75" customHeight="1">
      <c r="A499" s="115"/>
      <c r="B499" s="392" t="s">
        <v>455</v>
      </c>
      <c r="C499" s="117"/>
      <c r="D499" s="96"/>
      <c r="E499" s="389"/>
      <c r="F499" s="253"/>
    </row>
    <row r="500" spans="1:6" ht="16.5" customHeight="1">
      <c r="A500" s="647">
        <v>117</v>
      </c>
      <c r="B500" s="850" t="s">
        <v>2120</v>
      </c>
      <c r="C500" s="833" t="s">
        <v>456</v>
      </c>
      <c r="D500" s="834">
        <v>9</v>
      </c>
      <c r="E500" s="389"/>
      <c r="F500" s="253"/>
    </row>
    <row r="501" spans="1:6" ht="16.5" customHeight="1">
      <c r="A501" s="647"/>
      <c r="B501" s="850"/>
      <c r="C501" s="833"/>
      <c r="D501" s="834"/>
      <c r="E501" s="389"/>
      <c r="F501" s="253"/>
    </row>
    <row r="502" spans="1:6" ht="16.5" customHeight="1">
      <c r="A502" s="647"/>
      <c r="B502" s="850"/>
      <c r="C502" s="833"/>
      <c r="D502" s="834"/>
      <c r="E502" s="389"/>
      <c r="F502" s="253"/>
    </row>
    <row r="503" spans="1:6" ht="16.5" customHeight="1">
      <c r="A503" s="647"/>
      <c r="B503" s="850"/>
      <c r="C503" s="833"/>
      <c r="D503" s="834"/>
      <c r="E503" s="389"/>
      <c r="F503" s="253"/>
    </row>
    <row r="504" spans="1:6" ht="18.75" customHeight="1">
      <c r="A504" s="647">
        <v>118</v>
      </c>
      <c r="B504" s="850" t="s">
        <v>1126</v>
      </c>
      <c r="C504" s="833" t="s">
        <v>456</v>
      </c>
      <c r="D504" s="834">
        <v>7</v>
      </c>
      <c r="E504" s="389"/>
      <c r="F504" s="253"/>
    </row>
    <row r="505" spans="1:6" ht="18.75" customHeight="1">
      <c r="A505" s="647"/>
      <c r="B505" s="850"/>
      <c r="C505" s="833"/>
      <c r="D505" s="834"/>
      <c r="E505" s="389"/>
      <c r="F505" s="253"/>
    </row>
    <row r="506" spans="1:6" ht="21" hidden="1" customHeight="1">
      <c r="A506" s="647"/>
      <c r="B506" s="850"/>
      <c r="C506" s="833"/>
      <c r="D506" s="834"/>
      <c r="E506" s="389"/>
      <c r="F506" s="253"/>
    </row>
    <row r="507" spans="1:6" ht="21" hidden="1" customHeight="1">
      <c r="A507" s="647"/>
      <c r="B507" s="850"/>
      <c r="C507" s="833"/>
      <c r="D507" s="834"/>
      <c r="E507" s="389"/>
      <c r="F507" s="253"/>
    </row>
    <row r="508" spans="1:6" ht="31.5" customHeight="1">
      <c r="A508" s="647">
        <v>119</v>
      </c>
      <c r="B508" s="850" t="s">
        <v>457</v>
      </c>
      <c r="C508" s="833" t="s">
        <v>456</v>
      </c>
      <c r="D508" s="834">
        <v>2</v>
      </c>
      <c r="E508" s="389"/>
      <c r="F508" s="253"/>
    </row>
    <row r="509" spans="1:6" ht="0.75" customHeight="1">
      <c r="A509" s="647"/>
      <c r="B509" s="850"/>
      <c r="C509" s="833"/>
      <c r="D509" s="834"/>
      <c r="E509" s="389"/>
      <c r="F509" s="253"/>
    </row>
    <row r="510" spans="1:6" ht="16.5" hidden="1" customHeight="1">
      <c r="A510" s="647"/>
      <c r="B510" s="850"/>
      <c r="C510" s="833"/>
      <c r="D510" s="834"/>
      <c r="E510" s="389"/>
      <c r="F510" s="253"/>
    </row>
    <row r="511" spans="1:6" ht="16.5" hidden="1" customHeight="1">
      <c r="A511" s="647"/>
      <c r="B511" s="850"/>
      <c r="C511" s="833"/>
      <c r="D511" s="834"/>
      <c r="E511" s="389"/>
      <c r="F511" s="253"/>
    </row>
    <row r="512" spans="1:6" ht="28.5" customHeight="1">
      <c r="A512" s="647">
        <v>120</v>
      </c>
      <c r="B512" s="850" t="s">
        <v>2121</v>
      </c>
      <c r="C512" s="833" t="s">
        <v>456</v>
      </c>
      <c r="D512" s="834">
        <v>2</v>
      </c>
      <c r="E512" s="389"/>
      <c r="F512" s="253"/>
    </row>
    <row r="513" spans="1:6" ht="18" customHeight="1">
      <c r="A513" s="647"/>
      <c r="B513" s="850"/>
      <c r="C513" s="833"/>
      <c r="D513" s="834"/>
      <c r="E513" s="389"/>
      <c r="F513" s="253"/>
    </row>
    <row r="514" spans="1:6" ht="12" customHeight="1">
      <c r="A514" s="647"/>
      <c r="B514" s="850"/>
      <c r="C514" s="833"/>
      <c r="D514" s="834"/>
      <c r="E514" s="389"/>
      <c r="F514" s="253"/>
    </row>
    <row r="515" spans="1:6" ht="18" hidden="1" customHeight="1">
      <c r="A515" s="647"/>
      <c r="B515" s="850"/>
      <c r="C515" s="833"/>
      <c r="D515" s="834"/>
      <c r="E515" s="389"/>
      <c r="F515" s="253"/>
    </row>
    <row r="516" spans="1:6" ht="28.5" customHeight="1">
      <c r="A516" s="647">
        <v>121</v>
      </c>
      <c r="B516" s="850" t="s">
        <v>458</v>
      </c>
      <c r="C516" s="833" t="s">
        <v>456</v>
      </c>
      <c r="D516" s="834">
        <v>2</v>
      </c>
      <c r="E516" s="389"/>
      <c r="F516" s="253"/>
    </row>
    <row r="517" spans="1:6" ht="5.25" customHeight="1">
      <c r="A517" s="647"/>
      <c r="B517" s="850"/>
      <c r="C517" s="833"/>
      <c r="D517" s="834"/>
      <c r="E517" s="389"/>
      <c r="F517" s="253"/>
    </row>
    <row r="518" spans="1:6" ht="18.75" hidden="1" customHeight="1">
      <c r="A518" s="647"/>
      <c r="B518" s="850"/>
      <c r="C518" s="833"/>
      <c r="D518" s="834"/>
      <c r="E518" s="389"/>
      <c r="F518" s="253"/>
    </row>
    <row r="519" spans="1:6" ht="18.75" hidden="1" customHeight="1">
      <c r="A519" s="647"/>
      <c r="B519" s="850"/>
      <c r="C519" s="833"/>
      <c r="D519" s="834"/>
      <c r="E519" s="389"/>
      <c r="F519" s="253"/>
    </row>
    <row r="520" spans="1:6" ht="18" customHeight="1">
      <c r="A520" s="647">
        <v>122</v>
      </c>
      <c r="B520" s="850" t="s">
        <v>2122</v>
      </c>
      <c r="C520" s="833" t="s">
        <v>456</v>
      </c>
      <c r="D520" s="834">
        <v>4</v>
      </c>
      <c r="E520" s="389"/>
      <c r="F520" s="253"/>
    </row>
    <row r="521" spans="1:6" ht="18" customHeight="1">
      <c r="A521" s="647"/>
      <c r="B521" s="850"/>
      <c r="C521" s="833"/>
      <c r="D521" s="834"/>
      <c r="E521" s="389"/>
      <c r="F521" s="253"/>
    </row>
    <row r="522" spans="1:6" ht="18" customHeight="1">
      <c r="A522" s="647"/>
      <c r="B522" s="850"/>
      <c r="C522" s="833"/>
      <c r="D522" s="834"/>
      <c r="E522" s="389"/>
      <c r="F522" s="253"/>
    </row>
    <row r="523" spans="1:6" ht="4.5" customHeight="1">
      <c r="A523" s="647"/>
      <c r="B523" s="850"/>
      <c r="C523" s="833"/>
      <c r="D523" s="834"/>
      <c r="E523" s="389"/>
      <c r="F523" s="253"/>
    </row>
    <row r="524" spans="1:6" ht="24" customHeight="1">
      <c r="A524" s="647">
        <v>123</v>
      </c>
      <c r="B524" s="850" t="s">
        <v>459</v>
      </c>
      <c r="C524" s="833" t="s">
        <v>456</v>
      </c>
      <c r="D524" s="834">
        <v>4</v>
      </c>
      <c r="E524" s="389"/>
      <c r="F524" s="253"/>
    </row>
    <row r="525" spans="1:6" ht="24" customHeight="1">
      <c r="A525" s="647"/>
      <c r="B525" s="850"/>
      <c r="C525" s="833"/>
      <c r="D525" s="834"/>
      <c r="E525" s="389"/>
      <c r="F525" s="253"/>
    </row>
    <row r="526" spans="1:6" ht="14.25" customHeight="1">
      <c r="A526" s="647"/>
      <c r="B526" s="850"/>
      <c r="C526" s="833"/>
      <c r="D526" s="834"/>
      <c r="E526" s="389"/>
      <c r="F526" s="253"/>
    </row>
    <row r="527" spans="1:6" ht="24" hidden="1" customHeight="1">
      <c r="A527" s="647"/>
      <c r="B527" s="850"/>
      <c r="C527" s="833"/>
      <c r="D527" s="834"/>
      <c r="E527" s="389"/>
      <c r="F527" s="253"/>
    </row>
    <row r="528" spans="1:6" ht="24" customHeight="1">
      <c r="A528" s="647">
        <v>124</v>
      </c>
      <c r="B528" s="850" t="s">
        <v>1620</v>
      </c>
      <c r="C528" s="833" t="s">
        <v>875</v>
      </c>
      <c r="D528" s="834">
        <v>17</v>
      </c>
      <c r="E528" s="389"/>
      <c r="F528" s="253"/>
    </row>
    <row r="529" spans="1:6" ht="24" customHeight="1">
      <c r="A529" s="647"/>
      <c r="B529" s="850"/>
      <c r="C529" s="833"/>
      <c r="D529" s="834"/>
      <c r="E529" s="389"/>
      <c r="F529" s="253"/>
    </row>
    <row r="530" spans="1:6" ht="15.75" customHeight="1">
      <c r="A530" s="647"/>
      <c r="B530" s="850"/>
      <c r="C530" s="833"/>
      <c r="D530" s="834"/>
      <c r="E530" s="389"/>
      <c r="F530" s="253"/>
    </row>
    <row r="531" spans="1:6" ht="18" customHeight="1">
      <c r="A531" s="647"/>
      <c r="B531" s="850"/>
      <c r="C531" s="833"/>
      <c r="D531" s="834"/>
      <c r="E531" s="389"/>
      <c r="F531" s="253"/>
    </row>
    <row r="532" spans="1:6" ht="24" customHeight="1">
      <c r="A532" s="647">
        <v>125</v>
      </c>
      <c r="B532" s="850" t="s">
        <v>1621</v>
      </c>
      <c r="C532" s="833" t="s">
        <v>875</v>
      </c>
      <c r="D532" s="834">
        <v>14</v>
      </c>
      <c r="E532" s="389"/>
      <c r="F532" s="253"/>
    </row>
    <row r="533" spans="1:6" ht="12" customHeight="1">
      <c r="A533" s="647"/>
      <c r="B533" s="850"/>
      <c r="C533" s="833"/>
      <c r="D533" s="834"/>
      <c r="E533" s="389"/>
      <c r="F533" s="253"/>
    </row>
    <row r="534" spans="1:6" ht="24" customHeight="1">
      <c r="A534" s="647"/>
      <c r="B534" s="850"/>
      <c r="C534" s="833"/>
      <c r="D534" s="834"/>
      <c r="E534" s="389"/>
      <c r="F534" s="253"/>
    </row>
    <row r="535" spans="1:6" ht="22.5" customHeight="1">
      <c r="A535" s="647"/>
      <c r="B535" s="850"/>
      <c r="C535" s="833"/>
      <c r="D535" s="834"/>
      <c r="E535" s="389"/>
      <c r="F535" s="253"/>
    </row>
    <row r="536" spans="1:6" ht="24" customHeight="1">
      <c r="A536" s="647">
        <v>126</v>
      </c>
      <c r="B536" s="850" t="s">
        <v>1622</v>
      </c>
      <c r="C536" s="833" t="s">
        <v>875</v>
      </c>
      <c r="D536" s="834">
        <v>14</v>
      </c>
      <c r="E536" s="389"/>
      <c r="F536" s="253"/>
    </row>
    <row r="537" spans="1:6" ht="24" customHeight="1">
      <c r="A537" s="647"/>
      <c r="B537" s="850"/>
      <c r="C537" s="833"/>
      <c r="D537" s="834"/>
      <c r="E537" s="389"/>
      <c r="F537" s="253"/>
    </row>
    <row r="538" spans="1:6" ht="10.5" customHeight="1">
      <c r="A538" s="647"/>
      <c r="B538" s="850"/>
      <c r="C538" s="833"/>
      <c r="D538" s="834"/>
      <c r="E538" s="389"/>
      <c r="F538" s="253"/>
    </row>
    <row r="539" spans="1:6" ht="25.5" customHeight="1">
      <c r="A539" s="647"/>
      <c r="B539" s="850"/>
      <c r="C539" s="833"/>
      <c r="D539" s="834"/>
      <c r="E539" s="389"/>
      <c r="F539" s="253"/>
    </row>
    <row r="540" spans="1:6" ht="24" customHeight="1">
      <c r="A540" s="647">
        <v>127</v>
      </c>
      <c r="B540" s="850" t="s">
        <v>1623</v>
      </c>
      <c r="C540" s="833" t="s">
        <v>875</v>
      </c>
      <c r="D540" s="834">
        <v>12</v>
      </c>
      <c r="E540" s="389"/>
      <c r="F540" s="253"/>
    </row>
    <row r="541" spans="1:6" ht="24" customHeight="1">
      <c r="A541" s="647"/>
      <c r="B541" s="850"/>
      <c r="C541" s="833"/>
      <c r="D541" s="834"/>
      <c r="E541" s="389"/>
      <c r="F541" s="253"/>
    </row>
    <row r="542" spans="1:6" ht="12" customHeight="1">
      <c r="A542" s="647"/>
      <c r="B542" s="850"/>
      <c r="C542" s="833"/>
      <c r="D542" s="834"/>
      <c r="E542" s="389"/>
      <c r="F542" s="253"/>
    </row>
    <row r="543" spans="1:6" ht="23.25" customHeight="1">
      <c r="A543" s="647"/>
      <c r="B543" s="850"/>
      <c r="C543" s="833"/>
      <c r="D543" s="834"/>
      <c r="E543" s="389"/>
      <c r="F543" s="253"/>
    </row>
    <row r="544" spans="1:6" ht="24" customHeight="1">
      <c r="A544" s="647">
        <v>128</v>
      </c>
      <c r="B544" s="850" t="s">
        <v>392</v>
      </c>
      <c r="C544" s="833" t="s">
        <v>875</v>
      </c>
      <c r="D544" s="834">
        <v>11</v>
      </c>
      <c r="E544" s="389"/>
      <c r="F544" s="253"/>
    </row>
    <row r="545" spans="1:6" ht="24" customHeight="1">
      <c r="A545" s="647"/>
      <c r="B545" s="850"/>
      <c r="C545" s="833"/>
      <c r="D545" s="834"/>
      <c r="E545" s="389"/>
      <c r="F545" s="253"/>
    </row>
    <row r="546" spans="1:6" ht="32.25" customHeight="1">
      <c r="A546" s="647"/>
      <c r="B546" s="850"/>
      <c r="C546" s="833"/>
      <c r="D546" s="834"/>
      <c r="E546" s="389"/>
      <c r="F546" s="253"/>
    </row>
    <row r="547" spans="1:6" ht="24" hidden="1" customHeight="1">
      <c r="A547" s="647"/>
      <c r="B547" s="850"/>
      <c r="C547" s="833"/>
      <c r="D547" s="834"/>
      <c r="E547" s="389"/>
      <c r="F547" s="253"/>
    </row>
    <row r="548" spans="1:6" ht="24" customHeight="1">
      <c r="A548" s="647">
        <v>129</v>
      </c>
      <c r="B548" s="850" t="s">
        <v>460</v>
      </c>
      <c r="C548" s="833" t="s">
        <v>874</v>
      </c>
      <c r="D548" s="834">
        <v>6</v>
      </c>
      <c r="E548" s="389"/>
      <c r="F548" s="253"/>
    </row>
    <row r="549" spans="1:6" ht="24" customHeight="1">
      <c r="A549" s="647"/>
      <c r="B549" s="850"/>
      <c r="C549" s="833"/>
      <c r="D549" s="834"/>
      <c r="E549" s="389"/>
      <c r="F549" s="253"/>
    </row>
    <row r="550" spans="1:6" ht="25.5" customHeight="1">
      <c r="A550" s="647"/>
      <c r="B550" s="850"/>
      <c r="C550" s="833"/>
      <c r="D550" s="834"/>
      <c r="E550" s="389"/>
      <c r="F550" s="253"/>
    </row>
    <row r="551" spans="1:6" ht="24" hidden="1" customHeight="1">
      <c r="A551" s="647"/>
      <c r="B551" s="850"/>
      <c r="C551" s="833"/>
      <c r="D551" s="834"/>
      <c r="E551" s="389"/>
      <c r="F551" s="253"/>
    </row>
    <row r="552" spans="1:6" ht="24" customHeight="1">
      <c r="A552" s="647">
        <v>130</v>
      </c>
      <c r="B552" s="850" t="s">
        <v>461</v>
      </c>
      <c r="C552" s="833" t="s">
        <v>874</v>
      </c>
      <c r="D552" s="834">
        <v>18</v>
      </c>
      <c r="E552" s="389"/>
      <c r="F552" s="253"/>
    </row>
    <row r="553" spans="1:6" ht="17.25" customHeight="1">
      <c r="A553" s="647"/>
      <c r="B553" s="850"/>
      <c r="C553" s="833"/>
      <c r="D553" s="834"/>
      <c r="E553" s="389"/>
      <c r="F553" s="253"/>
    </row>
    <row r="554" spans="1:6" ht="24" customHeight="1">
      <c r="A554" s="647"/>
      <c r="B554" s="850"/>
      <c r="C554" s="833"/>
      <c r="D554" s="834"/>
      <c r="E554" s="389"/>
      <c r="F554" s="253"/>
    </row>
    <row r="555" spans="1:6" ht="24" hidden="1" customHeight="1">
      <c r="A555" s="647"/>
      <c r="B555" s="850"/>
      <c r="C555" s="833"/>
      <c r="D555" s="834"/>
      <c r="E555" s="389"/>
      <c r="F555" s="253"/>
    </row>
    <row r="556" spans="1:6" ht="24" customHeight="1">
      <c r="A556" s="647">
        <v>131</v>
      </c>
      <c r="B556" s="850" t="s">
        <v>462</v>
      </c>
      <c r="C556" s="833" t="s">
        <v>874</v>
      </c>
      <c r="D556" s="834">
        <v>14</v>
      </c>
      <c r="E556" s="389"/>
      <c r="F556" s="253"/>
    </row>
    <row r="557" spans="1:6" ht="17.25" customHeight="1">
      <c r="A557" s="647"/>
      <c r="B557" s="850"/>
      <c r="C557" s="833"/>
      <c r="D557" s="834"/>
      <c r="E557" s="389"/>
      <c r="F557" s="253"/>
    </row>
    <row r="558" spans="1:6" ht="24" customHeight="1">
      <c r="A558" s="647"/>
      <c r="B558" s="850"/>
      <c r="C558" s="833"/>
      <c r="D558" s="834"/>
      <c r="E558" s="389"/>
      <c r="F558" s="253"/>
    </row>
    <row r="559" spans="1:6" ht="24" hidden="1" customHeight="1">
      <c r="A559" s="647"/>
      <c r="B559" s="850"/>
      <c r="C559" s="833"/>
      <c r="D559" s="834"/>
      <c r="E559" s="389"/>
      <c r="F559" s="253"/>
    </row>
    <row r="560" spans="1:6" ht="24" customHeight="1">
      <c r="A560" s="647">
        <v>132</v>
      </c>
      <c r="B560" s="850" t="s">
        <v>463</v>
      </c>
      <c r="C560" s="833" t="s">
        <v>875</v>
      </c>
      <c r="D560" s="834">
        <v>14</v>
      </c>
      <c r="E560" s="389"/>
      <c r="F560" s="253"/>
    </row>
    <row r="561" spans="1:6" ht="16.5" customHeight="1">
      <c r="A561" s="647"/>
      <c r="B561" s="850"/>
      <c r="C561" s="833"/>
      <c r="D561" s="834"/>
      <c r="E561" s="389"/>
      <c r="F561" s="253"/>
    </row>
    <row r="562" spans="1:6" ht="45.75" customHeight="1">
      <c r="A562" s="647"/>
      <c r="B562" s="850"/>
      <c r="C562" s="833"/>
      <c r="D562" s="834"/>
      <c r="E562" s="389"/>
      <c r="F562" s="253"/>
    </row>
    <row r="563" spans="1:6" ht="6" customHeight="1">
      <c r="A563" s="647"/>
      <c r="B563" s="850"/>
      <c r="C563" s="833"/>
      <c r="D563" s="834"/>
      <c r="E563" s="389"/>
      <c r="F563" s="253"/>
    </row>
    <row r="564" spans="1:6" ht="45.75" customHeight="1">
      <c r="A564" s="647">
        <v>133</v>
      </c>
      <c r="B564" s="850" t="s">
        <v>464</v>
      </c>
      <c r="C564" s="833" t="s">
        <v>874</v>
      </c>
      <c r="D564" s="834">
        <v>12</v>
      </c>
      <c r="E564" s="389"/>
      <c r="F564" s="253"/>
    </row>
    <row r="565" spans="1:6" ht="12" customHeight="1">
      <c r="A565" s="647"/>
      <c r="B565" s="850"/>
      <c r="C565" s="833"/>
      <c r="D565" s="834"/>
      <c r="E565" s="389"/>
      <c r="F565" s="253"/>
    </row>
    <row r="566" spans="1:6" ht="5.25" customHeight="1">
      <c r="A566" s="647"/>
      <c r="B566" s="850"/>
      <c r="C566" s="833"/>
      <c r="D566" s="834"/>
      <c r="E566" s="389"/>
      <c r="F566" s="253"/>
    </row>
    <row r="567" spans="1:6" ht="24" hidden="1" customHeight="1">
      <c r="A567" s="647"/>
      <c r="B567" s="850"/>
      <c r="C567" s="833"/>
      <c r="D567" s="834"/>
      <c r="E567" s="389"/>
      <c r="F567" s="253"/>
    </row>
    <row r="568" spans="1:6" ht="24" customHeight="1">
      <c r="A568" s="647">
        <v>134</v>
      </c>
      <c r="B568" s="850" t="s">
        <v>1127</v>
      </c>
      <c r="C568" s="833" t="s">
        <v>456</v>
      </c>
      <c r="D568" s="834">
        <v>15</v>
      </c>
      <c r="E568" s="389"/>
      <c r="F568" s="253"/>
    </row>
    <row r="569" spans="1:6" ht="24" customHeight="1">
      <c r="A569" s="647"/>
      <c r="B569" s="850"/>
      <c r="C569" s="833"/>
      <c r="D569" s="834"/>
      <c r="E569" s="389"/>
      <c r="F569" s="253"/>
    </row>
    <row r="570" spans="1:6" ht="24" customHeight="1">
      <c r="A570" s="647"/>
      <c r="B570" s="850"/>
      <c r="C570" s="833"/>
      <c r="D570" s="834"/>
      <c r="E570" s="389"/>
      <c r="F570" s="253"/>
    </row>
    <row r="571" spans="1:6" ht="28.5" customHeight="1">
      <c r="A571" s="647"/>
      <c r="B571" s="850"/>
      <c r="C571" s="833"/>
      <c r="D571" s="834"/>
      <c r="E571" s="389"/>
      <c r="F571" s="253"/>
    </row>
    <row r="572" spans="1:6" ht="24" customHeight="1">
      <c r="A572" s="647">
        <v>135</v>
      </c>
      <c r="B572" s="850" t="s">
        <v>465</v>
      </c>
      <c r="C572" s="833" t="s">
        <v>320</v>
      </c>
      <c r="D572" s="834">
        <v>34</v>
      </c>
      <c r="E572" s="389"/>
      <c r="F572" s="253"/>
    </row>
    <row r="573" spans="1:6" ht="24" customHeight="1">
      <c r="A573" s="647"/>
      <c r="B573" s="850"/>
      <c r="C573" s="833"/>
      <c r="D573" s="834"/>
      <c r="E573" s="389"/>
      <c r="F573" s="253"/>
    </row>
    <row r="574" spans="1:6" ht="24" hidden="1" customHeight="1">
      <c r="A574" s="647"/>
      <c r="B574" s="850"/>
      <c r="C574" s="833"/>
      <c r="D574" s="834"/>
      <c r="E574" s="389"/>
      <c r="F574" s="253"/>
    </row>
    <row r="575" spans="1:6" ht="24" hidden="1" customHeight="1">
      <c r="A575" s="647"/>
      <c r="B575" s="850"/>
      <c r="C575" s="833"/>
      <c r="D575" s="834"/>
      <c r="E575" s="389"/>
      <c r="F575" s="253"/>
    </row>
    <row r="576" spans="1:6" ht="23.25" customHeight="1">
      <c r="A576" s="193"/>
      <c r="B576" s="217" t="s">
        <v>834</v>
      </c>
      <c r="C576" s="193"/>
      <c r="D576" s="194"/>
      <c r="E576" s="158"/>
      <c r="F576" s="242"/>
    </row>
    <row r="577" spans="1:6" ht="23.25" customHeight="1">
      <c r="A577" s="338"/>
      <c r="B577" s="337" t="s">
        <v>835</v>
      </c>
      <c r="C577" s="338"/>
      <c r="D577" s="339"/>
      <c r="E577" s="390"/>
      <c r="F577" s="252"/>
    </row>
    <row r="578" spans="1:6" ht="23.25" customHeight="1">
      <c r="A578" s="193"/>
      <c r="B578" s="217" t="s">
        <v>836</v>
      </c>
      <c r="C578" s="193"/>
      <c r="D578" s="194"/>
      <c r="E578" s="225"/>
      <c r="F578" s="242"/>
    </row>
  </sheetData>
  <autoFilter ref="A19:F578"/>
  <mergeCells count="557">
    <mergeCell ref="A572:A575"/>
    <mergeCell ref="B572:B575"/>
    <mergeCell ref="A568:A571"/>
    <mergeCell ref="B568:B571"/>
    <mergeCell ref="A7:F7"/>
    <mergeCell ref="A10:F10"/>
    <mergeCell ref="D1:F1"/>
    <mergeCell ref="D2:F2"/>
    <mergeCell ref="E3:F3"/>
    <mergeCell ref="D4:F4"/>
    <mergeCell ref="D5:F5"/>
    <mergeCell ref="A556:A559"/>
    <mergeCell ref="B556:B559"/>
    <mergeCell ref="A552:A555"/>
    <mergeCell ref="B552:B555"/>
    <mergeCell ref="A564:A567"/>
    <mergeCell ref="B564:B567"/>
    <mergeCell ref="A560:A563"/>
    <mergeCell ref="B560:B563"/>
    <mergeCell ref="A6:B6"/>
    <mergeCell ref="A9:B9"/>
    <mergeCell ref="A12:B12"/>
    <mergeCell ref="A532:A535"/>
    <mergeCell ref="B532:B535"/>
    <mergeCell ref="A528:A531"/>
    <mergeCell ref="B528:B531"/>
    <mergeCell ref="A540:A543"/>
    <mergeCell ref="B540:B543"/>
    <mergeCell ref="A536:A539"/>
    <mergeCell ref="B536:B539"/>
    <mergeCell ref="A548:A551"/>
    <mergeCell ref="B548:B551"/>
    <mergeCell ref="A544:A547"/>
    <mergeCell ref="B544:B547"/>
    <mergeCell ref="A508:A511"/>
    <mergeCell ref="B508:B511"/>
    <mergeCell ref="A504:A507"/>
    <mergeCell ref="B504:B507"/>
    <mergeCell ref="A516:A519"/>
    <mergeCell ref="B516:B519"/>
    <mergeCell ref="A512:A515"/>
    <mergeCell ref="B512:B515"/>
    <mergeCell ref="A524:A527"/>
    <mergeCell ref="B524:B527"/>
    <mergeCell ref="A520:A523"/>
    <mergeCell ref="B520:B523"/>
    <mergeCell ref="A482:A485"/>
    <mergeCell ref="B482:B485"/>
    <mergeCell ref="A478:A481"/>
    <mergeCell ref="B478:B481"/>
    <mergeCell ref="A490:A493"/>
    <mergeCell ref="B490:B493"/>
    <mergeCell ref="A486:A489"/>
    <mergeCell ref="B486:B489"/>
    <mergeCell ref="A500:A503"/>
    <mergeCell ref="B500:B503"/>
    <mergeCell ref="A494:A497"/>
    <mergeCell ref="B494:B497"/>
    <mergeCell ref="A456:A459"/>
    <mergeCell ref="B456:B459"/>
    <mergeCell ref="A450:A453"/>
    <mergeCell ref="B450:B453"/>
    <mergeCell ref="A464:A467"/>
    <mergeCell ref="B464:B467"/>
    <mergeCell ref="A460:A463"/>
    <mergeCell ref="B460:B463"/>
    <mergeCell ref="A474:A477"/>
    <mergeCell ref="B474:B477"/>
    <mergeCell ref="A468:A471"/>
    <mergeCell ref="B468:B471"/>
    <mergeCell ref="A430:A433"/>
    <mergeCell ref="B430:B433"/>
    <mergeCell ref="A426:A429"/>
    <mergeCell ref="B426:B429"/>
    <mergeCell ref="A438:A441"/>
    <mergeCell ref="B438:B441"/>
    <mergeCell ref="A434:A437"/>
    <mergeCell ref="B434:B437"/>
    <mergeCell ref="A446:A449"/>
    <mergeCell ref="B446:B449"/>
    <mergeCell ref="A442:A445"/>
    <mergeCell ref="B442:B445"/>
    <mergeCell ref="A404:A407"/>
    <mergeCell ref="B404:B407"/>
    <mergeCell ref="A400:A403"/>
    <mergeCell ref="B400:B403"/>
    <mergeCell ref="A412:A415"/>
    <mergeCell ref="B412:B415"/>
    <mergeCell ref="A408:A411"/>
    <mergeCell ref="B408:B411"/>
    <mergeCell ref="A422:A425"/>
    <mergeCell ref="B422:B425"/>
    <mergeCell ref="A416:A419"/>
    <mergeCell ref="B416:B419"/>
    <mergeCell ref="A380:A383"/>
    <mergeCell ref="B380:B383"/>
    <mergeCell ref="A376:A379"/>
    <mergeCell ref="B376:B379"/>
    <mergeCell ref="A388:A391"/>
    <mergeCell ref="B388:B391"/>
    <mergeCell ref="A384:A387"/>
    <mergeCell ref="B384:B387"/>
    <mergeCell ref="A396:A399"/>
    <mergeCell ref="B396:B399"/>
    <mergeCell ref="A392:A395"/>
    <mergeCell ref="B392:B395"/>
    <mergeCell ref="A352:A355"/>
    <mergeCell ref="B352:B355"/>
    <mergeCell ref="A348:A351"/>
    <mergeCell ref="B348:B351"/>
    <mergeCell ref="A360:A363"/>
    <mergeCell ref="B360:B363"/>
    <mergeCell ref="A356:A359"/>
    <mergeCell ref="B356:B359"/>
    <mergeCell ref="A370:A373"/>
    <mergeCell ref="B370:B373"/>
    <mergeCell ref="A366:A369"/>
    <mergeCell ref="B366:B369"/>
    <mergeCell ref="A328:A331"/>
    <mergeCell ref="B328:B331"/>
    <mergeCell ref="A324:A327"/>
    <mergeCell ref="B324:B327"/>
    <mergeCell ref="A336:A339"/>
    <mergeCell ref="B336:B339"/>
    <mergeCell ref="A332:A335"/>
    <mergeCell ref="B332:B335"/>
    <mergeCell ref="A344:A347"/>
    <mergeCell ref="B344:B347"/>
    <mergeCell ref="A340:A343"/>
    <mergeCell ref="B340:B343"/>
    <mergeCell ref="A304:A307"/>
    <mergeCell ref="B304:B307"/>
    <mergeCell ref="A300:A303"/>
    <mergeCell ref="B300:B303"/>
    <mergeCell ref="A312:A315"/>
    <mergeCell ref="B312:B315"/>
    <mergeCell ref="A308:A311"/>
    <mergeCell ref="B308:B311"/>
    <mergeCell ref="A320:A323"/>
    <mergeCell ref="B320:B323"/>
    <mergeCell ref="A316:A319"/>
    <mergeCell ref="B316:B319"/>
    <mergeCell ref="A280:A283"/>
    <mergeCell ref="B280:B283"/>
    <mergeCell ref="A276:A279"/>
    <mergeCell ref="B276:B279"/>
    <mergeCell ref="A288:A291"/>
    <mergeCell ref="B288:B291"/>
    <mergeCell ref="A284:A287"/>
    <mergeCell ref="B284:B287"/>
    <mergeCell ref="A296:A299"/>
    <mergeCell ref="B296:B299"/>
    <mergeCell ref="A292:A295"/>
    <mergeCell ref="B292:B295"/>
    <mergeCell ref="A256:A259"/>
    <mergeCell ref="B256:B259"/>
    <mergeCell ref="A252:A255"/>
    <mergeCell ref="B252:B255"/>
    <mergeCell ref="A264:A267"/>
    <mergeCell ref="B264:B267"/>
    <mergeCell ref="A260:A263"/>
    <mergeCell ref="B260:B263"/>
    <mergeCell ref="A272:A275"/>
    <mergeCell ref="B272:B275"/>
    <mergeCell ref="A268:A271"/>
    <mergeCell ref="B268:B271"/>
    <mergeCell ref="A232:A235"/>
    <mergeCell ref="B232:B235"/>
    <mergeCell ref="A228:A231"/>
    <mergeCell ref="B228:B231"/>
    <mergeCell ref="A240:A243"/>
    <mergeCell ref="B240:B243"/>
    <mergeCell ref="A236:A239"/>
    <mergeCell ref="B236:B239"/>
    <mergeCell ref="A248:A251"/>
    <mergeCell ref="B248:B251"/>
    <mergeCell ref="A244:A247"/>
    <mergeCell ref="B244:B247"/>
    <mergeCell ref="A208:A211"/>
    <mergeCell ref="B208:B211"/>
    <mergeCell ref="A204:A207"/>
    <mergeCell ref="B204:B207"/>
    <mergeCell ref="A216:A219"/>
    <mergeCell ref="B216:B219"/>
    <mergeCell ref="A212:A215"/>
    <mergeCell ref="B212:B215"/>
    <mergeCell ref="A224:A227"/>
    <mergeCell ref="B224:B227"/>
    <mergeCell ref="A220:A223"/>
    <mergeCell ref="B220:B223"/>
    <mergeCell ref="A184:A187"/>
    <mergeCell ref="B184:B187"/>
    <mergeCell ref="A180:A183"/>
    <mergeCell ref="B180:B183"/>
    <mergeCell ref="A192:A195"/>
    <mergeCell ref="B192:B195"/>
    <mergeCell ref="A188:A191"/>
    <mergeCell ref="B188:B191"/>
    <mergeCell ref="A200:A203"/>
    <mergeCell ref="B200:B203"/>
    <mergeCell ref="A196:A199"/>
    <mergeCell ref="B196:B199"/>
    <mergeCell ref="A160:A163"/>
    <mergeCell ref="B160:B163"/>
    <mergeCell ref="A156:A159"/>
    <mergeCell ref="B156:B159"/>
    <mergeCell ref="A168:A171"/>
    <mergeCell ref="B168:B171"/>
    <mergeCell ref="A164:A167"/>
    <mergeCell ref="B164:B167"/>
    <mergeCell ref="A176:A179"/>
    <mergeCell ref="B176:B179"/>
    <mergeCell ref="A172:A175"/>
    <mergeCell ref="B172:B175"/>
    <mergeCell ref="A136:A139"/>
    <mergeCell ref="B136:B139"/>
    <mergeCell ref="A132:A135"/>
    <mergeCell ref="B132:B135"/>
    <mergeCell ref="A144:A147"/>
    <mergeCell ref="B144:B147"/>
    <mergeCell ref="A140:A143"/>
    <mergeCell ref="B140:B143"/>
    <mergeCell ref="A152:A155"/>
    <mergeCell ref="B152:B155"/>
    <mergeCell ref="A148:A151"/>
    <mergeCell ref="B148:B151"/>
    <mergeCell ref="A116:A119"/>
    <mergeCell ref="B116:B119"/>
    <mergeCell ref="A112:A115"/>
    <mergeCell ref="B112:B115"/>
    <mergeCell ref="A120:A123"/>
    <mergeCell ref="B120:B123"/>
    <mergeCell ref="A128:A131"/>
    <mergeCell ref="B128:B131"/>
    <mergeCell ref="A124:A127"/>
    <mergeCell ref="B124:B127"/>
    <mergeCell ref="A92:A95"/>
    <mergeCell ref="B92:B95"/>
    <mergeCell ref="A88:A91"/>
    <mergeCell ref="B88:B91"/>
    <mergeCell ref="A100:A103"/>
    <mergeCell ref="B100:B103"/>
    <mergeCell ref="A96:A99"/>
    <mergeCell ref="B96:B99"/>
    <mergeCell ref="A108:A111"/>
    <mergeCell ref="B108:B111"/>
    <mergeCell ref="A104:A107"/>
    <mergeCell ref="B104:B107"/>
    <mergeCell ref="A68:A71"/>
    <mergeCell ref="B68:B71"/>
    <mergeCell ref="A64:A67"/>
    <mergeCell ref="B64:B67"/>
    <mergeCell ref="A76:A79"/>
    <mergeCell ref="B76:B79"/>
    <mergeCell ref="A72:A75"/>
    <mergeCell ref="B72:B75"/>
    <mergeCell ref="A84:A87"/>
    <mergeCell ref="B84:B87"/>
    <mergeCell ref="A80:A83"/>
    <mergeCell ref="B80:B83"/>
    <mergeCell ref="A44:A47"/>
    <mergeCell ref="B44:B47"/>
    <mergeCell ref="A40:A43"/>
    <mergeCell ref="B40:B43"/>
    <mergeCell ref="A52:A55"/>
    <mergeCell ref="B52:B55"/>
    <mergeCell ref="A48:A51"/>
    <mergeCell ref="B48:B51"/>
    <mergeCell ref="A60:A63"/>
    <mergeCell ref="B60:B63"/>
    <mergeCell ref="A56:A59"/>
    <mergeCell ref="B56:B59"/>
    <mergeCell ref="A14:B14"/>
    <mergeCell ref="A15:B15"/>
    <mergeCell ref="A26:A29"/>
    <mergeCell ref="B26:B29"/>
    <mergeCell ref="A16:A18"/>
    <mergeCell ref="B16:B18"/>
    <mergeCell ref="A22:A25"/>
    <mergeCell ref="B22:B25"/>
    <mergeCell ref="A34:A37"/>
    <mergeCell ref="B34:B37"/>
    <mergeCell ref="A30:A33"/>
    <mergeCell ref="B30:B33"/>
    <mergeCell ref="C88:C91"/>
    <mergeCell ref="D88:D91"/>
    <mergeCell ref="C44:C47"/>
    <mergeCell ref="D44:D47"/>
    <mergeCell ref="D16:D18"/>
    <mergeCell ref="C22:C25"/>
    <mergeCell ref="D22:D25"/>
    <mergeCell ref="C26:C29"/>
    <mergeCell ref="D26:D29"/>
    <mergeCell ref="C30:C33"/>
    <mergeCell ref="D30:D33"/>
    <mergeCell ref="C48:C51"/>
    <mergeCell ref="D48:D51"/>
    <mergeCell ref="C52:C55"/>
    <mergeCell ref="D52:D55"/>
    <mergeCell ref="C34:C37"/>
    <mergeCell ref="D34:D37"/>
    <mergeCell ref="C40:C43"/>
    <mergeCell ref="D40:D43"/>
    <mergeCell ref="C112:C115"/>
    <mergeCell ref="D112:D115"/>
    <mergeCell ref="C116:C119"/>
    <mergeCell ref="D116:D119"/>
    <mergeCell ref="C120:C123"/>
    <mergeCell ref="D120:D123"/>
    <mergeCell ref="C124:C127"/>
    <mergeCell ref="D124:D127"/>
    <mergeCell ref="C56:C59"/>
    <mergeCell ref="D56:D59"/>
    <mergeCell ref="C60:C63"/>
    <mergeCell ref="D60:D63"/>
    <mergeCell ref="C64:C67"/>
    <mergeCell ref="D64:D67"/>
    <mergeCell ref="C68:C71"/>
    <mergeCell ref="D68:D71"/>
    <mergeCell ref="C72:C75"/>
    <mergeCell ref="D72:D75"/>
    <mergeCell ref="C76:C79"/>
    <mergeCell ref="D76:D79"/>
    <mergeCell ref="C80:C83"/>
    <mergeCell ref="D80:D83"/>
    <mergeCell ref="C84:C87"/>
    <mergeCell ref="D84:D87"/>
    <mergeCell ref="C92:C95"/>
    <mergeCell ref="D92:D95"/>
    <mergeCell ref="C96:C99"/>
    <mergeCell ref="D96:D99"/>
    <mergeCell ref="C100:C103"/>
    <mergeCell ref="D100:D103"/>
    <mergeCell ref="C104:C107"/>
    <mergeCell ref="D104:D107"/>
    <mergeCell ref="C108:C111"/>
    <mergeCell ref="D108:D111"/>
    <mergeCell ref="C196:C199"/>
    <mergeCell ref="D196:D199"/>
    <mergeCell ref="C128:C131"/>
    <mergeCell ref="D128:D131"/>
    <mergeCell ref="C132:C135"/>
    <mergeCell ref="D132:D135"/>
    <mergeCell ref="C136:C139"/>
    <mergeCell ref="D136:D139"/>
    <mergeCell ref="C140:C143"/>
    <mergeCell ref="D140:D143"/>
    <mergeCell ref="C144:C147"/>
    <mergeCell ref="D144:D147"/>
    <mergeCell ref="C148:C151"/>
    <mergeCell ref="D148:D151"/>
    <mergeCell ref="C152:C155"/>
    <mergeCell ref="D152:D155"/>
    <mergeCell ref="C156:C159"/>
    <mergeCell ref="D156:D159"/>
    <mergeCell ref="C160:C163"/>
    <mergeCell ref="D160:D163"/>
    <mergeCell ref="C220:C223"/>
    <mergeCell ref="D220:D223"/>
    <mergeCell ref="C224:C227"/>
    <mergeCell ref="D224:D227"/>
    <mergeCell ref="C228:C231"/>
    <mergeCell ref="D228:D231"/>
    <mergeCell ref="C232:C235"/>
    <mergeCell ref="D232:D235"/>
    <mergeCell ref="C164:C167"/>
    <mergeCell ref="D164:D167"/>
    <mergeCell ref="C168:C171"/>
    <mergeCell ref="D168:D171"/>
    <mergeCell ref="C172:C175"/>
    <mergeCell ref="D172:D175"/>
    <mergeCell ref="C176:C179"/>
    <mergeCell ref="D176:D179"/>
    <mergeCell ref="C180:C183"/>
    <mergeCell ref="D180:D183"/>
    <mergeCell ref="C184:C187"/>
    <mergeCell ref="D184:D187"/>
    <mergeCell ref="C188:C191"/>
    <mergeCell ref="D188:D191"/>
    <mergeCell ref="C192:C195"/>
    <mergeCell ref="D192:D195"/>
    <mergeCell ref="C200:C203"/>
    <mergeCell ref="D200:D203"/>
    <mergeCell ref="C204:C207"/>
    <mergeCell ref="D204:D207"/>
    <mergeCell ref="C208:C211"/>
    <mergeCell ref="D208:D211"/>
    <mergeCell ref="C212:C215"/>
    <mergeCell ref="D212:D215"/>
    <mergeCell ref="C216:C219"/>
    <mergeCell ref="D216:D219"/>
    <mergeCell ref="C304:C307"/>
    <mergeCell ref="D304:D307"/>
    <mergeCell ref="C236:C239"/>
    <mergeCell ref="D236:D239"/>
    <mergeCell ref="C240:C243"/>
    <mergeCell ref="D240:D243"/>
    <mergeCell ref="C244:C247"/>
    <mergeCell ref="D244:D247"/>
    <mergeCell ref="C248:C251"/>
    <mergeCell ref="D248:D251"/>
    <mergeCell ref="C252:C255"/>
    <mergeCell ref="D252:D255"/>
    <mergeCell ref="C256:C259"/>
    <mergeCell ref="D256:D259"/>
    <mergeCell ref="C260:C263"/>
    <mergeCell ref="D260:D263"/>
    <mergeCell ref="C264:C267"/>
    <mergeCell ref="D264:D267"/>
    <mergeCell ref="C268:C271"/>
    <mergeCell ref="D268:D271"/>
    <mergeCell ref="C328:C331"/>
    <mergeCell ref="D328:D331"/>
    <mergeCell ref="C332:C335"/>
    <mergeCell ref="D332:D335"/>
    <mergeCell ref="C336:C339"/>
    <mergeCell ref="D336:D339"/>
    <mergeCell ref="C340:C343"/>
    <mergeCell ref="D340:D343"/>
    <mergeCell ref="C272:C275"/>
    <mergeCell ref="D272:D275"/>
    <mergeCell ref="C276:C279"/>
    <mergeCell ref="D276:D279"/>
    <mergeCell ref="C280:C283"/>
    <mergeCell ref="D280:D283"/>
    <mergeCell ref="C284:C287"/>
    <mergeCell ref="D284:D287"/>
    <mergeCell ref="C288:C291"/>
    <mergeCell ref="D288:D291"/>
    <mergeCell ref="C292:C295"/>
    <mergeCell ref="D292:D295"/>
    <mergeCell ref="C296:C299"/>
    <mergeCell ref="D296:D299"/>
    <mergeCell ref="C300:C303"/>
    <mergeCell ref="D300:D303"/>
    <mergeCell ref="C308:C311"/>
    <mergeCell ref="D308:D311"/>
    <mergeCell ref="C312:C315"/>
    <mergeCell ref="D312:D315"/>
    <mergeCell ref="C316:C319"/>
    <mergeCell ref="D316:D319"/>
    <mergeCell ref="C320:C323"/>
    <mergeCell ref="D320:D323"/>
    <mergeCell ref="C324:C327"/>
    <mergeCell ref="D324:D327"/>
    <mergeCell ref="C416:C419"/>
    <mergeCell ref="D416:D419"/>
    <mergeCell ref="C344:C347"/>
    <mergeCell ref="D344:D347"/>
    <mergeCell ref="C348:C351"/>
    <mergeCell ref="D348:D351"/>
    <mergeCell ref="C352:C355"/>
    <mergeCell ref="D352:D355"/>
    <mergeCell ref="C356:C359"/>
    <mergeCell ref="D356:D359"/>
    <mergeCell ref="C360:C363"/>
    <mergeCell ref="D360:D363"/>
    <mergeCell ref="C366:C369"/>
    <mergeCell ref="D366:D369"/>
    <mergeCell ref="C370:C373"/>
    <mergeCell ref="D370:D373"/>
    <mergeCell ref="C376:C379"/>
    <mergeCell ref="D376:D379"/>
    <mergeCell ref="C380:C383"/>
    <mergeCell ref="D380:D383"/>
    <mergeCell ref="C442:C445"/>
    <mergeCell ref="D442:D445"/>
    <mergeCell ref="C446:C449"/>
    <mergeCell ref="D446:D449"/>
    <mergeCell ref="C450:C453"/>
    <mergeCell ref="D450:D453"/>
    <mergeCell ref="C456:C459"/>
    <mergeCell ref="D456:D459"/>
    <mergeCell ref="C384:C387"/>
    <mergeCell ref="D384:D387"/>
    <mergeCell ref="C388:C391"/>
    <mergeCell ref="D388:D391"/>
    <mergeCell ref="C392:C395"/>
    <mergeCell ref="D392:D395"/>
    <mergeCell ref="C396:C399"/>
    <mergeCell ref="D396:D399"/>
    <mergeCell ref="C400:C403"/>
    <mergeCell ref="D400:D403"/>
    <mergeCell ref="C404:C407"/>
    <mergeCell ref="D404:D407"/>
    <mergeCell ref="C408:C411"/>
    <mergeCell ref="D408:D411"/>
    <mergeCell ref="C412:C415"/>
    <mergeCell ref="D412:D415"/>
    <mergeCell ref="C422:C425"/>
    <mergeCell ref="D422:D425"/>
    <mergeCell ref="C426:C429"/>
    <mergeCell ref="D426:D429"/>
    <mergeCell ref="C430:C433"/>
    <mergeCell ref="D430:D433"/>
    <mergeCell ref="C434:C437"/>
    <mergeCell ref="D434:D437"/>
    <mergeCell ref="C438:C441"/>
    <mergeCell ref="D438:D441"/>
    <mergeCell ref="C524:C527"/>
    <mergeCell ref="D524:D527"/>
    <mergeCell ref="C528:C531"/>
    <mergeCell ref="D528:D531"/>
    <mergeCell ref="C532:C535"/>
    <mergeCell ref="D532:D535"/>
    <mergeCell ref="C460:C463"/>
    <mergeCell ref="D460:D463"/>
    <mergeCell ref="C464:C467"/>
    <mergeCell ref="D464:D467"/>
    <mergeCell ref="C468:C471"/>
    <mergeCell ref="D468:D471"/>
    <mergeCell ref="C474:C477"/>
    <mergeCell ref="D474:D477"/>
    <mergeCell ref="C478:C481"/>
    <mergeCell ref="D478:D481"/>
    <mergeCell ref="C482:C485"/>
    <mergeCell ref="D482:D485"/>
    <mergeCell ref="C486:C489"/>
    <mergeCell ref="D486:D489"/>
    <mergeCell ref="C490:C493"/>
    <mergeCell ref="D490:D493"/>
    <mergeCell ref="C494:C497"/>
    <mergeCell ref="D494:D497"/>
    <mergeCell ref="C504:C507"/>
    <mergeCell ref="D504:D507"/>
    <mergeCell ref="C508:C511"/>
    <mergeCell ref="D508:D511"/>
    <mergeCell ref="C512:C515"/>
    <mergeCell ref="D512:D515"/>
    <mergeCell ref="C516:C519"/>
    <mergeCell ref="D516:D519"/>
    <mergeCell ref="C520:C523"/>
    <mergeCell ref="D520:D523"/>
    <mergeCell ref="C572:C575"/>
    <mergeCell ref="D572:D575"/>
    <mergeCell ref="E17:E18"/>
    <mergeCell ref="F17:F18"/>
    <mergeCell ref="C536:C539"/>
    <mergeCell ref="D536:D539"/>
    <mergeCell ref="C540:C543"/>
    <mergeCell ref="D540:D543"/>
    <mergeCell ref="C544:C547"/>
    <mergeCell ref="D544:D547"/>
    <mergeCell ref="C548:C551"/>
    <mergeCell ref="D548:D551"/>
    <mergeCell ref="C552:C555"/>
    <mergeCell ref="D552:D555"/>
    <mergeCell ref="C556:C559"/>
    <mergeCell ref="D556:D559"/>
    <mergeCell ref="C560:C563"/>
    <mergeCell ref="D560:D563"/>
    <mergeCell ref="C564:C567"/>
    <mergeCell ref="D564:D567"/>
    <mergeCell ref="C568:C571"/>
    <mergeCell ref="D568:D571"/>
    <mergeCell ref="C500:C503"/>
    <mergeCell ref="D500:D503"/>
  </mergeCells>
  <pageMargins left="0.11811023622047245" right="0.11811023622047245"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147"/>
  <sheetViews>
    <sheetView showGridLines="0" zoomScale="140" zoomScaleNormal="140" workbookViewId="0">
      <selection activeCell="H15" sqref="H14:H15"/>
    </sheetView>
  </sheetViews>
  <sheetFormatPr defaultRowHeight="12"/>
  <cols>
    <col min="1" max="1" width="6.5703125" style="89" bestFit="1" customWidth="1"/>
    <col min="2" max="2" width="48.28515625" style="89" bestFit="1" customWidth="1"/>
    <col min="3" max="3" width="8.140625" style="145" customWidth="1"/>
    <col min="4" max="4" width="7.5703125" style="146" customWidth="1"/>
    <col min="5" max="5" width="13.140625" style="89" customWidth="1"/>
    <col min="6" max="6" width="12.85546875" style="89" bestFit="1" customWidth="1"/>
    <col min="7"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4.5" customHeight="1">
      <c r="A7" s="574" t="s">
        <v>238</v>
      </c>
      <c r="B7" s="574"/>
      <c r="C7" s="574"/>
      <c r="D7" s="574"/>
      <c r="E7" s="574"/>
      <c r="F7" s="574"/>
    </row>
    <row r="8" spans="1:6" s="88" customFormat="1" ht="15.75" hidden="1" customHeight="1">
      <c r="A8" s="458"/>
      <c r="B8" s="458"/>
      <c r="C8" s="464"/>
      <c r="D8" s="464"/>
      <c r="E8" s="463"/>
      <c r="F8" s="463"/>
    </row>
    <row r="9" spans="1:6" s="88" customFormat="1" ht="16.5" customHeight="1">
      <c r="A9" s="574" t="s">
        <v>254</v>
      </c>
      <c r="B9" s="574"/>
      <c r="C9" s="463"/>
      <c r="D9" s="463"/>
      <c r="E9" s="463"/>
      <c r="F9" s="463"/>
    </row>
    <row r="10" spans="1:6" ht="16.5" customHeight="1">
      <c r="A10" s="812" t="s">
        <v>262</v>
      </c>
      <c r="B10" s="812"/>
      <c r="C10" s="812"/>
      <c r="D10" s="812"/>
      <c r="E10" s="812"/>
      <c r="F10" s="812"/>
    </row>
    <row r="11" spans="1:6" ht="16.5" hidden="1">
      <c r="A11" s="302"/>
      <c r="B11" s="302"/>
      <c r="C11" s="113"/>
      <c r="D11" s="113"/>
      <c r="E11" s="466"/>
      <c r="F11" s="466"/>
    </row>
    <row r="12" spans="1:6" s="90" customFormat="1" ht="19.5" customHeight="1">
      <c r="A12" s="574" t="s">
        <v>139</v>
      </c>
      <c r="B12" s="574"/>
      <c r="C12" s="467"/>
      <c r="D12" s="467"/>
      <c r="E12" s="467"/>
      <c r="F12" s="467"/>
    </row>
    <row r="13" spans="1:6" s="90" customFormat="1" ht="12" customHeight="1">
      <c r="A13" s="125" t="s">
        <v>241</v>
      </c>
      <c r="B13" s="364"/>
      <c r="C13" s="811"/>
      <c r="D13" s="830"/>
    </row>
    <row r="14" spans="1:6" s="90" customFormat="1" ht="15.75" customHeight="1">
      <c r="A14" s="801" t="s">
        <v>10</v>
      </c>
      <c r="B14" s="562" t="s">
        <v>11</v>
      </c>
      <c r="C14" s="230"/>
      <c r="D14" s="804" t="s">
        <v>2</v>
      </c>
      <c r="E14" s="231"/>
      <c r="F14" s="231"/>
    </row>
    <row r="15" spans="1:6" s="90" customFormat="1" ht="40.9" customHeight="1">
      <c r="A15" s="802"/>
      <c r="B15" s="567"/>
      <c r="C15" s="232" t="s">
        <v>1</v>
      </c>
      <c r="D15" s="802"/>
      <c r="E15" s="728" t="s">
        <v>832</v>
      </c>
      <c r="F15" s="728" t="s">
        <v>833</v>
      </c>
    </row>
    <row r="16" spans="1:6" s="142" customFormat="1" ht="25.9" customHeight="1">
      <c r="A16" s="803"/>
      <c r="B16" s="563"/>
      <c r="C16" s="233" t="s">
        <v>12</v>
      </c>
      <c r="D16" s="803"/>
      <c r="E16" s="561"/>
      <c r="F16" s="561"/>
    </row>
    <row r="17" spans="1:6" s="142" customFormat="1" ht="20.25" customHeight="1">
      <c r="A17" s="92">
        <v>1</v>
      </c>
      <c r="B17" s="92">
        <v>3</v>
      </c>
      <c r="C17" s="92">
        <v>4</v>
      </c>
      <c r="D17" s="92">
        <v>5</v>
      </c>
      <c r="E17" s="92">
        <v>6</v>
      </c>
      <c r="F17" s="92">
        <v>7</v>
      </c>
    </row>
    <row r="18" spans="1:6" ht="48">
      <c r="A18" s="132">
        <v>1</v>
      </c>
      <c r="B18" s="133" t="s">
        <v>158</v>
      </c>
      <c r="C18" s="132" t="s">
        <v>2148</v>
      </c>
      <c r="D18" s="349">
        <v>1.6</v>
      </c>
      <c r="E18" s="153"/>
      <c r="F18" s="143"/>
    </row>
    <row r="19" spans="1:6" ht="14.25" hidden="1">
      <c r="A19" s="135"/>
      <c r="B19" s="87"/>
      <c r="C19" s="87"/>
      <c r="D19" s="87"/>
      <c r="E19" s="153"/>
      <c r="F19" s="143"/>
    </row>
    <row r="20" spans="1:6" ht="14.25">
      <c r="A20" s="132">
        <v>2</v>
      </c>
      <c r="B20" s="133" t="s">
        <v>45</v>
      </c>
      <c r="C20" s="132"/>
      <c r="D20" s="349"/>
      <c r="E20" s="153"/>
      <c r="F20" s="143"/>
    </row>
    <row r="21" spans="1:6" ht="79.5" customHeight="1">
      <c r="A21" s="135"/>
      <c r="B21" s="345" t="s">
        <v>2128</v>
      </c>
      <c r="C21" s="136" t="s">
        <v>2144</v>
      </c>
      <c r="D21" s="336">
        <v>1.6</v>
      </c>
      <c r="E21" s="153"/>
      <c r="F21" s="143"/>
    </row>
    <row r="22" spans="1:6" ht="54.6" customHeight="1">
      <c r="A22" s="135"/>
      <c r="B22" s="345" t="s">
        <v>1624</v>
      </c>
      <c r="C22" s="136" t="s">
        <v>2137</v>
      </c>
      <c r="D22" s="336">
        <v>7</v>
      </c>
      <c r="E22" s="153"/>
      <c r="F22" s="143"/>
    </row>
    <row r="23" spans="1:6" ht="22.5" hidden="1" customHeight="1">
      <c r="A23" s="135"/>
      <c r="B23" s="87"/>
      <c r="C23" s="87"/>
      <c r="D23" s="87"/>
      <c r="E23" s="153"/>
      <c r="F23" s="143"/>
    </row>
    <row r="24" spans="1:6" ht="73.150000000000006" customHeight="1">
      <c r="A24" s="132">
        <v>3</v>
      </c>
      <c r="B24" s="133" t="s">
        <v>2190</v>
      </c>
      <c r="C24" s="132" t="s">
        <v>2145</v>
      </c>
      <c r="D24" s="349">
        <v>26.6</v>
      </c>
      <c r="E24" s="153"/>
      <c r="F24" s="143"/>
    </row>
    <row r="25" spans="1:6" ht="14.25" hidden="1">
      <c r="A25" s="135"/>
      <c r="B25" s="87"/>
      <c r="C25" s="87"/>
      <c r="D25" s="87"/>
      <c r="E25" s="153"/>
      <c r="F25" s="143"/>
    </row>
    <row r="26" spans="1:6" ht="14.25">
      <c r="A26" s="132">
        <v>4</v>
      </c>
      <c r="B26" s="133" t="s">
        <v>45</v>
      </c>
      <c r="C26" s="132"/>
      <c r="D26" s="349"/>
      <c r="E26" s="153"/>
      <c r="F26" s="143"/>
    </row>
    <row r="27" spans="1:6" ht="84.75" customHeight="1">
      <c r="A27" s="136"/>
      <c r="B27" s="345" t="s">
        <v>2129</v>
      </c>
      <c r="C27" s="136" t="s">
        <v>2144</v>
      </c>
      <c r="D27" s="336">
        <v>26.6</v>
      </c>
      <c r="E27" s="354"/>
      <c r="F27" s="253"/>
    </row>
    <row r="28" spans="1:6" ht="120" customHeight="1">
      <c r="A28" s="136"/>
      <c r="B28" s="345" t="s">
        <v>2189</v>
      </c>
      <c r="C28" s="136" t="s">
        <v>2137</v>
      </c>
      <c r="D28" s="336">
        <v>1</v>
      </c>
      <c r="E28" s="354"/>
      <c r="F28" s="253"/>
    </row>
    <row r="29" spans="1:6" ht="84.75" customHeight="1">
      <c r="A29" s="135"/>
      <c r="B29" s="387" t="s">
        <v>2154</v>
      </c>
      <c r="C29" s="340" t="s">
        <v>2146</v>
      </c>
      <c r="D29" s="342">
        <v>6</v>
      </c>
      <c r="E29" s="353"/>
      <c r="F29" s="344"/>
    </row>
    <row r="30" spans="1:6" ht="82.5" customHeight="1">
      <c r="A30" s="135"/>
      <c r="B30" s="345" t="s">
        <v>2155</v>
      </c>
      <c r="C30" s="136" t="s">
        <v>2143</v>
      </c>
      <c r="D30" s="336">
        <v>3</v>
      </c>
      <c r="E30" s="153"/>
      <c r="F30" s="143"/>
    </row>
    <row r="31" spans="1:6" ht="33.75" customHeight="1">
      <c r="A31" s="135"/>
      <c r="B31" s="345" t="s">
        <v>2130</v>
      </c>
      <c r="C31" s="136" t="s">
        <v>2146</v>
      </c>
      <c r="D31" s="336">
        <v>1</v>
      </c>
      <c r="E31" s="153"/>
      <c r="F31" s="143"/>
    </row>
    <row r="32" spans="1:6" ht="21" hidden="1" customHeight="1">
      <c r="A32" s="135"/>
      <c r="B32" s="87"/>
      <c r="C32" s="87"/>
      <c r="D32" s="87"/>
      <c r="E32" s="153"/>
      <c r="F32" s="143"/>
    </row>
    <row r="33" spans="1:6" ht="51.75" customHeight="1">
      <c r="A33" s="132">
        <v>5</v>
      </c>
      <c r="B33" s="133" t="s">
        <v>2131</v>
      </c>
      <c r="C33" s="132" t="s">
        <v>2143</v>
      </c>
      <c r="D33" s="349">
        <v>2</v>
      </c>
      <c r="E33" s="153"/>
      <c r="F33" s="143"/>
    </row>
    <row r="34" spans="1:6" ht="14.25" hidden="1">
      <c r="A34" s="135"/>
      <c r="B34" s="87"/>
      <c r="C34" s="87"/>
      <c r="D34" s="87"/>
      <c r="E34" s="153"/>
      <c r="F34" s="143"/>
    </row>
    <row r="35" spans="1:6" ht="14.25">
      <c r="A35" s="132">
        <v>6</v>
      </c>
      <c r="B35" s="133" t="s">
        <v>45</v>
      </c>
      <c r="C35" s="132"/>
      <c r="D35" s="349"/>
      <c r="E35" s="153"/>
      <c r="F35" s="143"/>
    </row>
    <row r="36" spans="1:6" ht="77.25" customHeight="1">
      <c r="A36" s="135"/>
      <c r="B36" s="345" t="s">
        <v>2156</v>
      </c>
      <c r="C36" s="136" t="s">
        <v>2147</v>
      </c>
      <c r="D36" s="336">
        <v>2</v>
      </c>
      <c r="E36" s="153"/>
      <c r="F36" s="143"/>
    </row>
    <row r="37" spans="1:6" ht="14.25" hidden="1">
      <c r="A37" s="135"/>
      <c r="B37" s="87"/>
      <c r="C37" s="87"/>
      <c r="D37" s="87"/>
      <c r="E37" s="153"/>
      <c r="F37" s="143"/>
    </row>
    <row r="38" spans="1:6" ht="28.5" customHeight="1">
      <c r="A38" s="132">
        <v>7</v>
      </c>
      <c r="B38" s="133" t="s">
        <v>159</v>
      </c>
      <c r="C38" s="132" t="s">
        <v>2146</v>
      </c>
      <c r="D38" s="349">
        <v>3</v>
      </c>
      <c r="E38" s="153"/>
      <c r="F38" s="143"/>
    </row>
    <row r="39" spans="1:6" ht="6" customHeight="1">
      <c r="A39" s="135"/>
      <c r="B39" s="87"/>
      <c r="C39" s="87"/>
      <c r="D39" s="87"/>
      <c r="E39" s="153"/>
      <c r="F39" s="143"/>
    </row>
    <row r="40" spans="1:6" ht="14.25" hidden="1">
      <c r="A40" s="135"/>
      <c r="B40" s="87"/>
      <c r="C40" s="87"/>
      <c r="D40" s="87"/>
      <c r="E40" s="153"/>
      <c r="F40" s="143"/>
    </row>
    <row r="41" spans="1:6" ht="14.25" hidden="1">
      <c r="A41" s="135"/>
      <c r="B41" s="87"/>
      <c r="C41" s="87"/>
      <c r="D41" s="87"/>
      <c r="E41" s="153"/>
      <c r="F41" s="143"/>
    </row>
    <row r="42" spans="1:6" ht="14.25">
      <c r="A42" s="132">
        <v>8</v>
      </c>
      <c r="B42" s="133" t="s">
        <v>45</v>
      </c>
      <c r="C42" s="132"/>
      <c r="D42" s="349"/>
      <c r="E42" s="153"/>
      <c r="F42" s="143"/>
    </row>
    <row r="43" spans="1:6" ht="31.5" customHeight="1">
      <c r="A43" s="135"/>
      <c r="B43" s="345" t="s">
        <v>2157</v>
      </c>
      <c r="C43" s="136" t="s">
        <v>2146</v>
      </c>
      <c r="D43" s="336">
        <v>6</v>
      </c>
      <c r="E43" s="153"/>
      <c r="F43" s="143"/>
    </row>
    <row r="44" spans="1:6" ht="29.25" customHeight="1">
      <c r="A44" s="135"/>
      <c r="B44" s="345" t="s">
        <v>2158</v>
      </c>
      <c r="C44" s="136" t="s">
        <v>2137</v>
      </c>
      <c r="D44" s="336">
        <v>3</v>
      </c>
      <c r="E44" s="153"/>
      <c r="F44" s="143"/>
    </row>
    <row r="45" spans="1:6" ht="38.25" customHeight="1">
      <c r="A45" s="135"/>
      <c r="B45" s="345" t="s">
        <v>2159</v>
      </c>
      <c r="C45" s="136" t="s">
        <v>2149</v>
      </c>
      <c r="D45" s="336">
        <v>30</v>
      </c>
      <c r="E45" s="153"/>
      <c r="F45" s="143"/>
    </row>
    <row r="46" spans="1:6" ht="18.75" hidden="1" customHeight="1">
      <c r="A46" s="135"/>
      <c r="B46" s="87"/>
      <c r="C46" s="87"/>
      <c r="D46" s="87"/>
      <c r="E46" s="153"/>
      <c r="F46" s="143"/>
    </row>
    <row r="47" spans="1:6" ht="54.75" customHeight="1">
      <c r="A47" s="132">
        <v>9</v>
      </c>
      <c r="B47" s="133" t="s">
        <v>2132</v>
      </c>
      <c r="C47" s="132" t="s">
        <v>2137</v>
      </c>
      <c r="D47" s="349">
        <v>3</v>
      </c>
      <c r="E47" s="153"/>
      <c r="F47" s="143"/>
    </row>
    <row r="48" spans="1:6" ht="14.25" hidden="1">
      <c r="A48" s="135"/>
      <c r="B48" s="87"/>
      <c r="C48" s="87"/>
      <c r="D48" s="87"/>
      <c r="E48" s="153"/>
      <c r="F48" s="143"/>
    </row>
    <row r="49" spans="1:6" ht="17.25" customHeight="1">
      <c r="A49" s="132">
        <v>10</v>
      </c>
      <c r="B49" s="133" t="s">
        <v>45</v>
      </c>
      <c r="C49" s="132"/>
      <c r="D49" s="349"/>
      <c r="E49" s="153"/>
      <c r="F49" s="143"/>
    </row>
    <row r="50" spans="1:6" ht="30.75" customHeight="1">
      <c r="A50" s="135"/>
      <c r="B50" s="345" t="s">
        <v>2160</v>
      </c>
      <c r="C50" s="136" t="s">
        <v>2137</v>
      </c>
      <c r="D50" s="336">
        <v>3</v>
      </c>
      <c r="E50" s="153"/>
      <c r="F50" s="143"/>
    </row>
    <row r="51" spans="1:6" ht="14.25" hidden="1">
      <c r="A51" s="135"/>
      <c r="B51" s="87"/>
      <c r="C51" s="87"/>
      <c r="D51" s="87"/>
      <c r="E51" s="153"/>
      <c r="F51" s="143"/>
    </row>
    <row r="52" spans="1:6" ht="75.75" customHeight="1">
      <c r="A52" s="132">
        <v>11</v>
      </c>
      <c r="B52" s="133" t="s">
        <v>2161</v>
      </c>
      <c r="C52" s="132" t="s">
        <v>2145</v>
      </c>
      <c r="D52" s="349">
        <v>13.5</v>
      </c>
      <c r="E52" s="153"/>
      <c r="F52" s="143"/>
    </row>
    <row r="53" spans="1:6" ht="14.25" hidden="1">
      <c r="A53" s="135"/>
      <c r="B53" s="87"/>
      <c r="C53" s="87"/>
      <c r="D53" s="87"/>
      <c r="E53" s="153"/>
      <c r="F53" s="143"/>
    </row>
    <row r="54" spans="1:6" ht="14.25">
      <c r="A54" s="136">
        <v>12</v>
      </c>
      <c r="B54" s="235" t="s">
        <v>45</v>
      </c>
      <c r="C54" s="136"/>
      <c r="D54" s="336"/>
      <c r="E54" s="354"/>
      <c r="F54" s="253"/>
    </row>
    <row r="55" spans="1:6" ht="66.75" customHeight="1">
      <c r="A55" s="136"/>
      <c r="B55" s="345" t="s">
        <v>2163</v>
      </c>
      <c r="C55" s="136" t="s">
        <v>2145</v>
      </c>
      <c r="D55" s="336">
        <v>13.57</v>
      </c>
      <c r="E55" s="354"/>
      <c r="F55" s="253"/>
    </row>
    <row r="56" spans="1:6" ht="14.25" hidden="1">
      <c r="A56" s="135"/>
      <c r="B56" s="87"/>
      <c r="C56" s="87"/>
      <c r="D56" s="87"/>
      <c r="E56" s="353"/>
      <c r="F56" s="344"/>
    </row>
    <row r="57" spans="1:6" ht="75.75" customHeight="1">
      <c r="A57" s="132">
        <v>13</v>
      </c>
      <c r="B57" s="133" t="s">
        <v>2162</v>
      </c>
      <c r="C57" s="132" t="s">
        <v>2144</v>
      </c>
      <c r="D57" s="349">
        <v>6.3</v>
      </c>
      <c r="E57" s="153"/>
      <c r="F57" s="143"/>
    </row>
    <row r="58" spans="1:6" ht="14.25" hidden="1">
      <c r="A58" s="135"/>
      <c r="B58" s="87"/>
      <c r="C58" s="87"/>
      <c r="D58" s="87"/>
      <c r="E58" s="153"/>
      <c r="F58" s="143"/>
    </row>
    <row r="59" spans="1:6" ht="14.25">
      <c r="A59" s="132">
        <v>14</v>
      </c>
      <c r="B59" s="133" t="s">
        <v>45</v>
      </c>
      <c r="C59" s="132"/>
      <c r="D59" s="349"/>
      <c r="E59" s="153"/>
      <c r="F59" s="143"/>
    </row>
    <row r="60" spans="1:6" ht="63" customHeight="1">
      <c r="A60" s="135"/>
      <c r="B60" s="345" t="s">
        <v>2164</v>
      </c>
      <c r="C60" s="136" t="s">
        <v>2150</v>
      </c>
      <c r="D60" s="336">
        <v>6.35</v>
      </c>
      <c r="E60" s="153"/>
      <c r="F60" s="143"/>
    </row>
    <row r="61" spans="1:6" ht="42" customHeight="1">
      <c r="A61" s="135"/>
      <c r="B61" s="345" t="s">
        <v>160</v>
      </c>
      <c r="C61" s="136" t="s">
        <v>2146</v>
      </c>
      <c r="D61" s="336">
        <v>3</v>
      </c>
      <c r="E61" s="153"/>
      <c r="F61" s="143"/>
    </row>
    <row r="62" spans="1:6" ht="51.75" customHeight="1">
      <c r="A62" s="135"/>
      <c r="B62" s="345" t="s">
        <v>2165</v>
      </c>
      <c r="C62" s="136" t="s">
        <v>2137</v>
      </c>
      <c r="D62" s="336">
        <v>2</v>
      </c>
      <c r="E62" s="153"/>
      <c r="F62" s="143"/>
    </row>
    <row r="63" spans="1:6" ht="59.25" customHeight="1">
      <c r="A63" s="135"/>
      <c r="B63" s="345" t="s">
        <v>2166</v>
      </c>
      <c r="C63" s="136" t="s">
        <v>2146</v>
      </c>
      <c r="D63" s="336">
        <v>1</v>
      </c>
      <c r="E63" s="153"/>
      <c r="F63" s="143"/>
    </row>
    <row r="64" spans="1:6" ht="43.5" customHeight="1">
      <c r="A64" s="135"/>
      <c r="B64" s="345" t="s">
        <v>2167</v>
      </c>
      <c r="C64" s="136" t="s">
        <v>142</v>
      </c>
      <c r="D64" s="336">
        <v>9</v>
      </c>
      <c r="E64" s="153"/>
      <c r="F64" s="143"/>
    </row>
    <row r="65" spans="1:6" ht="42.75" customHeight="1">
      <c r="A65" s="135"/>
      <c r="B65" s="345" t="s">
        <v>2168</v>
      </c>
      <c r="C65" s="136" t="s">
        <v>2143</v>
      </c>
      <c r="D65" s="336">
        <v>2</v>
      </c>
      <c r="E65" s="153"/>
      <c r="F65" s="143"/>
    </row>
    <row r="66" spans="1:6" ht="51.75" customHeight="1">
      <c r="A66" s="135"/>
      <c r="B66" s="345" t="s">
        <v>2169</v>
      </c>
      <c r="C66" s="136" t="s">
        <v>2151</v>
      </c>
      <c r="D66" s="336">
        <v>9</v>
      </c>
      <c r="E66" s="153"/>
      <c r="F66" s="143"/>
    </row>
    <row r="67" spans="1:6" ht="51.75" customHeight="1">
      <c r="A67" s="135"/>
      <c r="B67" s="345" t="s">
        <v>2170</v>
      </c>
      <c r="C67" s="136" t="s">
        <v>2151</v>
      </c>
      <c r="D67" s="336">
        <v>27</v>
      </c>
      <c r="E67" s="153"/>
      <c r="F67" s="143"/>
    </row>
    <row r="68" spans="1:6" ht="31.5" customHeight="1">
      <c r="A68" s="135"/>
      <c r="B68" s="345" t="s">
        <v>2171</v>
      </c>
      <c r="C68" s="136" t="s">
        <v>2143</v>
      </c>
      <c r="D68" s="336">
        <v>1</v>
      </c>
      <c r="E68" s="153"/>
      <c r="F68" s="143"/>
    </row>
    <row r="69" spans="1:6" ht="19.5" hidden="1" customHeight="1">
      <c r="A69" s="135"/>
      <c r="B69" s="87"/>
      <c r="C69" s="87"/>
      <c r="D69" s="87"/>
      <c r="E69" s="153"/>
      <c r="F69" s="143"/>
    </row>
    <row r="70" spans="1:6" ht="53.25" customHeight="1">
      <c r="A70" s="132">
        <v>15</v>
      </c>
      <c r="B70" s="133" t="s">
        <v>2172</v>
      </c>
      <c r="C70" s="132" t="s">
        <v>2142</v>
      </c>
      <c r="D70" s="349">
        <f>0.012*100</f>
        <v>1.2</v>
      </c>
      <c r="E70" s="153"/>
      <c r="F70" s="143"/>
    </row>
    <row r="71" spans="1:6" ht="14.25" hidden="1">
      <c r="A71" s="135"/>
      <c r="B71" s="87"/>
      <c r="C71" s="87"/>
      <c r="D71" s="87"/>
      <c r="E71" s="153"/>
      <c r="F71" s="143"/>
    </row>
    <row r="72" spans="1:6" ht="19.5" customHeight="1">
      <c r="A72" s="132">
        <v>16</v>
      </c>
      <c r="B72" s="133" t="s">
        <v>45</v>
      </c>
      <c r="C72" s="132"/>
      <c r="D72" s="349"/>
      <c r="E72" s="153"/>
      <c r="F72" s="143"/>
    </row>
    <row r="73" spans="1:6" ht="48.75" customHeight="1">
      <c r="A73" s="136"/>
      <c r="B73" s="345" t="s">
        <v>2173</v>
      </c>
      <c r="C73" s="136" t="s">
        <v>2141</v>
      </c>
      <c r="D73" s="336">
        <v>1.38</v>
      </c>
      <c r="E73" s="354"/>
      <c r="F73" s="253"/>
    </row>
    <row r="74" spans="1:6" ht="14.25" hidden="1">
      <c r="A74" s="136"/>
      <c r="B74" s="336"/>
      <c r="C74" s="336"/>
      <c r="D74" s="336"/>
      <c r="E74" s="354"/>
      <c r="F74" s="253"/>
    </row>
    <row r="75" spans="1:6" ht="93" customHeight="1">
      <c r="A75" s="136">
        <v>17</v>
      </c>
      <c r="B75" s="235" t="s">
        <v>2174</v>
      </c>
      <c r="C75" s="136" t="s">
        <v>2140</v>
      </c>
      <c r="D75" s="336">
        <v>0.5</v>
      </c>
      <c r="E75" s="354"/>
      <c r="F75" s="253"/>
    </row>
    <row r="76" spans="1:6" ht="14.25" hidden="1">
      <c r="A76" s="135"/>
      <c r="B76" s="87"/>
      <c r="C76" s="87"/>
      <c r="D76" s="87"/>
      <c r="E76" s="353"/>
      <c r="F76" s="344"/>
    </row>
    <row r="77" spans="1:6" ht="14.25">
      <c r="A77" s="132">
        <v>18</v>
      </c>
      <c r="B77" s="133" t="s">
        <v>45</v>
      </c>
      <c r="C77" s="132"/>
      <c r="D77" s="349"/>
      <c r="E77" s="153"/>
      <c r="F77" s="143"/>
    </row>
    <row r="78" spans="1:6" ht="87.75" customHeight="1">
      <c r="A78" s="135"/>
      <c r="B78" s="345" t="s">
        <v>2175</v>
      </c>
      <c r="C78" s="136" t="s">
        <v>2139</v>
      </c>
      <c r="D78" s="336">
        <v>0.5</v>
      </c>
      <c r="E78" s="153"/>
      <c r="F78" s="143"/>
    </row>
    <row r="79" spans="1:6" ht="14.25" hidden="1">
      <c r="A79" s="135"/>
      <c r="B79" s="87"/>
      <c r="C79" s="87"/>
      <c r="D79" s="87"/>
      <c r="E79" s="153"/>
      <c r="F79" s="143"/>
    </row>
    <row r="80" spans="1:6" ht="75.75" customHeight="1">
      <c r="A80" s="132">
        <v>19</v>
      </c>
      <c r="B80" s="133" t="s">
        <v>2133</v>
      </c>
      <c r="C80" s="132" t="s">
        <v>2137</v>
      </c>
      <c r="D80" s="349">
        <v>1</v>
      </c>
      <c r="E80" s="153"/>
      <c r="F80" s="143"/>
    </row>
    <row r="81" spans="1:6" ht="14.25" hidden="1">
      <c r="A81" s="135"/>
      <c r="B81" s="87"/>
      <c r="C81" s="87"/>
      <c r="D81" s="87"/>
      <c r="E81" s="153"/>
      <c r="F81" s="143"/>
    </row>
    <row r="82" spans="1:6" ht="14.25">
      <c r="A82" s="132">
        <v>20</v>
      </c>
      <c r="B82" s="133" t="s">
        <v>45</v>
      </c>
      <c r="C82" s="132"/>
      <c r="D82" s="349"/>
      <c r="E82" s="153"/>
      <c r="F82" s="143"/>
    </row>
    <row r="83" spans="1:6" ht="90" customHeight="1">
      <c r="A83" s="135"/>
      <c r="B83" s="345" t="s">
        <v>2176</v>
      </c>
      <c r="C83" s="136" t="s">
        <v>156</v>
      </c>
      <c r="D83" s="336">
        <v>0.12</v>
      </c>
      <c r="E83" s="153"/>
      <c r="F83" s="143"/>
    </row>
    <row r="84" spans="1:6" ht="30" customHeight="1">
      <c r="A84" s="135"/>
      <c r="B84" s="345" t="s">
        <v>157</v>
      </c>
      <c r="C84" s="136" t="s">
        <v>2136</v>
      </c>
      <c r="D84" s="336">
        <v>0.04</v>
      </c>
      <c r="E84" s="153"/>
      <c r="F84" s="143"/>
    </row>
    <row r="85" spans="1:6" ht="24" hidden="1" customHeight="1">
      <c r="A85" s="135"/>
      <c r="B85" s="87"/>
      <c r="C85" s="87"/>
      <c r="D85" s="87"/>
      <c r="E85" s="153"/>
      <c r="F85" s="143"/>
    </row>
    <row r="86" spans="1:6" ht="48">
      <c r="A86" s="132">
        <v>21</v>
      </c>
      <c r="B86" s="133" t="s">
        <v>2177</v>
      </c>
      <c r="C86" s="132" t="s">
        <v>2138</v>
      </c>
      <c r="D86" s="349">
        <v>0.6</v>
      </c>
      <c r="E86" s="153"/>
      <c r="F86" s="143"/>
    </row>
    <row r="87" spans="1:6" ht="14.25">
      <c r="A87" s="135"/>
      <c r="B87" s="87"/>
      <c r="C87" s="87"/>
      <c r="D87" s="87"/>
      <c r="E87" s="153"/>
      <c r="F87" s="143"/>
    </row>
    <row r="88" spans="1:6" ht="14.25">
      <c r="A88" s="132">
        <v>22</v>
      </c>
      <c r="B88" s="133" t="s">
        <v>45</v>
      </c>
      <c r="C88" s="132"/>
      <c r="D88" s="349"/>
      <c r="E88" s="153"/>
      <c r="F88" s="143"/>
    </row>
    <row r="89" spans="1:6" ht="77.25" customHeight="1">
      <c r="A89" s="135"/>
      <c r="B89" s="345" t="s">
        <v>2178</v>
      </c>
      <c r="C89" s="136" t="s">
        <v>2138</v>
      </c>
      <c r="D89" s="336">
        <v>0.6</v>
      </c>
      <c r="E89" s="153"/>
      <c r="F89" s="143"/>
    </row>
    <row r="90" spans="1:6" ht="50.45" customHeight="1">
      <c r="A90" s="135"/>
      <c r="B90" s="345" t="s">
        <v>1128</v>
      </c>
      <c r="C90" s="136" t="s">
        <v>2143</v>
      </c>
      <c r="D90" s="336">
        <v>2</v>
      </c>
      <c r="E90" s="153"/>
      <c r="F90" s="143"/>
    </row>
    <row r="91" spans="1:6" ht="52.15" customHeight="1">
      <c r="A91" s="135"/>
      <c r="B91" s="345" t="s">
        <v>2179</v>
      </c>
      <c r="C91" s="136" t="s">
        <v>2146</v>
      </c>
      <c r="D91" s="336">
        <v>1</v>
      </c>
      <c r="E91" s="153"/>
      <c r="F91" s="143"/>
    </row>
    <row r="92" spans="1:6" ht="56.25" customHeight="1">
      <c r="A92" s="135"/>
      <c r="B92" s="381" t="s">
        <v>2134</v>
      </c>
      <c r="C92" s="132" t="s">
        <v>2143</v>
      </c>
      <c r="D92" s="349">
        <v>1</v>
      </c>
      <c r="E92" s="153"/>
      <c r="F92" s="143"/>
    </row>
    <row r="93" spans="1:6" ht="29.25" customHeight="1">
      <c r="A93" s="136"/>
      <c r="B93" s="345" t="s">
        <v>2180</v>
      </c>
      <c r="C93" s="136" t="s">
        <v>2146</v>
      </c>
      <c r="D93" s="336">
        <v>1</v>
      </c>
      <c r="E93" s="354"/>
      <c r="F93" s="253"/>
    </row>
    <row r="94" spans="1:6" ht="18.75" hidden="1" customHeight="1">
      <c r="A94" s="136"/>
      <c r="B94" s="336"/>
      <c r="C94" s="336"/>
      <c r="D94" s="336"/>
      <c r="E94" s="354"/>
      <c r="F94" s="253"/>
    </row>
    <row r="95" spans="1:6" ht="75.75" customHeight="1">
      <c r="A95" s="136">
        <v>23</v>
      </c>
      <c r="B95" s="133" t="s">
        <v>2181</v>
      </c>
      <c r="C95" s="136" t="s">
        <v>49</v>
      </c>
      <c r="D95" s="336">
        <v>0.4</v>
      </c>
      <c r="E95" s="354"/>
      <c r="F95" s="253"/>
    </row>
    <row r="96" spans="1:6" ht="14.25" hidden="1">
      <c r="A96" s="135"/>
      <c r="B96" s="87"/>
      <c r="C96" s="87"/>
      <c r="D96" s="87"/>
      <c r="E96" s="353"/>
      <c r="F96" s="344"/>
    </row>
    <row r="97" spans="1:6" ht="14.25">
      <c r="A97" s="132">
        <v>24</v>
      </c>
      <c r="B97" s="133" t="s">
        <v>45</v>
      </c>
      <c r="C97" s="132"/>
      <c r="D97" s="349"/>
      <c r="E97" s="153"/>
      <c r="F97" s="143"/>
    </row>
    <row r="98" spans="1:6" ht="80.25" customHeight="1">
      <c r="A98" s="135"/>
      <c r="B98" s="345" t="s">
        <v>2182</v>
      </c>
      <c r="C98" s="136" t="s">
        <v>2149</v>
      </c>
      <c r="D98" s="336">
        <v>0.4</v>
      </c>
      <c r="E98" s="153"/>
      <c r="F98" s="143"/>
    </row>
    <row r="99" spans="1:6" ht="63.75" customHeight="1">
      <c r="A99" s="135"/>
      <c r="B99" s="345" t="s">
        <v>2183</v>
      </c>
      <c r="C99" s="136" t="s">
        <v>2143</v>
      </c>
      <c r="D99" s="336">
        <v>1</v>
      </c>
      <c r="E99" s="153"/>
      <c r="F99" s="143"/>
    </row>
    <row r="100" spans="1:6" ht="54" customHeight="1">
      <c r="A100" s="135"/>
      <c r="B100" s="345" t="s">
        <v>2184</v>
      </c>
      <c r="C100" s="136" t="s">
        <v>2143</v>
      </c>
      <c r="D100" s="336">
        <v>2</v>
      </c>
      <c r="E100" s="153"/>
      <c r="F100" s="143"/>
    </row>
    <row r="101" spans="1:6" ht="77.45" customHeight="1">
      <c r="A101" s="135"/>
      <c r="B101" s="345" t="s">
        <v>2185</v>
      </c>
      <c r="C101" s="136" t="s">
        <v>2152</v>
      </c>
      <c r="D101" s="336">
        <v>2</v>
      </c>
      <c r="E101" s="153"/>
      <c r="F101" s="143"/>
    </row>
    <row r="102" spans="1:6" ht="73.900000000000006" customHeight="1">
      <c r="A102" s="135"/>
      <c r="B102" s="345" t="s">
        <v>2186</v>
      </c>
      <c r="C102" s="136" t="s">
        <v>2146</v>
      </c>
      <c r="D102" s="336">
        <v>1</v>
      </c>
      <c r="E102" s="153"/>
      <c r="F102" s="143"/>
    </row>
    <row r="103" spans="1:6" ht="75.75" customHeight="1">
      <c r="A103" s="135"/>
      <c r="B103" s="345" t="s">
        <v>2187</v>
      </c>
      <c r="C103" s="136" t="s">
        <v>2143</v>
      </c>
      <c r="D103" s="336">
        <v>2</v>
      </c>
      <c r="E103" s="153"/>
      <c r="F103" s="143"/>
    </row>
    <row r="104" spans="1:6" ht="72" customHeight="1">
      <c r="A104" s="135"/>
      <c r="B104" s="345" t="s">
        <v>2188</v>
      </c>
      <c r="C104" s="136" t="s">
        <v>2137</v>
      </c>
      <c r="D104" s="336">
        <v>2</v>
      </c>
      <c r="E104" s="153"/>
      <c r="F104" s="143"/>
    </row>
    <row r="105" spans="1:6" ht="16.5" hidden="1" customHeight="1">
      <c r="A105" s="135"/>
      <c r="B105" s="87"/>
      <c r="C105" s="87"/>
      <c r="D105" s="87"/>
      <c r="E105" s="153"/>
      <c r="F105" s="143"/>
    </row>
    <row r="106" spans="1:6" ht="35.25" customHeight="1">
      <c r="A106" s="132">
        <v>25</v>
      </c>
      <c r="B106" s="133" t="s">
        <v>161</v>
      </c>
      <c r="C106" s="132" t="s">
        <v>2152</v>
      </c>
      <c r="D106" s="349">
        <v>1</v>
      </c>
      <c r="E106" s="153"/>
      <c r="F106" s="143"/>
    </row>
    <row r="107" spans="1:6" ht="13.5" hidden="1" customHeight="1">
      <c r="A107" s="135"/>
      <c r="B107" s="87"/>
      <c r="C107" s="87"/>
      <c r="D107" s="87"/>
      <c r="E107" s="153"/>
      <c r="F107" s="143"/>
    </row>
    <row r="108" spans="1:6" ht="14.25" hidden="1">
      <c r="A108" s="135"/>
      <c r="B108" s="87"/>
      <c r="C108" s="87"/>
      <c r="D108" s="87"/>
      <c r="E108" s="153"/>
      <c r="F108" s="143"/>
    </row>
    <row r="109" spans="1:6" ht="33.75" customHeight="1">
      <c r="A109" s="132">
        <v>26</v>
      </c>
      <c r="B109" s="133" t="s">
        <v>162</v>
      </c>
      <c r="C109" s="132" t="s">
        <v>2153</v>
      </c>
      <c r="D109" s="349">
        <v>1</v>
      </c>
      <c r="E109" s="153"/>
      <c r="F109" s="143"/>
    </row>
    <row r="110" spans="1:6" ht="18" hidden="1" customHeight="1">
      <c r="A110" s="135"/>
      <c r="B110" s="87"/>
      <c r="C110" s="87"/>
      <c r="D110" s="87"/>
      <c r="E110" s="153"/>
      <c r="F110" s="143"/>
    </row>
    <row r="111" spans="1:6" ht="14.25" hidden="1">
      <c r="A111" s="135"/>
      <c r="B111" s="87"/>
      <c r="C111" s="87"/>
      <c r="D111" s="87"/>
      <c r="E111" s="153"/>
      <c r="F111" s="143"/>
    </row>
    <row r="112" spans="1:6" ht="17.25" customHeight="1">
      <c r="A112" s="136">
        <v>27</v>
      </c>
      <c r="B112" s="235" t="s">
        <v>45</v>
      </c>
      <c r="C112" s="136"/>
      <c r="D112" s="336"/>
      <c r="E112" s="354"/>
      <c r="F112" s="253"/>
    </row>
    <row r="113" spans="1:6" ht="66" customHeight="1">
      <c r="A113" s="136"/>
      <c r="B113" s="345" t="s">
        <v>2135</v>
      </c>
      <c r="C113" s="136" t="s">
        <v>44</v>
      </c>
      <c r="D113" s="336">
        <v>1</v>
      </c>
      <c r="E113" s="354"/>
      <c r="F113" s="253"/>
    </row>
    <row r="114" spans="1:6" ht="14.25" hidden="1">
      <c r="A114" s="135"/>
      <c r="B114" s="87"/>
      <c r="C114" s="87"/>
      <c r="D114" s="87"/>
      <c r="E114" s="353"/>
      <c r="F114" s="344"/>
    </row>
    <row r="115" spans="1:6" ht="60" customHeight="1">
      <c r="A115" s="132">
        <v>28</v>
      </c>
      <c r="B115" s="133" t="s">
        <v>2191</v>
      </c>
      <c r="C115" s="132" t="s">
        <v>44</v>
      </c>
      <c r="D115" s="349">
        <v>1</v>
      </c>
      <c r="E115" s="153"/>
      <c r="F115" s="143"/>
    </row>
    <row r="116" spans="1:6" ht="34.5" customHeight="1">
      <c r="A116" s="135"/>
      <c r="B116" s="345" t="s">
        <v>2192</v>
      </c>
      <c r="C116" s="136" t="s">
        <v>44</v>
      </c>
      <c r="D116" s="336">
        <v>1</v>
      </c>
      <c r="E116" s="153"/>
      <c r="F116" s="143"/>
    </row>
    <row r="117" spans="1:6" ht="21.75" hidden="1" customHeight="1">
      <c r="A117" s="135"/>
      <c r="B117" s="87"/>
      <c r="C117" s="87"/>
      <c r="D117" s="87"/>
      <c r="E117" s="153"/>
      <c r="F117" s="143"/>
    </row>
    <row r="118" spans="1:6" ht="78.75" customHeight="1">
      <c r="A118" s="132">
        <v>29</v>
      </c>
      <c r="B118" s="133" t="s">
        <v>2193</v>
      </c>
      <c r="C118" s="132" t="s">
        <v>730</v>
      </c>
      <c r="D118" s="349">
        <f>0.292*100</f>
        <v>29.2</v>
      </c>
      <c r="E118" s="153"/>
      <c r="F118" s="143"/>
    </row>
    <row r="119" spans="1:6" ht="14.25" hidden="1">
      <c r="A119" s="135"/>
      <c r="B119" s="87"/>
      <c r="C119" s="87"/>
      <c r="D119" s="87"/>
      <c r="E119" s="153"/>
      <c r="F119" s="143"/>
    </row>
    <row r="120" spans="1:6" ht="14.25" hidden="1">
      <c r="A120" s="135"/>
      <c r="B120" s="87"/>
      <c r="C120" s="87"/>
      <c r="D120" s="87"/>
      <c r="E120" s="153"/>
      <c r="F120" s="143"/>
    </row>
    <row r="121" spans="1:6" ht="61.5" customHeight="1">
      <c r="A121" s="132">
        <v>30</v>
      </c>
      <c r="B121" s="133" t="s">
        <v>2194</v>
      </c>
      <c r="C121" s="132" t="s">
        <v>859</v>
      </c>
      <c r="D121" s="349">
        <f>0.052*100</f>
        <v>5.2</v>
      </c>
      <c r="E121" s="153"/>
      <c r="F121" s="143"/>
    </row>
    <row r="122" spans="1:6" ht="14.25" hidden="1">
      <c r="A122" s="135"/>
      <c r="B122" s="87"/>
      <c r="C122" s="87"/>
      <c r="D122" s="87"/>
      <c r="E122" s="153"/>
      <c r="F122" s="143"/>
    </row>
    <row r="123" spans="1:6" ht="18" hidden="1" customHeight="1">
      <c r="A123" s="135"/>
      <c r="B123" s="87"/>
      <c r="C123" s="87"/>
      <c r="D123" s="87"/>
      <c r="E123" s="153"/>
      <c r="F123" s="143"/>
    </row>
    <row r="124" spans="1:6" ht="14.25" hidden="1">
      <c r="A124" s="135"/>
      <c r="B124" s="87"/>
      <c r="C124" s="87"/>
      <c r="D124" s="87"/>
      <c r="E124" s="153"/>
      <c r="F124" s="143"/>
    </row>
    <row r="125" spans="1:6" ht="36">
      <c r="A125" s="132">
        <v>31</v>
      </c>
      <c r="B125" s="133" t="s">
        <v>2195</v>
      </c>
      <c r="C125" s="132" t="s">
        <v>859</v>
      </c>
      <c r="D125" s="349">
        <f>0.052*100</f>
        <v>5.2</v>
      </c>
      <c r="E125" s="153"/>
      <c r="F125" s="143"/>
    </row>
    <row r="126" spans="1:6" ht="14.25" hidden="1">
      <c r="A126" s="135"/>
      <c r="B126" s="87"/>
      <c r="C126" s="87"/>
      <c r="D126" s="87"/>
      <c r="E126" s="153"/>
      <c r="F126" s="143"/>
    </row>
    <row r="127" spans="1:6" ht="14.25" hidden="1">
      <c r="A127" s="135"/>
      <c r="B127" s="87"/>
      <c r="C127" s="87"/>
      <c r="D127" s="87"/>
      <c r="E127" s="153"/>
      <c r="F127" s="143"/>
    </row>
    <row r="128" spans="1:6" ht="14.25" hidden="1">
      <c r="A128" s="135"/>
      <c r="B128" s="87"/>
      <c r="C128" s="87"/>
      <c r="D128" s="87"/>
      <c r="E128" s="153"/>
      <c r="F128" s="143"/>
    </row>
    <row r="129" spans="1:6" ht="53.25" customHeight="1">
      <c r="A129" s="132">
        <v>32</v>
      </c>
      <c r="B129" s="133" t="s">
        <v>2203</v>
      </c>
      <c r="C129" s="132" t="s">
        <v>142</v>
      </c>
      <c r="D129" s="349">
        <v>2</v>
      </c>
      <c r="E129" s="153"/>
      <c r="F129" s="143"/>
    </row>
    <row r="130" spans="1:6" ht="63.75" customHeight="1">
      <c r="A130" s="135"/>
      <c r="B130" s="345" t="s">
        <v>2196</v>
      </c>
      <c r="C130" s="136" t="s">
        <v>163</v>
      </c>
      <c r="D130" s="336">
        <v>1</v>
      </c>
      <c r="E130" s="153"/>
      <c r="F130" s="143"/>
    </row>
    <row r="131" spans="1:6" ht="58.5" customHeight="1">
      <c r="A131" s="135"/>
      <c r="B131" s="381" t="s">
        <v>2197</v>
      </c>
      <c r="C131" s="132" t="s">
        <v>163</v>
      </c>
      <c r="D131" s="349">
        <v>1</v>
      </c>
      <c r="E131" s="153"/>
      <c r="F131" s="143"/>
    </row>
    <row r="132" spans="1:6" ht="30.75" hidden="1" customHeight="1">
      <c r="A132" s="136"/>
      <c r="B132" s="336"/>
      <c r="C132" s="336"/>
      <c r="D132" s="336"/>
      <c r="E132" s="354"/>
      <c r="F132" s="253"/>
    </row>
    <row r="133" spans="1:6" ht="14.25">
      <c r="A133" s="136">
        <v>33</v>
      </c>
      <c r="B133" s="235" t="s">
        <v>164</v>
      </c>
      <c r="C133" s="136" t="s">
        <v>142</v>
      </c>
      <c r="D133" s="336">
        <v>1</v>
      </c>
      <c r="E133" s="354"/>
      <c r="F133" s="253"/>
    </row>
    <row r="134" spans="1:6" ht="22.5" hidden="1" customHeight="1">
      <c r="A134" s="135"/>
      <c r="B134" s="87"/>
      <c r="C134" s="87"/>
      <c r="D134" s="87"/>
      <c r="E134" s="153"/>
      <c r="F134" s="143"/>
    </row>
    <row r="135" spans="1:6" ht="65.25" customHeight="1">
      <c r="A135" s="132">
        <v>34</v>
      </c>
      <c r="B135" s="133" t="s">
        <v>2198</v>
      </c>
      <c r="C135" s="132" t="s">
        <v>49</v>
      </c>
      <c r="D135" s="349">
        <v>16</v>
      </c>
      <c r="E135" s="153"/>
      <c r="F135" s="143"/>
    </row>
    <row r="136" spans="1:6" ht="14.25" hidden="1">
      <c r="A136" s="135"/>
      <c r="B136" s="87"/>
      <c r="C136" s="87"/>
      <c r="D136" s="87"/>
      <c r="E136" s="153"/>
      <c r="F136" s="143"/>
    </row>
    <row r="137" spans="1:6" ht="14.25">
      <c r="A137" s="132">
        <v>35</v>
      </c>
      <c r="B137" s="133" t="s">
        <v>45</v>
      </c>
      <c r="C137" s="132"/>
      <c r="D137" s="349"/>
      <c r="E137" s="153"/>
      <c r="F137" s="143"/>
    </row>
    <row r="138" spans="1:6" ht="73.5" customHeight="1">
      <c r="A138" s="135"/>
      <c r="B138" s="345" t="s">
        <v>2199</v>
      </c>
      <c r="C138" s="136" t="s">
        <v>49</v>
      </c>
      <c r="D138" s="336">
        <v>16.079999999999998</v>
      </c>
      <c r="E138" s="153"/>
      <c r="F138" s="143"/>
    </row>
    <row r="139" spans="1:6" ht="46.5" customHeight="1">
      <c r="A139" s="135"/>
      <c r="B139" s="345" t="s">
        <v>160</v>
      </c>
      <c r="C139" s="136" t="s">
        <v>44</v>
      </c>
      <c r="D139" s="336">
        <v>2</v>
      </c>
      <c r="E139" s="153"/>
      <c r="F139" s="143"/>
    </row>
    <row r="140" spans="1:6" ht="51" customHeight="1">
      <c r="A140" s="135"/>
      <c r="B140" s="345" t="s">
        <v>2200</v>
      </c>
      <c r="C140" s="136" t="s">
        <v>44</v>
      </c>
      <c r="D140" s="336">
        <v>10</v>
      </c>
      <c r="E140" s="153"/>
      <c r="F140" s="143"/>
    </row>
    <row r="141" spans="1:6" ht="51.75" customHeight="1">
      <c r="A141" s="135"/>
      <c r="B141" s="345" t="s">
        <v>2201</v>
      </c>
      <c r="C141" s="136" t="s">
        <v>44</v>
      </c>
      <c r="D141" s="336">
        <v>6</v>
      </c>
      <c r="E141" s="153"/>
      <c r="F141" s="143"/>
    </row>
    <row r="142" spans="1:6" ht="47.25" customHeight="1">
      <c r="A142" s="135"/>
      <c r="B142" s="345" t="s">
        <v>2202</v>
      </c>
      <c r="C142" s="136" t="s">
        <v>44</v>
      </c>
      <c r="D142" s="336">
        <v>15</v>
      </c>
      <c r="E142" s="153"/>
      <c r="F142" s="143"/>
    </row>
    <row r="143" spans="1:6" ht="55.5" customHeight="1">
      <c r="A143" s="135"/>
      <c r="B143" s="345" t="s">
        <v>1129</v>
      </c>
      <c r="C143" s="136" t="s">
        <v>44</v>
      </c>
      <c r="D143" s="336">
        <v>6</v>
      </c>
      <c r="E143" s="153"/>
      <c r="F143" s="143"/>
    </row>
    <row r="144" spans="1:6" ht="24" hidden="1" customHeight="1">
      <c r="A144" s="135"/>
      <c r="B144" s="87"/>
      <c r="C144" s="87"/>
      <c r="D144" s="87"/>
      <c r="E144" s="153"/>
      <c r="F144" s="143"/>
    </row>
    <row r="145" spans="1:6" ht="20.25" customHeight="1">
      <c r="A145" s="193"/>
      <c r="B145" s="217" t="s">
        <v>834</v>
      </c>
      <c r="C145" s="193"/>
      <c r="D145" s="336"/>
      <c r="E145" s="158"/>
      <c r="F145" s="242"/>
    </row>
    <row r="146" spans="1:6" ht="20.25" customHeight="1">
      <c r="A146" s="193"/>
      <c r="B146" s="217" t="s">
        <v>835</v>
      </c>
      <c r="C146" s="193"/>
      <c r="D146" s="336"/>
      <c r="E146" s="235"/>
      <c r="F146" s="242"/>
    </row>
    <row r="147" spans="1:6" ht="20.25" customHeight="1">
      <c r="A147" s="193"/>
      <c r="B147" s="217" t="s">
        <v>836</v>
      </c>
      <c r="C147" s="193"/>
      <c r="D147" s="236"/>
      <c r="E147" s="234"/>
      <c r="F147" s="242"/>
    </row>
  </sheetData>
  <autoFilter ref="A17:F147"/>
  <mergeCells count="16">
    <mergeCell ref="D14:D16"/>
    <mergeCell ref="E15:E16"/>
    <mergeCell ref="F15:F16"/>
    <mergeCell ref="D1:F1"/>
    <mergeCell ref="D2:F2"/>
    <mergeCell ref="E3:F3"/>
    <mergeCell ref="D4:F4"/>
    <mergeCell ref="D5:F5"/>
    <mergeCell ref="C13:D13"/>
    <mergeCell ref="A7:F7"/>
    <mergeCell ref="A10:F10"/>
    <mergeCell ref="A14:A16"/>
    <mergeCell ref="B14:B16"/>
    <mergeCell ref="A6:B6"/>
    <mergeCell ref="A9:B9"/>
    <mergeCell ref="A12:B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62"/>
  <sheetViews>
    <sheetView showGridLines="0" topLeftCell="A67" zoomScale="130" zoomScaleNormal="130" workbookViewId="0">
      <selection activeCell="A65" sqref="A65:IV69"/>
    </sheetView>
  </sheetViews>
  <sheetFormatPr defaultRowHeight="12"/>
  <cols>
    <col min="1" max="1" width="3.42578125" style="89" bestFit="1" customWidth="1"/>
    <col min="2" max="2" width="51.42578125" style="89" bestFit="1" customWidth="1"/>
    <col min="3" max="3" width="7.42578125" style="145" bestFit="1" customWidth="1"/>
    <col min="4" max="4" width="11.85546875" style="146" customWidth="1"/>
    <col min="5" max="5" width="15.140625" style="89" bestFit="1" customWidth="1"/>
    <col min="6" max="6" width="16.85546875" style="89" customWidth="1"/>
    <col min="7"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4.5" customHeight="1">
      <c r="A7" s="574" t="s">
        <v>238</v>
      </c>
      <c r="B7" s="574"/>
      <c r="C7" s="574"/>
      <c r="D7" s="574"/>
      <c r="E7" s="574"/>
      <c r="F7" s="574"/>
    </row>
    <row r="8" spans="1:6" s="88" customFormat="1" ht="16.5" customHeight="1">
      <c r="A8" s="574" t="s">
        <v>256</v>
      </c>
      <c r="B8" s="574"/>
      <c r="C8" s="463"/>
      <c r="D8" s="463"/>
      <c r="E8" s="463"/>
      <c r="F8" s="463"/>
    </row>
    <row r="9" spans="1:6" ht="16.5" customHeight="1">
      <c r="A9" s="812" t="s">
        <v>255</v>
      </c>
      <c r="B9" s="812"/>
      <c r="C9" s="812"/>
      <c r="D9" s="812"/>
      <c r="E9" s="812"/>
      <c r="F9" s="812"/>
    </row>
    <row r="10" spans="1:6" s="90" customFormat="1" ht="18" customHeight="1">
      <c r="A10" s="574" t="s">
        <v>165</v>
      </c>
      <c r="B10" s="574"/>
      <c r="C10" s="467"/>
      <c r="D10" s="467"/>
      <c r="E10" s="467"/>
      <c r="F10" s="467"/>
    </row>
    <row r="11" spans="1:6" s="90" customFormat="1" ht="8.4499999999999993" customHeight="1">
      <c r="A11" s="125" t="s">
        <v>241</v>
      </c>
      <c r="B11" s="364"/>
      <c r="C11" s="811"/>
      <c r="D11" s="830"/>
    </row>
    <row r="12" spans="1:6" s="90" customFormat="1" ht="7.15" customHeight="1">
      <c r="A12" s="888" t="s">
        <v>10</v>
      </c>
      <c r="B12" s="889" t="s">
        <v>11</v>
      </c>
      <c r="C12" s="895" t="s">
        <v>1625</v>
      </c>
      <c r="D12" s="892" t="s">
        <v>2</v>
      </c>
      <c r="E12" s="222"/>
      <c r="F12" s="222"/>
    </row>
    <row r="13" spans="1:6" s="90" customFormat="1" ht="13.15" customHeight="1">
      <c r="A13" s="582"/>
      <c r="B13" s="890"/>
      <c r="C13" s="896"/>
      <c r="D13" s="582"/>
      <c r="E13" s="893" t="s">
        <v>832</v>
      </c>
      <c r="F13" s="893" t="s">
        <v>833</v>
      </c>
    </row>
    <row r="14" spans="1:6" s="142" customFormat="1" ht="30" customHeight="1">
      <c r="A14" s="583"/>
      <c r="B14" s="891"/>
      <c r="C14" s="897"/>
      <c r="D14" s="583"/>
      <c r="E14" s="894"/>
      <c r="F14" s="894"/>
    </row>
    <row r="15" spans="1:6" s="142" customFormat="1" ht="15.6" customHeight="1">
      <c r="A15" s="92">
        <v>1</v>
      </c>
      <c r="B15" s="92">
        <v>3</v>
      </c>
      <c r="C15" s="92">
        <v>4</v>
      </c>
      <c r="D15" s="92">
        <v>5</v>
      </c>
      <c r="E15" s="92">
        <v>6</v>
      </c>
      <c r="F15" s="92">
        <v>7</v>
      </c>
    </row>
    <row r="16" spans="1:6" ht="61.5" customHeight="1">
      <c r="A16" s="132">
        <v>1</v>
      </c>
      <c r="B16" s="133" t="s">
        <v>1719</v>
      </c>
      <c r="C16" s="132" t="s">
        <v>49</v>
      </c>
      <c r="D16" s="133">
        <v>19.2</v>
      </c>
      <c r="E16" s="393"/>
      <c r="F16" s="138"/>
    </row>
    <row r="17" spans="1:6" ht="15.75" customHeight="1">
      <c r="A17" s="135"/>
      <c r="B17" s="133" t="s">
        <v>45</v>
      </c>
      <c r="C17" s="132"/>
      <c r="D17" s="133"/>
      <c r="E17" s="393"/>
      <c r="F17" s="138"/>
    </row>
    <row r="18" spans="1:6" ht="27.95" customHeight="1">
      <c r="A18" s="135"/>
      <c r="B18" s="345" t="s">
        <v>2051</v>
      </c>
      <c r="C18" s="136" t="s">
        <v>44</v>
      </c>
      <c r="D18" s="336">
        <v>1</v>
      </c>
      <c r="E18" s="512"/>
      <c r="F18" s="138"/>
    </row>
    <row r="19" spans="1:6" ht="47.25" customHeight="1">
      <c r="A19" s="135"/>
      <c r="B19" s="345" t="s">
        <v>2052</v>
      </c>
      <c r="C19" s="136" t="s">
        <v>44</v>
      </c>
      <c r="D19" s="336">
        <v>1</v>
      </c>
      <c r="E19" s="512"/>
      <c r="F19" s="138"/>
    </row>
    <row r="20" spans="1:6" ht="42" customHeight="1">
      <c r="A20" s="135"/>
      <c r="B20" s="345" t="s">
        <v>2053</v>
      </c>
      <c r="C20" s="136" t="s">
        <v>44</v>
      </c>
      <c r="D20" s="336">
        <v>1</v>
      </c>
      <c r="E20" s="512"/>
      <c r="F20" s="138"/>
    </row>
    <row r="21" spans="1:6" ht="48.75" customHeight="1">
      <c r="A21" s="135"/>
      <c r="B21" s="345" t="s">
        <v>2054</v>
      </c>
      <c r="C21" s="136" t="s">
        <v>44</v>
      </c>
      <c r="D21" s="336">
        <v>1</v>
      </c>
      <c r="E21" s="512"/>
      <c r="F21" s="138"/>
    </row>
    <row r="22" spans="1:6" ht="42.75" customHeight="1">
      <c r="A22" s="135"/>
      <c r="B22" s="345" t="s">
        <v>2055</v>
      </c>
      <c r="C22" s="136" t="s">
        <v>44</v>
      </c>
      <c r="D22" s="336">
        <v>1</v>
      </c>
      <c r="E22" s="512"/>
      <c r="F22" s="138"/>
    </row>
    <row r="23" spans="1:6" ht="37.15" customHeight="1">
      <c r="A23" s="135"/>
      <c r="B23" s="345" t="s">
        <v>166</v>
      </c>
      <c r="C23" s="136" t="s">
        <v>44</v>
      </c>
      <c r="D23" s="336">
        <v>1</v>
      </c>
      <c r="E23" s="512"/>
      <c r="F23" s="138"/>
    </row>
    <row r="24" spans="1:6" ht="45.75" customHeight="1">
      <c r="A24" s="135"/>
      <c r="B24" s="345" t="s">
        <v>2056</v>
      </c>
      <c r="C24" s="136" t="s">
        <v>44</v>
      </c>
      <c r="D24" s="336">
        <v>1</v>
      </c>
      <c r="E24" s="512"/>
      <c r="F24" s="138"/>
    </row>
    <row r="25" spans="1:6" ht="46.5" customHeight="1">
      <c r="A25" s="135"/>
      <c r="B25" s="345" t="s">
        <v>2057</v>
      </c>
      <c r="C25" s="136" t="s">
        <v>44</v>
      </c>
      <c r="D25" s="336">
        <v>1</v>
      </c>
      <c r="E25" s="512"/>
      <c r="F25" s="138"/>
    </row>
    <row r="26" spans="1:6" ht="36.75" customHeight="1">
      <c r="A26" s="135"/>
      <c r="B26" s="381" t="s">
        <v>2058</v>
      </c>
      <c r="C26" s="132" t="s">
        <v>44</v>
      </c>
      <c r="D26" s="349">
        <v>1</v>
      </c>
      <c r="E26" s="512"/>
      <c r="F26" s="138"/>
    </row>
    <row r="27" spans="1:6" ht="39.75" customHeight="1">
      <c r="A27" s="136"/>
      <c r="B27" s="345" t="s">
        <v>167</v>
      </c>
      <c r="C27" s="136" t="s">
        <v>44</v>
      </c>
      <c r="D27" s="336">
        <v>1</v>
      </c>
      <c r="E27" s="513"/>
      <c r="F27" s="223"/>
    </row>
    <row r="28" spans="1:6" ht="49.5" customHeight="1">
      <c r="A28" s="136"/>
      <c r="B28" s="345" t="s">
        <v>168</v>
      </c>
      <c r="C28" s="136" t="s">
        <v>44</v>
      </c>
      <c r="D28" s="336">
        <v>1</v>
      </c>
      <c r="E28" s="513"/>
      <c r="F28" s="223"/>
    </row>
    <row r="29" spans="1:6" ht="41.25" customHeight="1">
      <c r="A29" s="135"/>
      <c r="B29" s="387" t="s">
        <v>169</v>
      </c>
      <c r="C29" s="340" t="s">
        <v>44</v>
      </c>
      <c r="D29" s="342">
        <v>1</v>
      </c>
      <c r="E29" s="514"/>
      <c r="F29" s="139"/>
    </row>
    <row r="30" spans="1:6" ht="33.75" customHeight="1">
      <c r="A30" s="135"/>
      <c r="B30" s="381" t="s">
        <v>2059</v>
      </c>
      <c r="C30" s="132" t="s">
        <v>44</v>
      </c>
      <c r="D30" s="349">
        <v>1</v>
      </c>
      <c r="E30" s="512"/>
      <c r="F30" s="138"/>
    </row>
    <row r="31" spans="1:6" ht="52.5" customHeight="1">
      <c r="A31" s="136"/>
      <c r="B31" s="345" t="s">
        <v>2060</v>
      </c>
      <c r="C31" s="136" t="s">
        <v>44</v>
      </c>
      <c r="D31" s="336">
        <v>1</v>
      </c>
      <c r="E31" s="513"/>
      <c r="F31" s="223"/>
    </row>
    <row r="32" spans="1:6" ht="45" customHeight="1">
      <c r="A32" s="136"/>
      <c r="B32" s="345" t="s">
        <v>170</v>
      </c>
      <c r="C32" s="136" t="s">
        <v>44</v>
      </c>
      <c r="D32" s="336">
        <v>1</v>
      </c>
      <c r="E32" s="513"/>
      <c r="F32" s="223"/>
    </row>
    <row r="33" spans="1:6" ht="27.95" customHeight="1">
      <c r="A33" s="135"/>
      <c r="B33" s="387" t="s">
        <v>171</v>
      </c>
      <c r="C33" s="340" t="s">
        <v>44</v>
      </c>
      <c r="D33" s="342">
        <v>1</v>
      </c>
      <c r="E33" s="514"/>
      <c r="F33" s="139"/>
    </row>
    <row r="34" spans="1:6" ht="27.95" customHeight="1">
      <c r="A34" s="135"/>
      <c r="B34" s="345" t="s">
        <v>172</v>
      </c>
      <c r="C34" s="136" t="s">
        <v>44</v>
      </c>
      <c r="D34" s="336">
        <v>1</v>
      </c>
      <c r="E34" s="512"/>
      <c r="F34" s="138"/>
    </row>
    <row r="35" spans="1:6" ht="37.5" customHeight="1">
      <c r="A35" s="135"/>
      <c r="B35" s="345" t="s">
        <v>173</v>
      </c>
      <c r="C35" s="136" t="s">
        <v>44</v>
      </c>
      <c r="D35" s="336">
        <v>1</v>
      </c>
      <c r="E35" s="512"/>
      <c r="F35" s="138"/>
    </row>
    <row r="36" spans="1:6" ht="42" customHeight="1">
      <c r="A36" s="135"/>
      <c r="B36" s="345" t="s">
        <v>174</v>
      </c>
      <c r="C36" s="136" t="s">
        <v>44</v>
      </c>
      <c r="D36" s="336">
        <v>1</v>
      </c>
      <c r="E36" s="512"/>
      <c r="F36" s="138"/>
    </row>
    <row r="37" spans="1:6" ht="50.25" customHeight="1">
      <c r="A37" s="135"/>
      <c r="B37" s="345" t="s">
        <v>2061</v>
      </c>
      <c r="C37" s="136" t="s">
        <v>44</v>
      </c>
      <c r="D37" s="336">
        <v>1</v>
      </c>
      <c r="E37" s="512"/>
      <c r="F37" s="138"/>
    </row>
    <row r="38" spans="1:6" ht="45.75" customHeight="1">
      <c r="A38" s="135"/>
      <c r="B38" s="345" t="s">
        <v>2062</v>
      </c>
      <c r="C38" s="136" t="s">
        <v>44</v>
      </c>
      <c r="D38" s="336">
        <v>1</v>
      </c>
      <c r="E38" s="512"/>
      <c r="F38" s="138"/>
    </row>
    <row r="39" spans="1:6" ht="27.95" customHeight="1">
      <c r="A39" s="135"/>
      <c r="B39" s="345" t="s">
        <v>175</v>
      </c>
      <c r="C39" s="136" t="s">
        <v>44</v>
      </c>
      <c r="D39" s="336">
        <v>1</v>
      </c>
      <c r="E39" s="512"/>
      <c r="F39" s="138"/>
    </row>
    <row r="40" spans="1:6" ht="47.25" customHeight="1">
      <c r="A40" s="135"/>
      <c r="B40" s="345" t="s">
        <v>2064</v>
      </c>
      <c r="C40" s="136" t="s">
        <v>44</v>
      </c>
      <c r="D40" s="336">
        <v>1</v>
      </c>
      <c r="E40" s="512"/>
      <c r="F40" s="138"/>
    </row>
    <row r="41" spans="1:6" ht="50.25" customHeight="1">
      <c r="A41" s="135"/>
      <c r="B41" s="345" t="s">
        <v>2063</v>
      </c>
      <c r="C41" s="136" t="s">
        <v>44</v>
      </c>
      <c r="D41" s="336">
        <v>1</v>
      </c>
      <c r="E41" s="512"/>
      <c r="F41" s="138"/>
    </row>
    <row r="42" spans="1:6" ht="21" hidden="1" customHeight="1">
      <c r="A42" s="135"/>
      <c r="B42" s="87"/>
      <c r="C42" s="87"/>
      <c r="D42" s="87"/>
      <c r="E42" s="512"/>
      <c r="F42" s="138"/>
    </row>
    <row r="43" spans="1:6" ht="99" customHeight="1">
      <c r="A43" s="132">
        <v>2</v>
      </c>
      <c r="B43" s="133" t="s">
        <v>2065</v>
      </c>
      <c r="C43" s="132" t="s">
        <v>44</v>
      </c>
      <c r="D43" s="133">
        <v>9522</v>
      </c>
      <c r="E43" s="512"/>
      <c r="F43" s="138"/>
    </row>
    <row r="44" spans="1:6" ht="34.5" customHeight="1">
      <c r="A44" s="136"/>
      <c r="B44" s="345" t="s">
        <v>176</v>
      </c>
      <c r="C44" s="136" t="s">
        <v>44</v>
      </c>
      <c r="D44" s="336">
        <v>23</v>
      </c>
      <c r="E44" s="513"/>
      <c r="F44" s="223"/>
    </row>
    <row r="45" spans="1:6" ht="3.75" hidden="1" customHeight="1">
      <c r="A45" s="136"/>
      <c r="B45" s="345"/>
      <c r="C45" s="136"/>
      <c r="D45" s="336"/>
      <c r="E45" s="513"/>
      <c r="F45" s="223"/>
    </row>
    <row r="46" spans="1:6" ht="79.5" customHeight="1">
      <c r="A46" s="136">
        <v>3</v>
      </c>
      <c r="B46" s="235" t="s">
        <v>2066</v>
      </c>
      <c r="C46" s="136" t="s">
        <v>730</v>
      </c>
      <c r="D46" s="235">
        <f>1674.08*100</f>
        <v>167408</v>
      </c>
      <c r="E46" s="513"/>
      <c r="F46" s="223"/>
    </row>
    <row r="47" spans="1:6" ht="21" hidden="1" customHeight="1">
      <c r="A47" s="135"/>
      <c r="B47" s="87"/>
      <c r="C47" s="87"/>
      <c r="D47" s="87"/>
      <c r="E47" s="514"/>
      <c r="F47" s="139"/>
    </row>
    <row r="48" spans="1:6" ht="14.45" customHeight="1">
      <c r="A48" s="132">
        <v>4</v>
      </c>
      <c r="B48" s="133" t="s">
        <v>45</v>
      </c>
      <c r="C48" s="132"/>
      <c r="D48" s="133"/>
      <c r="E48" s="512"/>
      <c r="F48" s="138"/>
    </row>
    <row r="49" spans="1:6" ht="103.5" customHeight="1">
      <c r="A49" s="135"/>
      <c r="B49" s="381" t="s">
        <v>2068</v>
      </c>
      <c r="C49" s="132" t="s">
        <v>49</v>
      </c>
      <c r="D49" s="349">
        <v>16656.599999999999</v>
      </c>
      <c r="E49" s="512"/>
      <c r="F49" s="138"/>
    </row>
    <row r="50" spans="1:6" ht="87.75" customHeight="1">
      <c r="A50" s="136"/>
      <c r="B50" s="345" t="s">
        <v>2067</v>
      </c>
      <c r="C50" s="136" t="s">
        <v>49</v>
      </c>
      <c r="D50" s="357">
        <v>12199.2</v>
      </c>
      <c r="E50" s="513"/>
      <c r="F50" s="223"/>
    </row>
    <row r="51" spans="1:6" ht="78" customHeight="1">
      <c r="A51" s="136"/>
      <c r="B51" s="345" t="s">
        <v>232</v>
      </c>
      <c r="C51" s="136" t="s">
        <v>49</v>
      </c>
      <c r="D51" s="336">
        <v>26040.6</v>
      </c>
      <c r="E51" s="513"/>
      <c r="F51" s="223"/>
    </row>
    <row r="52" spans="1:6" ht="72.599999999999994" customHeight="1">
      <c r="A52" s="135"/>
      <c r="B52" s="387" t="s">
        <v>178</v>
      </c>
      <c r="C52" s="340" t="s">
        <v>49</v>
      </c>
      <c r="D52" s="342">
        <v>31436.400000000001</v>
      </c>
      <c r="E52" s="514"/>
      <c r="F52" s="139"/>
    </row>
    <row r="53" spans="1:6" ht="77.25" customHeight="1">
      <c r="A53" s="135"/>
      <c r="B53" s="345" t="s">
        <v>179</v>
      </c>
      <c r="C53" s="136" t="s">
        <v>49</v>
      </c>
      <c r="D53" s="336">
        <v>37301.4</v>
      </c>
      <c r="E53" s="512"/>
      <c r="F53" s="138"/>
    </row>
    <row r="54" spans="1:6" ht="93" customHeight="1">
      <c r="A54" s="135"/>
      <c r="B54" s="345" t="s">
        <v>2069</v>
      </c>
      <c r="C54" s="136" t="s">
        <v>49</v>
      </c>
      <c r="D54" s="336">
        <v>20879.400000000001</v>
      </c>
      <c r="E54" s="512"/>
      <c r="F54" s="138"/>
    </row>
    <row r="55" spans="1:6" ht="91.5" customHeight="1">
      <c r="A55" s="135"/>
      <c r="B55" s="345" t="s">
        <v>2071</v>
      </c>
      <c r="C55" s="136" t="s">
        <v>49</v>
      </c>
      <c r="D55" s="336">
        <v>11791.2</v>
      </c>
      <c r="E55" s="512"/>
      <c r="F55" s="138"/>
    </row>
    <row r="56" spans="1:6" ht="92.25" customHeight="1">
      <c r="A56" s="135"/>
      <c r="B56" s="345" t="s">
        <v>2070</v>
      </c>
      <c r="C56" s="136" t="s">
        <v>49</v>
      </c>
      <c r="D56" s="357">
        <v>2252.16</v>
      </c>
      <c r="E56" s="512"/>
      <c r="F56" s="138"/>
    </row>
    <row r="57" spans="1:6" ht="93" customHeight="1">
      <c r="A57" s="135"/>
      <c r="B57" s="345" t="s">
        <v>2072</v>
      </c>
      <c r="C57" s="136" t="s">
        <v>49</v>
      </c>
      <c r="D57" s="336">
        <v>7225.68</v>
      </c>
      <c r="E57" s="512"/>
      <c r="F57" s="138"/>
    </row>
    <row r="58" spans="1:6" ht="99" customHeight="1">
      <c r="A58" s="135"/>
      <c r="B58" s="345" t="s">
        <v>2073</v>
      </c>
      <c r="C58" s="136" t="s">
        <v>49</v>
      </c>
      <c r="D58" s="336">
        <v>4973.5200000000004</v>
      </c>
      <c r="E58" s="512"/>
      <c r="F58" s="138"/>
    </row>
    <row r="59" spans="1:6" ht="21" hidden="1" customHeight="1">
      <c r="A59" s="135"/>
      <c r="B59" s="87"/>
      <c r="C59" s="87"/>
      <c r="D59" s="87"/>
      <c r="E59" s="154"/>
      <c r="F59" s="143"/>
    </row>
    <row r="60" spans="1:6" s="398" customFormat="1" ht="19.899999999999999" customHeight="1">
      <c r="A60" s="394"/>
      <c r="B60" s="395" t="s">
        <v>834</v>
      </c>
      <c r="C60" s="394"/>
      <c r="D60" s="396"/>
      <c r="E60" s="397"/>
      <c r="F60" s="399"/>
    </row>
    <row r="61" spans="1:6" s="398" customFormat="1" ht="19.899999999999999" customHeight="1">
      <c r="A61" s="394"/>
      <c r="B61" s="395" t="s">
        <v>835</v>
      </c>
      <c r="C61" s="394"/>
      <c r="D61" s="400"/>
      <c r="E61" s="400"/>
      <c r="F61" s="399"/>
    </row>
    <row r="62" spans="1:6" s="398" customFormat="1" ht="19.899999999999999" customHeight="1">
      <c r="A62" s="394"/>
      <c r="B62" s="395" t="s">
        <v>836</v>
      </c>
      <c r="C62" s="394"/>
      <c r="D62" s="402"/>
      <c r="E62" s="401"/>
      <c r="F62" s="399"/>
    </row>
  </sheetData>
  <mergeCells count="17">
    <mergeCell ref="D12:D14"/>
    <mergeCell ref="E13:E14"/>
    <mergeCell ref="F13:F14"/>
    <mergeCell ref="C12:C14"/>
    <mergeCell ref="D1:F1"/>
    <mergeCell ref="D2:F2"/>
    <mergeCell ref="E3:F3"/>
    <mergeCell ref="D4:F4"/>
    <mergeCell ref="D5:F5"/>
    <mergeCell ref="C11:D11"/>
    <mergeCell ref="A7:F7"/>
    <mergeCell ref="A9:F9"/>
    <mergeCell ref="A12:A14"/>
    <mergeCell ref="B12:B14"/>
    <mergeCell ref="A6:B6"/>
    <mergeCell ref="A8:B8"/>
    <mergeCell ref="A10:B10"/>
  </mergeCells>
  <pageMargins left="0.11811023622047245" right="0.11811023622047245"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F42"/>
  <sheetViews>
    <sheetView showGridLines="0" topLeftCell="A24" zoomScaleNormal="100" workbookViewId="0">
      <selection activeCell="C24" sqref="C1:C65536"/>
    </sheetView>
  </sheetViews>
  <sheetFormatPr defaultRowHeight="12"/>
  <cols>
    <col min="1" max="1" width="3.42578125" style="89" bestFit="1" customWidth="1"/>
    <col min="2" max="2" width="44.5703125" style="89" bestFit="1" customWidth="1"/>
    <col min="3" max="3" width="5.7109375" style="145" bestFit="1" customWidth="1"/>
    <col min="4" max="4" width="5" style="146" bestFit="1" customWidth="1"/>
    <col min="5" max="5" width="20.7109375" style="89" bestFit="1" customWidth="1"/>
    <col min="6" max="6" width="16.140625" style="89" bestFit="1" customWidth="1"/>
    <col min="7"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5.25" customHeight="1">
      <c r="A7" s="574" t="s">
        <v>238</v>
      </c>
      <c r="B7" s="574"/>
      <c r="C7" s="574"/>
      <c r="D7" s="574"/>
      <c r="E7" s="574"/>
      <c r="F7" s="574"/>
    </row>
    <row r="8" spans="1:6" s="88" customFormat="1" ht="16.5" customHeight="1">
      <c r="A8" s="574" t="s">
        <v>257</v>
      </c>
      <c r="B8" s="574"/>
      <c r="C8" s="463"/>
      <c r="D8" s="463"/>
      <c r="E8" s="463"/>
      <c r="F8" s="463"/>
    </row>
    <row r="9" spans="1:6" ht="16.5" customHeight="1">
      <c r="A9" s="812" t="s">
        <v>2272</v>
      </c>
      <c r="B9" s="812"/>
      <c r="C9" s="812"/>
      <c r="D9" s="812"/>
      <c r="E9" s="812"/>
      <c r="F9" s="812"/>
    </row>
    <row r="10" spans="1:6" s="90" customFormat="1" ht="24" customHeight="1">
      <c r="A10" s="574" t="s">
        <v>180</v>
      </c>
      <c r="B10" s="574"/>
      <c r="C10" s="467"/>
      <c r="D10" s="467"/>
      <c r="E10" s="467"/>
      <c r="F10" s="467"/>
    </row>
    <row r="11" spans="1:6" s="90" customFormat="1" ht="7.5" customHeight="1">
      <c r="A11" s="125" t="s">
        <v>241</v>
      </c>
      <c r="B11" s="364"/>
      <c r="C11" s="811"/>
      <c r="D11" s="830"/>
    </row>
    <row r="12" spans="1:6" s="90" customFormat="1" ht="6" customHeight="1">
      <c r="A12" s="888" t="s">
        <v>10</v>
      </c>
      <c r="B12" s="889" t="s">
        <v>11</v>
      </c>
      <c r="C12" s="126"/>
      <c r="D12" s="892" t="s">
        <v>2</v>
      </c>
      <c r="E12" s="222"/>
      <c r="F12" s="219"/>
    </row>
    <row r="13" spans="1:6" s="90" customFormat="1" ht="32.450000000000003" customHeight="1">
      <c r="A13" s="582"/>
      <c r="B13" s="890"/>
      <c r="C13" s="128" t="s">
        <v>1</v>
      </c>
      <c r="D13" s="582"/>
      <c r="E13" s="893" t="s">
        <v>832</v>
      </c>
      <c r="F13" s="890" t="s">
        <v>833</v>
      </c>
    </row>
    <row r="14" spans="1:6" s="142" customFormat="1" ht="24.6" customHeight="1">
      <c r="A14" s="583"/>
      <c r="B14" s="891"/>
      <c r="C14" s="129" t="s">
        <v>12</v>
      </c>
      <c r="D14" s="583"/>
      <c r="E14" s="894"/>
      <c r="F14" s="891"/>
    </row>
    <row r="15" spans="1:6" s="142" customFormat="1" ht="12.75">
      <c r="A15" s="250">
        <v>1</v>
      </c>
      <c r="B15" s="250">
        <v>3</v>
      </c>
      <c r="C15" s="250">
        <v>4</v>
      </c>
      <c r="D15" s="250">
        <v>5</v>
      </c>
      <c r="E15" s="250">
        <v>6</v>
      </c>
      <c r="F15" s="250">
        <v>7</v>
      </c>
    </row>
    <row r="16" spans="1:6" ht="89.25" customHeight="1">
      <c r="A16" s="132">
        <v>1</v>
      </c>
      <c r="B16" s="322" t="s">
        <v>1669</v>
      </c>
      <c r="C16" s="319" t="s">
        <v>49</v>
      </c>
      <c r="D16" s="322">
        <v>6.8</v>
      </c>
      <c r="E16" s="153"/>
      <c r="F16" s="144"/>
    </row>
    <row r="17" spans="1:6" ht="27.6" customHeight="1">
      <c r="A17" s="135"/>
      <c r="B17" s="321" t="s">
        <v>181</v>
      </c>
      <c r="C17" s="319" t="s">
        <v>44</v>
      </c>
      <c r="D17" s="422">
        <v>1.0064</v>
      </c>
      <c r="E17" s="153"/>
      <c r="F17" s="144"/>
    </row>
    <row r="18" spans="1:6" ht="26.45" customHeight="1">
      <c r="A18" s="135"/>
      <c r="B18" s="321" t="s">
        <v>182</v>
      </c>
      <c r="C18" s="319" t="s">
        <v>44</v>
      </c>
      <c r="D18" s="422">
        <v>1.0064</v>
      </c>
      <c r="E18" s="153"/>
      <c r="F18" s="144"/>
    </row>
    <row r="19" spans="1:6" ht="51.6" customHeight="1">
      <c r="A19" s="135"/>
      <c r="B19" s="321" t="s">
        <v>183</v>
      </c>
      <c r="C19" s="319" t="s">
        <v>44</v>
      </c>
      <c r="D19" s="422">
        <v>1.0064</v>
      </c>
      <c r="E19" s="153"/>
      <c r="F19" s="144"/>
    </row>
    <row r="20" spans="1:6" ht="50.45" customHeight="1">
      <c r="A20" s="135"/>
      <c r="B20" s="321" t="s">
        <v>184</v>
      </c>
      <c r="C20" s="319" t="s">
        <v>44</v>
      </c>
      <c r="D20" s="422">
        <v>1.0064</v>
      </c>
      <c r="E20" s="153"/>
      <c r="F20" s="144"/>
    </row>
    <row r="21" spans="1:6" ht="37.5" customHeight="1">
      <c r="A21" s="135"/>
      <c r="B21" s="321" t="s">
        <v>185</v>
      </c>
      <c r="C21" s="319" t="s">
        <v>44</v>
      </c>
      <c r="D21" s="422">
        <v>1.0064</v>
      </c>
      <c r="E21" s="153"/>
      <c r="F21" s="144"/>
    </row>
    <row r="22" spans="1:6" ht="42" customHeight="1">
      <c r="A22" s="135"/>
      <c r="B22" s="321" t="s">
        <v>186</v>
      </c>
      <c r="C22" s="319" t="s">
        <v>44</v>
      </c>
      <c r="D22" s="422">
        <v>1.0064</v>
      </c>
      <c r="E22" s="153"/>
      <c r="F22" s="144"/>
    </row>
    <row r="23" spans="1:6" ht="63.75" customHeight="1">
      <c r="A23" s="135"/>
      <c r="B23" s="423" t="s">
        <v>187</v>
      </c>
      <c r="C23" s="314" t="s">
        <v>44</v>
      </c>
      <c r="D23" s="424">
        <v>1.0064</v>
      </c>
      <c r="E23" s="153"/>
      <c r="F23" s="144"/>
    </row>
    <row r="24" spans="1:6" ht="29.25" customHeight="1">
      <c r="A24" s="136"/>
      <c r="B24" s="321" t="s">
        <v>188</v>
      </c>
      <c r="C24" s="319" t="s">
        <v>44</v>
      </c>
      <c r="D24" s="422">
        <v>1.0064</v>
      </c>
      <c r="E24" s="354"/>
      <c r="F24" s="386"/>
    </row>
    <row r="25" spans="1:6" ht="35.25" hidden="1" customHeight="1">
      <c r="A25" s="136"/>
      <c r="B25" s="320"/>
      <c r="C25" s="320"/>
      <c r="D25" s="320"/>
      <c r="E25" s="354"/>
      <c r="F25" s="386"/>
    </row>
    <row r="26" spans="1:6" ht="84.75" customHeight="1">
      <c r="A26" s="136">
        <v>2</v>
      </c>
      <c r="B26" s="322" t="s">
        <v>177</v>
      </c>
      <c r="C26" s="319" t="s">
        <v>730</v>
      </c>
      <c r="D26" s="322">
        <f>90.5*100</f>
        <v>9050</v>
      </c>
      <c r="E26" s="354"/>
      <c r="F26" s="386"/>
    </row>
    <row r="27" spans="1:6" ht="15.75" customHeight="1">
      <c r="A27" s="135">
        <v>3</v>
      </c>
      <c r="B27" s="425" t="s">
        <v>45</v>
      </c>
      <c r="C27" s="316"/>
      <c r="D27" s="425"/>
      <c r="E27" s="353"/>
      <c r="F27" s="421"/>
    </row>
    <row r="28" spans="1:6" ht="87.75" customHeight="1">
      <c r="A28" s="135"/>
      <c r="B28" s="321" t="s">
        <v>189</v>
      </c>
      <c r="C28" s="319" t="s">
        <v>49</v>
      </c>
      <c r="D28" s="319">
        <v>6732</v>
      </c>
      <c r="E28" s="153"/>
      <c r="F28" s="144"/>
    </row>
    <row r="29" spans="1:6" ht="89.25" customHeight="1">
      <c r="A29" s="135"/>
      <c r="B29" s="321" t="s">
        <v>1668</v>
      </c>
      <c r="C29" s="319" t="s">
        <v>49</v>
      </c>
      <c r="D29" s="319">
        <v>1632</v>
      </c>
      <c r="E29" s="153"/>
      <c r="F29" s="144"/>
    </row>
    <row r="30" spans="1:6" ht="84" customHeight="1">
      <c r="A30" s="135"/>
      <c r="B30" s="321" t="s">
        <v>190</v>
      </c>
      <c r="C30" s="319" t="s">
        <v>49</v>
      </c>
      <c r="D30" s="319">
        <v>153</v>
      </c>
      <c r="E30" s="153"/>
      <c r="F30" s="144"/>
    </row>
    <row r="31" spans="1:6" ht="87.75" customHeight="1">
      <c r="A31" s="135"/>
      <c r="B31" s="321" t="s">
        <v>178</v>
      </c>
      <c r="C31" s="319" t="s">
        <v>49</v>
      </c>
      <c r="D31" s="319">
        <v>153</v>
      </c>
      <c r="E31" s="153"/>
      <c r="F31" s="144"/>
    </row>
    <row r="32" spans="1:6" ht="89.25" customHeight="1">
      <c r="A32" s="135"/>
      <c r="B32" s="321" t="s">
        <v>191</v>
      </c>
      <c r="C32" s="319" t="s">
        <v>49</v>
      </c>
      <c r="D32" s="319">
        <v>357</v>
      </c>
      <c r="E32" s="153"/>
      <c r="F32" s="144"/>
    </row>
    <row r="33" spans="1:6" ht="91.5" customHeight="1">
      <c r="A33" s="135"/>
      <c r="B33" s="321" t="s">
        <v>192</v>
      </c>
      <c r="C33" s="319" t="s">
        <v>49</v>
      </c>
      <c r="D33" s="319">
        <v>51</v>
      </c>
      <c r="E33" s="153"/>
      <c r="F33" s="144"/>
    </row>
    <row r="34" spans="1:6" ht="27" customHeight="1">
      <c r="A34" s="135"/>
      <c r="B34" s="321" t="s">
        <v>193</v>
      </c>
      <c r="C34" s="319" t="s">
        <v>49</v>
      </c>
      <c r="D34" s="319">
        <v>153</v>
      </c>
      <c r="E34" s="153"/>
      <c r="F34" s="144"/>
    </row>
    <row r="35" spans="1:6" ht="21.75" hidden="1" customHeight="1">
      <c r="A35" s="135"/>
      <c r="B35" s="87"/>
      <c r="C35" s="87"/>
      <c r="D35" s="87"/>
      <c r="E35" s="153"/>
      <c r="F35" s="144"/>
    </row>
    <row r="36" spans="1:6" s="398" customFormat="1" ht="19.5" customHeight="1">
      <c r="A36" s="403"/>
      <c r="B36" s="404" t="s">
        <v>834</v>
      </c>
      <c r="C36" s="403"/>
      <c r="D36" s="396"/>
      <c r="E36" s="405"/>
      <c r="F36" s="406"/>
    </row>
    <row r="37" spans="1:6" s="398" customFormat="1" ht="15">
      <c r="A37" s="403"/>
      <c r="B37" s="404" t="s">
        <v>835</v>
      </c>
      <c r="C37" s="403"/>
      <c r="D37" s="400"/>
      <c r="E37" s="400"/>
      <c r="F37" s="406"/>
    </row>
    <row r="38" spans="1:6" s="398" customFormat="1" ht="15">
      <c r="A38" s="403"/>
      <c r="B38" s="404" t="s">
        <v>836</v>
      </c>
      <c r="C38" s="403"/>
      <c r="D38" s="402"/>
      <c r="E38" s="401"/>
      <c r="F38" s="406"/>
    </row>
    <row r="40" spans="1:6" ht="15">
      <c r="B40" s="365"/>
      <c r="E40" s="366"/>
    </row>
    <row r="41" spans="1:6" ht="6" customHeight="1">
      <c r="B41" s="366"/>
      <c r="E41" s="366"/>
    </row>
    <row r="42" spans="1:6" ht="10.15" customHeight="1">
      <c r="B42" s="366"/>
      <c r="E42" s="366"/>
    </row>
  </sheetData>
  <mergeCells count="16">
    <mergeCell ref="D12:D14"/>
    <mergeCell ref="E13:E14"/>
    <mergeCell ref="F13:F14"/>
    <mergeCell ref="D1:F1"/>
    <mergeCell ref="D2:F2"/>
    <mergeCell ref="E3:F3"/>
    <mergeCell ref="D4:F4"/>
    <mergeCell ref="D5:F5"/>
    <mergeCell ref="C11:D11"/>
    <mergeCell ref="A7:F7"/>
    <mergeCell ref="A9:F9"/>
    <mergeCell ref="A12:A14"/>
    <mergeCell ref="B12:B14"/>
    <mergeCell ref="A6:B6"/>
    <mergeCell ref="A8:B8"/>
    <mergeCell ref="A10:B10"/>
  </mergeCells>
  <pageMargins left="0.11811023622047245" right="0.11811023622047245"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HT1218"/>
  <sheetViews>
    <sheetView showGridLines="0" topLeftCell="A1204" zoomScale="130" zoomScaleNormal="130" workbookViewId="0">
      <selection activeCell="C4" sqref="C1:C65536"/>
    </sheetView>
  </sheetViews>
  <sheetFormatPr defaultRowHeight="12"/>
  <cols>
    <col min="1" max="1" width="6.7109375" style="86" bestFit="1" customWidth="1"/>
    <col min="2" max="2" width="43" style="86" customWidth="1"/>
    <col min="3" max="3" width="8.28515625" style="86" customWidth="1"/>
    <col min="4" max="4" width="11.42578125" style="98" customWidth="1"/>
    <col min="5" max="5" width="14.5703125" style="86" bestFit="1" customWidth="1"/>
    <col min="6" max="6" width="16.140625" style="86" bestFit="1" customWidth="1"/>
    <col min="7" max="16384" width="9.140625" style="86"/>
  </cols>
  <sheetData>
    <row r="1" spans="1:6" ht="16.5">
      <c r="D1" s="604"/>
      <c r="E1" s="604"/>
      <c r="F1" s="604"/>
    </row>
    <row r="2" spans="1:6" ht="16.5">
      <c r="B2" s="549" t="s">
        <v>2280</v>
      </c>
      <c r="D2" s="605"/>
      <c r="E2" s="605"/>
      <c r="F2" s="605"/>
    </row>
    <row r="3" spans="1:6" ht="16.5">
      <c r="E3" s="605"/>
      <c r="F3" s="605"/>
    </row>
    <row r="4" spans="1:6" ht="16.5">
      <c r="D4" s="605"/>
      <c r="E4" s="605"/>
      <c r="F4" s="605"/>
    </row>
    <row r="5" spans="1:6" ht="16.5">
      <c r="D5" s="605"/>
      <c r="E5" s="605"/>
      <c r="F5" s="605"/>
    </row>
    <row r="6" spans="1:6" s="88" customFormat="1" ht="21" customHeight="1">
      <c r="A6" s="574" t="s">
        <v>237</v>
      </c>
      <c r="B6" s="574"/>
      <c r="C6" s="463"/>
      <c r="D6" s="463"/>
      <c r="E6" s="463"/>
      <c r="F6" s="463"/>
    </row>
    <row r="7" spans="1:6" s="88" customFormat="1" ht="36" customHeight="1">
      <c r="A7" s="574" t="s">
        <v>238</v>
      </c>
      <c r="B7" s="574"/>
      <c r="C7" s="574"/>
      <c r="D7" s="574"/>
      <c r="E7" s="574"/>
      <c r="F7" s="574"/>
    </row>
    <row r="8" spans="1:6" s="88" customFormat="1" ht="16.5" customHeight="1">
      <c r="A8" s="574" t="s">
        <v>306</v>
      </c>
      <c r="B8" s="574"/>
      <c r="C8" s="463"/>
      <c r="D8" s="463"/>
      <c r="E8" s="463"/>
      <c r="F8" s="463"/>
    </row>
    <row r="9" spans="1:6" s="89" customFormat="1" ht="16.5" customHeight="1">
      <c r="A9" s="812" t="s">
        <v>317</v>
      </c>
      <c r="B9" s="812"/>
      <c r="C9" s="812"/>
      <c r="D9" s="812"/>
      <c r="E9" s="812"/>
      <c r="F9" s="812"/>
    </row>
    <row r="10" spans="1:6" s="90" customFormat="1" ht="22.5" customHeight="1">
      <c r="A10" s="574" t="s">
        <v>316</v>
      </c>
      <c r="B10" s="574"/>
      <c r="C10" s="467"/>
      <c r="D10" s="467"/>
      <c r="E10" s="467"/>
      <c r="F10" s="467"/>
    </row>
    <row r="11" spans="1:6" ht="4.9000000000000004" customHeight="1">
      <c r="A11" s="963" t="s">
        <v>263</v>
      </c>
      <c r="B11" s="963" t="s">
        <v>264</v>
      </c>
      <c r="C11" s="407"/>
      <c r="D11" s="948" t="s">
        <v>265</v>
      </c>
      <c r="E11" s="408"/>
      <c r="F11" s="408"/>
    </row>
    <row r="12" spans="1:6" ht="33.6" customHeight="1">
      <c r="A12" s="949"/>
      <c r="B12" s="964"/>
      <c r="C12" s="409" t="s">
        <v>266</v>
      </c>
      <c r="D12" s="949"/>
      <c r="E12" s="910" t="s">
        <v>832</v>
      </c>
      <c r="F12" s="910" t="s">
        <v>833</v>
      </c>
    </row>
    <row r="13" spans="1:6" ht="27.6" customHeight="1">
      <c r="A13" s="950"/>
      <c r="B13" s="965"/>
      <c r="C13" s="410" t="s">
        <v>267</v>
      </c>
      <c r="D13" s="950"/>
      <c r="E13" s="911"/>
      <c r="F13" s="911"/>
    </row>
    <row r="14" spans="1:6" ht="12.75">
      <c r="A14" s="250">
        <v>1</v>
      </c>
      <c r="B14" s="250">
        <v>3</v>
      </c>
      <c r="C14" s="250">
        <v>4</v>
      </c>
      <c r="D14" s="250">
        <v>5</v>
      </c>
      <c r="E14" s="250">
        <v>6</v>
      </c>
      <c r="F14" s="250">
        <v>7</v>
      </c>
    </row>
    <row r="15" spans="1:6" ht="15" customHeight="1">
      <c r="A15" s="92"/>
      <c r="B15" s="155" t="s">
        <v>726</v>
      </c>
      <c r="C15" s="92"/>
      <c r="D15" s="92"/>
      <c r="E15" s="157"/>
      <c r="F15" s="143"/>
    </row>
    <row r="16" spans="1:6" ht="15" customHeight="1">
      <c r="A16" s="92"/>
      <c r="B16" s="155" t="s">
        <v>308</v>
      </c>
      <c r="C16" s="156"/>
      <c r="D16" s="156"/>
      <c r="E16" s="157"/>
      <c r="F16" s="143"/>
    </row>
    <row r="17" spans="1:6" ht="18" customHeight="1">
      <c r="A17" s="917">
        <v>1</v>
      </c>
      <c r="B17" s="960" t="s">
        <v>1931</v>
      </c>
      <c r="C17" s="907" t="s">
        <v>1537</v>
      </c>
      <c r="D17" s="936">
        <f>1000*1.23585</f>
        <v>1235.8499999999999</v>
      </c>
      <c r="E17" s="143"/>
      <c r="F17" s="143"/>
    </row>
    <row r="18" spans="1:6" ht="11.45" customHeight="1">
      <c r="A18" s="917"/>
      <c r="B18" s="960"/>
      <c r="C18" s="908"/>
      <c r="D18" s="946"/>
      <c r="E18" s="143"/>
      <c r="F18" s="143"/>
    </row>
    <row r="19" spans="1:6" ht="11.45" customHeight="1">
      <c r="A19" s="917"/>
      <c r="B19" s="960"/>
      <c r="C19" s="908"/>
      <c r="D19" s="946"/>
      <c r="E19" s="143"/>
      <c r="F19" s="143"/>
    </row>
    <row r="20" spans="1:6" ht="45" customHeight="1">
      <c r="A20" s="917"/>
      <c r="B20" s="960"/>
      <c r="C20" s="909"/>
      <c r="D20" s="947"/>
      <c r="E20" s="143"/>
      <c r="F20" s="143"/>
    </row>
    <row r="21" spans="1:6" ht="23.25" customHeight="1">
      <c r="A21" s="917">
        <v>2</v>
      </c>
      <c r="B21" s="960" t="s">
        <v>1932</v>
      </c>
      <c r="C21" s="907" t="s">
        <v>1520</v>
      </c>
      <c r="D21" s="939">
        <f>1000*0.59604</f>
        <v>596.04</v>
      </c>
      <c r="E21" s="143"/>
      <c r="F21" s="143"/>
    </row>
    <row r="22" spans="1:6" ht="30" customHeight="1">
      <c r="A22" s="917"/>
      <c r="B22" s="960"/>
      <c r="C22" s="908"/>
      <c r="D22" s="940"/>
      <c r="E22" s="143"/>
      <c r="F22" s="143"/>
    </row>
    <row r="23" spans="1:6" ht="27" customHeight="1">
      <c r="A23" s="917"/>
      <c r="B23" s="960"/>
      <c r="C23" s="908"/>
      <c r="D23" s="940"/>
      <c r="E23" s="143"/>
      <c r="F23" s="143"/>
    </row>
    <row r="24" spans="1:6" ht="36" customHeight="1">
      <c r="A24" s="917"/>
      <c r="B24" s="960"/>
      <c r="C24" s="909"/>
      <c r="D24" s="941"/>
      <c r="E24" s="143"/>
      <c r="F24" s="143"/>
    </row>
    <row r="25" spans="1:6" ht="13.5" customHeight="1">
      <c r="A25" s="917">
        <v>3</v>
      </c>
      <c r="B25" s="960" t="s">
        <v>1130</v>
      </c>
      <c r="C25" s="907" t="s">
        <v>1626</v>
      </c>
      <c r="D25" s="915">
        <f>100*0.7132</f>
        <v>71.319999999999993</v>
      </c>
      <c r="E25" s="143"/>
      <c r="F25" s="143"/>
    </row>
    <row r="26" spans="1:6" ht="18" customHeight="1">
      <c r="A26" s="917"/>
      <c r="B26" s="960"/>
      <c r="C26" s="908"/>
      <c r="D26" s="915"/>
      <c r="E26" s="143"/>
      <c r="F26" s="143"/>
    </row>
    <row r="27" spans="1:6" ht="18" customHeight="1">
      <c r="A27" s="917"/>
      <c r="B27" s="960"/>
      <c r="C27" s="908"/>
      <c r="D27" s="915"/>
      <c r="E27" s="143"/>
      <c r="F27" s="143"/>
    </row>
    <row r="28" spans="1:6" ht="19.5" customHeight="1">
      <c r="A28" s="917"/>
      <c r="B28" s="960"/>
      <c r="C28" s="909"/>
      <c r="D28" s="915"/>
      <c r="E28" s="143"/>
      <c r="F28" s="143"/>
    </row>
    <row r="29" spans="1:6" ht="15.75" customHeight="1">
      <c r="A29" s="917">
        <v>4</v>
      </c>
      <c r="B29" s="959" t="s">
        <v>1131</v>
      </c>
      <c r="C29" s="843" t="s">
        <v>309</v>
      </c>
      <c r="D29" s="935">
        <v>1138.4364</v>
      </c>
      <c r="E29" s="143"/>
      <c r="F29" s="143"/>
    </row>
    <row r="30" spans="1:6" ht="15.75" customHeight="1">
      <c r="A30" s="917"/>
      <c r="B30" s="960"/>
      <c r="C30" s="843"/>
      <c r="D30" s="935"/>
      <c r="E30" s="143"/>
      <c r="F30" s="143"/>
    </row>
    <row r="31" spans="1:6" ht="15.75" customHeight="1">
      <c r="A31" s="917"/>
      <c r="B31" s="960"/>
      <c r="C31" s="843"/>
      <c r="D31" s="935"/>
      <c r="E31" s="143"/>
      <c r="F31" s="143"/>
    </row>
    <row r="32" spans="1:6" ht="38.25" customHeight="1">
      <c r="A32" s="917"/>
      <c r="B32" s="960"/>
      <c r="C32" s="843"/>
      <c r="D32" s="935"/>
      <c r="E32" s="143"/>
      <c r="F32" s="143"/>
    </row>
    <row r="33" spans="1:6" s="97" customFormat="1" ht="15" customHeight="1">
      <c r="A33" s="917">
        <v>5</v>
      </c>
      <c r="B33" s="960" t="s">
        <v>1933</v>
      </c>
      <c r="C33" s="907" t="s">
        <v>1627</v>
      </c>
      <c r="D33" s="936">
        <f>1000*0.59604</f>
        <v>596.04</v>
      </c>
      <c r="E33" s="143"/>
      <c r="F33" s="143"/>
    </row>
    <row r="34" spans="1:6" s="97" customFormat="1" ht="25.5" customHeight="1">
      <c r="A34" s="917"/>
      <c r="B34" s="960"/>
      <c r="C34" s="908"/>
      <c r="D34" s="937"/>
      <c r="E34" s="143"/>
      <c r="F34" s="143"/>
    </row>
    <row r="35" spans="1:6" s="97" customFormat="1" ht="11.45" customHeight="1">
      <c r="A35" s="917"/>
      <c r="B35" s="960"/>
      <c r="C35" s="908"/>
      <c r="D35" s="937"/>
      <c r="E35" s="143"/>
      <c r="F35" s="143"/>
    </row>
    <row r="36" spans="1:6" s="97" customFormat="1" ht="15.75" customHeight="1">
      <c r="A36" s="917"/>
      <c r="B36" s="960"/>
      <c r="C36" s="909"/>
      <c r="D36" s="938"/>
      <c r="E36" s="143"/>
      <c r="F36" s="143"/>
    </row>
    <row r="37" spans="1:6" s="95" customFormat="1" ht="18.75" customHeight="1">
      <c r="A37" s="917">
        <v>6</v>
      </c>
      <c r="B37" s="960" t="s">
        <v>1132</v>
      </c>
      <c r="C37" s="898" t="s">
        <v>310</v>
      </c>
      <c r="D37" s="912">
        <v>15.284000000000001</v>
      </c>
      <c r="E37" s="143"/>
      <c r="F37" s="143"/>
    </row>
    <row r="38" spans="1:6" s="95" customFormat="1" ht="27" customHeight="1">
      <c r="A38" s="917"/>
      <c r="B38" s="960"/>
      <c r="C38" s="899"/>
      <c r="D38" s="913"/>
      <c r="E38" s="143"/>
      <c r="F38" s="143"/>
    </row>
    <row r="39" spans="1:6" s="355" customFormat="1" ht="2.25" customHeight="1">
      <c r="A39" s="917"/>
      <c r="B39" s="960"/>
      <c r="C39" s="899"/>
      <c r="D39" s="913"/>
      <c r="E39" s="253"/>
      <c r="F39" s="253"/>
    </row>
    <row r="40" spans="1:6" s="355" customFormat="1" ht="0.75" customHeight="1">
      <c r="A40" s="917"/>
      <c r="B40" s="960"/>
      <c r="C40" s="900"/>
      <c r="D40" s="914"/>
      <c r="E40" s="253"/>
      <c r="F40" s="253"/>
    </row>
    <row r="41" spans="1:6" ht="27.75" customHeight="1">
      <c r="A41" s="917">
        <v>7</v>
      </c>
      <c r="B41" s="960" t="s">
        <v>1934</v>
      </c>
      <c r="C41" s="898" t="s">
        <v>310</v>
      </c>
      <c r="D41" s="912">
        <v>168.1</v>
      </c>
      <c r="E41" s="344"/>
      <c r="F41" s="344"/>
    </row>
    <row r="42" spans="1:6" ht="39.75" customHeight="1">
      <c r="A42" s="917"/>
      <c r="B42" s="960"/>
      <c r="C42" s="899"/>
      <c r="D42" s="913"/>
      <c r="E42" s="143"/>
      <c r="F42" s="143"/>
    </row>
    <row r="43" spans="1:6" ht="21" customHeight="1">
      <c r="A43" s="917"/>
      <c r="B43" s="960"/>
      <c r="C43" s="899"/>
      <c r="D43" s="913"/>
      <c r="E43" s="143"/>
      <c r="F43" s="143"/>
    </row>
    <row r="44" spans="1:6" ht="16.5" customHeight="1">
      <c r="A44" s="917"/>
      <c r="B44" s="960"/>
      <c r="C44" s="900"/>
      <c r="D44" s="914"/>
      <c r="E44" s="143"/>
      <c r="F44" s="143"/>
    </row>
    <row r="45" spans="1:6" ht="30" customHeight="1">
      <c r="A45" s="917">
        <v>8</v>
      </c>
      <c r="B45" s="960" t="s">
        <v>1134</v>
      </c>
      <c r="C45" s="907" t="s">
        <v>1628</v>
      </c>
      <c r="D45" s="901">
        <f>1000*0.34595</f>
        <v>345.95</v>
      </c>
      <c r="E45" s="143"/>
      <c r="F45" s="143"/>
    </row>
    <row r="46" spans="1:6" ht="11.45" customHeight="1">
      <c r="A46" s="917"/>
      <c r="B46" s="960"/>
      <c r="C46" s="908"/>
      <c r="D46" s="902"/>
      <c r="E46" s="143"/>
      <c r="F46" s="143"/>
    </row>
    <row r="47" spans="1:6" ht="11.45" customHeight="1">
      <c r="A47" s="917"/>
      <c r="B47" s="960"/>
      <c r="C47" s="908"/>
      <c r="D47" s="902"/>
      <c r="E47" s="143"/>
      <c r="F47" s="143"/>
    </row>
    <row r="48" spans="1:6" ht="28.5" customHeight="1">
      <c r="A48" s="917"/>
      <c r="B48" s="960"/>
      <c r="C48" s="909"/>
      <c r="D48" s="903"/>
      <c r="E48" s="143"/>
      <c r="F48" s="143"/>
    </row>
    <row r="49" spans="1:6" ht="22.5" customHeight="1">
      <c r="A49" s="917">
        <v>9</v>
      </c>
      <c r="B49" s="960" t="s">
        <v>1133</v>
      </c>
      <c r="C49" s="898" t="s">
        <v>310</v>
      </c>
      <c r="D49" s="912">
        <v>345.95</v>
      </c>
      <c r="E49" s="143"/>
      <c r="F49" s="143"/>
    </row>
    <row r="50" spans="1:6" ht="30" customHeight="1">
      <c r="A50" s="917"/>
      <c r="B50" s="960"/>
      <c r="C50" s="899"/>
      <c r="D50" s="913"/>
      <c r="E50" s="143"/>
      <c r="F50" s="143"/>
    </row>
    <row r="51" spans="1:6" ht="17.25" customHeight="1">
      <c r="A51" s="917"/>
      <c r="B51" s="960"/>
      <c r="C51" s="899"/>
      <c r="D51" s="913"/>
      <c r="E51" s="143"/>
      <c r="F51" s="143"/>
    </row>
    <row r="52" spans="1:6" ht="19.5" customHeight="1">
      <c r="A52" s="917"/>
      <c r="B52" s="960"/>
      <c r="C52" s="899"/>
      <c r="D52" s="913"/>
      <c r="E52" s="143"/>
      <c r="F52" s="143"/>
    </row>
    <row r="53" spans="1:6" ht="18.75" customHeight="1">
      <c r="A53" s="917">
        <v>10</v>
      </c>
      <c r="B53" s="962" t="s">
        <v>1935</v>
      </c>
      <c r="C53" s="843" t="s">
        <v>1627</v>
      </c>
      <c r="D53" s="916">
        <f>100*3.4595</f>
        <v>345.95</v>
      </c>
      <c r="E53" s="143"/>
      <c r="F53" s="143"/>
    </row>
    <row r="54" spans="1:6" ht="17.25" customHeight="1">
      <c r="A54" s="917"/>
      <c r="B54" s="962"/>
      <c r="C54" s="843"/>
      <c r="D54" s="916"/>
      <c r="E54" s="143"/>
      <c r="F54" s="143"/>
    </row>
    <row r="55" spans="1:6" ht="16.5" customHeight="1">
      <c r="A55" s="917"/>
      <c r="B55" s="962"/>
      <c r="C55" s="843"/>
      <c r="D55" s="916"/>
      <c r="E55" s="143"/>
      <c r="F55" s="143"/>
    </row>
    <row r="56" spans="1:6" ht="24.75" customHeight="1">
      <c r="A56" s="917"/>
      <c r="B56" s="962"/>
      <c r="C56" s="843"/>
      <c r="D56" s="916"/>
      <c r="E56" s="143"/>
      <c r="F56" s="143"/>
    </row>
    <row r="57" spans="1:6" ht="30" customHeight="1">
      <c r="A57" s="917">
        <v>11</v>
      </c>
      <c r="B57" s="960" t="s">
        <v>1936</v>
      </c>
      <c r="C57" s="907" t="s">
        <v>1537</v>
      </c>
      <c r="D57" s="901">
        <f>1000*1.30717</f>
        <v>1307.1699999999998</v>
      </c>
      <c r="E57" s="143"/>
      <c r="F57" s="143"/>
    </row>
    <row r="58" spans="1:6" ht="11.45" customHeight="1">
      <c r="A58" s="917"/>
      <c r="B58" s="960"/>
      <c r="C58" s="908"/>
      <c r="D58" s="902"/>
      <c r="E58" s="143"/>
      <c r="F58" s="143"/>
    </row>
    <row r="59" spans="1:6" ht="11.45" customHeight="1">
      <c r="A59" s="917"/>
      <c r="B59" s="960"/>
      <c r="C59" s="908"/>
      <c r="D59" s="902"/>
      <c r="E59" s="143"/>
      <c r="F59" s="143"/>
    </row>
    <row r="60" spans="1:6" ht="25.5" customHeight="1">
      <c r="A60" s="917"/>
      <c r="B60" s="960"/>
      <c r="C60" s="909"/>
      <c r="D60" s="903"/>
      <c r="E60" s="143"/>
      <c r="F60" s="143"/>
    </row>
    <row r="61" spans="1:6" ht="19.5" customHeight="1">
      <c r="A61" s="917">
        <v>12</v>
      </c>
      <c r="B61" s="959" t="s">
        <v>1135</v>
      </c>
      <c r="C61" s="907" t="s">
        <v>1627</v>
      </c>
      <c r="D61" s="912">
        <f>100*13.0717</f>
        <v>1307.17</v>
      </c>
      <c r="E61" s="143"/>
      <c r="F61" s="143"/>
    </row>
    <row r="62" spans="1:6" ht="12" customHeight="1">
      <c r="A62" s="917"/>
      <c r="B62" s="960"/>
      <c r="C62" s="908"/>
      <c r="D62" s="913"/>
      <c r="E62" s="143"/>
      <c r="F62" s="143"/>
    </row>
    <row r="63" spans="1:6" ht="19.5" customHeight="1">
      <c r="A63" s="917"/>
      <c r="B63" s="960"/>
      <c r="C63" s="908"/>
      <c r="D63" s="913"/>
      <c r="E63" s="143"/>
      <c r="F63" s="143"/>
    </row>
    <row r="64" spans="1:6" ht="15" customHeight="1">
      <c r="A64" s="917"/>
      <c r="B64" s="960"/>
      <c r="C64" s="909"/>
      <c r="D64" s="914"/>
      <c r="E64" s="143"/>
      <c r="F64" s="143"/>
    </row>
    <row r="65" spans="1:6" ht="26.25" customHeight="1">
      <c r="A65" s="917">
        <v>13</v>
      </c>
      <c r="B65" s="960" t="s">
        <v>1136</v>
      </c>
      <c r="C65" s="907" t="s">
        <v>315</v>
      </c>
      <c r="D65" s="954">
        <f>0.013*1000</f>
        <v>13</v>
      </c>
      <c r="E65" s="143"/>
      <c r="F65" s="143"/>
    </row>
    <row r="66" spans="1:6" ht="27" customHeight="1">
      <c r="A66" s="917"/>
      <c r="B66" s="960"/>
      <c r="C66" s="908"/>
      <c r="D66" s="955"/>
      <c r="E66" s="143"/>
      <c r="F66" s="143"/>
    </row>
    <row r="67" spans="1:6" ht="14.25">
      <c r="A67" s="917"/>
      <c r="B67" s="960"/>
      <c r="C67" s="908"/>
      <c r="D67" s="955"/>
      <c r="E67" s="143"/>
      <c r="F67" s="143"/>
    </row>
    <row r="68" spans="1:6" ht="14.25" customHeight="1">
      <c r="A68" s="917"/>
      <c r="B68" s="960"/>
      <c r="C68" s="909"/>
      <c r="D68" s="956"/>
      <c r="E68" s="143"/>
      <c r="F68" s="143"/>
    </row>
    <row r="69" spans="1:6" ht="61.5" customHeight="1">
      <c r="A69" s="917">
        <v>14</v>
      </c>
      <c r="B69" s="960" t="s">
        <v>1937</v>
      </c>
      <c r="C69" s="907" t="s">
        <v>315</v>
      </c>
      <c r="D69" s="951">
        <v>13.09</v>
      </c>
      <c r="E69" s="143"/>
      <c r="F69" s="143"/>
    </row>
    <row r="70" spans="1:6" ht="23.25" customHeight="1">
      <c r="A70" s="917"/>
      <c r="B70" s="960"/>
      <c r="C70" s="908"/>
      <c r="D70" s="952"/>
      <c r="E70" s="143"/>
      <c r="F70" s="143"/>
    </row>
    <row r="71" spans="1:6" ht="11.45" customHeight="1">
      <c r="A71" s="917"/>
      <c r="B71" s="960"/>
      <c r="C71" s="908"/>
      <c r="D71" s="952"/>
      <c r="E71" s="143"/>
      <c r="F71" s="143"/>
    </row>
    <row r="72" spans="1:6" ht="12.75" customHeight="1">
      <c r="A72" s="917"/>
      <c r="B72" s="960"/>
      <c r="C72" s="909"/>
      <c r="D72" s="953"/>
      <c r="E72" s="143"/>
      <c r="F72" s="143"/>
    </row>
    <row r="73" spans="1:6" ht="26.25" customHeight="1">
      <c r="A73" s="917">
        <v>15</v>
      </c>
      <c r="B73" s="960" t="s">
        <v>1137</v>
      </c>
      <c r="C73" s="907" t="s">
        <v>315</v>
      </c>
      <c r="D73" s="915">
        <f>0.439*1000</f>
        <v>439</v>
      </c>
      <c r="E73" s="143"/>
      <c r="F73" s="143"/>
    </row>
    <row r="74" spans="1:6" ht="25.15" customHeight="1">
      <c r="A74" s="917"/>
      <c r="B74" s="960"/>
      <c r="C74" s="908"/>
      <c r="D74" s="915"/>
      <c r="E74" s="143"/>
      <c r="F74" s="143"/>
    </row>
    <row r="75" spans="1:6" ht="16.5" customHeight="1">
      <c r="A75" s="917"/>
      <c r="B75" s="960"/>
      <c r="C75" s="908"/>
      <c r="D75" s="915"/>
      <c r="E75" s="143"/>
      <c r="F75" s="143"/>
    </row>
    <row r="76" spans="1:6" ht="31.5" customHeight="1">
      <c r="A76" s="917"/>
      <c r="B76" s="960"/>
      <c r="C76" s="909"/>
      <c r="D76" s="915"/>
      <c r="E76" s="143"/>
      <c r="F76" s="143"/>
    </row>
    <row r="77" spans="1:6" ht="24.75" customHeight="1">
      <c r="A77" s="917">
        <v>16</v>
      </c>
      <c r="B77" s="960" t="s">
        <v>311</v>
      </c>
      <c r="C77" s="907" t="s">
        <v>312</v>
      </c>
      <c r="D77" s="915">
        <v>73.75</v>
      </c>
      <c r="E77" s="143"/>
      <c r="F77" s="143"/>
    </row>
    <row r="78" spans="1:6" ht="24.75" customHeight="1">
      <c r="A78" s="917"/>
      <c r="B78" s="960"/>
      <c r="C78" s="908"/>
      <c r="D78" s="915"/>
      <c r="E78" s="143"/>
      <c r="F78" s="143"/>
    </row>
    <row r="79" spans="1:6" ht="24.75" customHeight="1">
      <c r="A79" s="917"/>
      <c r="B79" s="960"/>
      <c r="C79" s="908"/>
      <c r="D79" s="915"/>
      <c r="E79" s="143"/>
      <c r="F79" s="143"/>
    </row>
    <row r="80" spans="1:6" ht="33" customHeight="1">
      <c r="A80" s="917"/>
      <c r="B80" s="960"/>
      <c r="C80" s="909"/>
      <c r="D80" s="915"/>
      <c r="E80" s="143"/>
      <c r="F80" s="143"/>
    </row>
    <row r="81" spans="1:6" ht="40.5" customHeight="1">
      <c r="A81" s="917">
        <v>17</v>
      </c>
      <c r="B81" s="959" t="s">
        <v>1138</v>
      </c>
      <c r="C81" s="907" t="s">
        <v>315</v>
      </c>
      <c r="D81" s="915">
        <f>0.431*1000</f>
        <v>431</v>
      </c>
      <c r="E81" s="143"/>
      <c r="F81" s="143"/>
    </row>
    <row r="82" spans="1:6" ht="16.5" customHeight="1">
      <c r="A82" s="917"/>
      <c r="B82" s="960"/>
      <c r="C82" s="908"/>
      <c r="D82" s="915"/>
      <c r="E82" s="143"/>
      <c r="F82" s="143"/>
    </row>
    <row r="83" spans="1:6" ht="11.45" customHeight="1">
      <c r="A83" s="917"/>
      <c r="B83" s="960"/>
      <c r="C83" s="908"/>
      <c r="D83" s="915"/>
      <c r="E83" s="143"/>
      <c r="F83" s="143"/>
    </row>
    <row r="84" spans="1:6" ht="11.45" customHeight="1">
      <c r="A84" s="917"/>
      <c r="B84" s="960"/>
      <c r="C84" s="909"/>
      <c r="D84" s="915"/>
      <c r="E84" s="143"/>
      <c r="F84" s="143"/>
    </row>
    <row r="85" spans="1:6" ht="40.5" customHeight="1">
      <c r="A85" s="917">
        <v>18</v>
      </c>
      <c r="B85" s="960" t="s">
        <v>1139</v>
      </c>
      <c r="C85" s="898" t="s">
        <v>312</v>
      </c>
      <c r="D85" s="912">
        <v>72.400000000000006</v>
      </c>
      <c r="E85" s="143"/>
      <c r="F85" s="143"/>
    </row>
    <row r="86" spans="1:6" ht="20.25" customHeight="1">
      <c r="A86" s="917"/>
      <c r="B86" s="960"/>
      <c r="C86" s="899"/>
      <c r="D86" s="913"/>
      <c r="E86" s="143"/>
      <c r="F86" s="143"/>
    </row>
    <row r="87" spans="1:6" ht="20.25" customHeight="1">
      <c r="A87" s="917"/>
      <c r="B87" s="960"/>
      <c r="C87" s="899"/>
      <c r="D87" s="913"/>
      <c r="E87" s="143"/>
      <c r="F87" s="143"/>
    </row>
    <row r="88" spans="1:6" ht="18.75" customHeight="1">
      <c r="A88" s="917"/>
      <c r="B88" s="960"/>
      <c r="C88" s="900"/>
      <c r="D88" s="914"/>
      <c r="E88" s="143"/>
      <c r="F88" s="143"/>
    </row>
    <row r="89" spans="1:6" ht="18.75" customHeight="1">
      <c r="A89" s="917">
        <v>19</v>
      </c>
      <c r="B89" s="959" t="s">
        <v>1140</v>
      </c>
      <c r="C89" s="907" t="s">
        <v>315</v>
      </c>
      <c r="D89" s="912">
        <f>0.02*1000</f>
        <v>20</v>
      </c>
      <c r="E89" s="143"/>
      <c r="F89" s="143"/>
    </row>
    <row r="90" spans="1:6" ht="18.75" customHeight="1">
      <c r="A90" s="917"/>
      <c r="B90" s="960"/>
      <c r="C90" s="908"/>
      <c r="D90" s="913"/>
      <c r="E90" s="143"/>
      <c r="F90" s="143"/>
    </row>
    <row r="91" spans="1:6" ht="15.6" customHeight="1">
      <c r="A91" s="917"/>
      <c r="B91" s="960"/>
      <c r="C91" s="908"/>
      <c r="D91" s="913"/>
      <c r="E91" s="143"/>
      <c r="F91" s="143"/>
    </row>
    <row r="92" spans="1:6" ht="18" customHeight="1">
      <c r="A92" s="917"/>
      <c r="B92" s="960"/>
      <c r="C92" s="909"/>
      <c r="D92" s="914"/>
      <c r="E92" s="143"/>
      <c r="F92" s="143"/>
    </row>
    <row r="93" spans="1:6" ht="24" customHeight="1">
      <c r="A93" s="917">
        <v>20</v>
      </c>
      <c r="B93" s="957" t="s">
        <v>1141</v>
      </c>
      <c r="C93" s="898" t="s">
        <v>312</v>
      </c>
      <c r="D93" s="912">
        <v>20.079999999999998</v>
      </c>
      <c r="E93" s="143"/>
      <c r="F93" s="143"/>
    </row>
    <row r="94" spans="1:6" ht="18" customHeight="1">
      <c r="A94" s="917"/>
      <c r="B94" s="958"/>
      <c r="C94" s="899"/>
      <c r="D94" s="913"/>
      <c r="E94" s="143"/>
      <c r="F94" s="143"/>
    </row>
    <row r="95" spans="1:6" ht="24" customHeight="1">
      <c r="A95" s="917"/>
      <c r="B95" s="958"/>
      <c r="C95" s="899"/>
      <c r="D95" s="913"/>
      <c r="E95" s="143"/>
      <c r="F95" s="143"/>
    </row>
    <row r="96" spans="1:6" ht="16.5" customHeight="1">
      <c r="A96" s="917"/>
      <c r="B96" s="959"/>
      <c r="C96" s="900"/>
      <c r="D96" s="914"/>
      <c r="E96" s="143"/>
      <c r="F96" s="143"/>
    </row>
    <row r="97" spans="1:6" s="95" customFormat="1" ht="17.25" customHeight="1">
      <c r="A97" s="917">
        <v>21</v>
      </c>
      <c r="B97" s="957" t="s">
        <v>1142</v>
      </c>
      <c r="C97" s="898" t="s">
        <v>309</v>
      </c>
      <c r="D97" s="907">
        <v>0.03</v>
      </c>
      <c r="E97" s="143"/>
      <c r="F97" s="143"/>
    </row>
    <row r="98" spans="1:6" s="95" customFormat="1" ht="17.25" customHeight="1">
      <c r="A98" s="917"/>
      <c r="B98" s="958"/>
      <c r="C98" s="899"/>
      <c r="D98" s="908"/>
      <c r="E98" s="143"/>
      <c r="F98" s="143"/>
    </row>
    <row r="99" spans="1:6" s="95" customFormat="1" ht="17.25" customHeight="1">
      <c r="A99" s="917"/>
      <c r="B99" s="958"/>
      <c r="C99" s="899"/>
      <c r="D99" s="908"/>
      <c r="E99" s="143"/>
      <c r="F99" s="143"/>
    </row>
    <row r="100" spans="1:6" s="95" customFormat="1" ht="17.25" customHeight="1">
      <c r="A100" s="917"/>
      <c r="B100" s="959"/>
      <c r="C100" s="900"/>
      <c r="D100" s="909"/>
      <c r="E100" s="143"/>
      <c r="F100" s="143"/>
    </row>
    <row r="101" spans="1:6" ht="18" customHeight="1">
      <c r="A101" s="917">
        <v>23</v>
      </c>
      <c r="B101" s="957" t="s">
        <v>1629</v>
      </c>
      <c r="C101" s="898" t="s">
        <v>312</v>
      </c>
      <c r="D101" s="907">
        <v>2</v>
      </c>
      <c r="E101" s="143"/>
      <c r="F101" s="143"/>
    </row>
    <row r="102" spans="1:6" ht="30.6" customHeight="1">
      <c r="A102" s="917"/>
      <c r="B102" s="958"/>
      <c r="C102" s="899"/>
      <c r="D102" s="908"/>
      <c r="E102" s="143"/>
      <c r="F102" s="143"/>
    </row>
    <row r="103" spans="1:6" ht="23.25" customHeight="1">
      <c r="A103" s="917"/>
      <c r="B103" s="958"/>
      <c r="C103" s="899"/>
      <c r="D103" s="908"/>
      <c r="E103" s="143"/>
      <c r="F103" s="143"/>
    </row>
    <row r="104" spans="1:6" ht="12" customHeight="1">
      <c r="A104" s="917"/>
      <c r="B104" s="959"/>
      <c r="C104" s="900"/>
      <c r="D104" s="909"/>
      <c r="E104" s="143"/>
      <c r="F104" s="143"/>
    </row>
    <row r="105" spans="1:6" ht="18" customHeight="1">
      <c r="A105" s="917">
        <v>24</v>
      </c>
      <c r="B105" s="957" t="s">
        <v>1143</v>
      </c>
      <c r="C105" s="907" t="s">
        <v>1630</v>
      </c>
      <c r="D105" s="907">
        <f>10*0.7</f>
        <v>7</v>
      </c>
      <c r="E105" s="143"/>
      <c r="F105" s="143"/>
    </row>
    <row r="106" spans="1:6" ht="18" customHeight="1">
      <c r="A106" s="917"/>
      <c r="B106" s="958"/>
      <c r="C106" s="908"/>
      <c r="D106" s="908"/>
      <c r="E106" s="143"/>
      <c r="F106" s="143"/>
    </row>
    <row r="107" spans="1:6" ht="21" customHeight="1">
      <c r="A107" s="917"/>
      <c r="B107" s="958"/>
      <c r="C107" s="908"/>
      <c r="D107" s="908"/>
      <c r="E107" s="143"/>
      <c r="F107" s="143"/>
    </row>
    <row r="108" spans="1:6" ht="22.5" customHeight="1">
      <c r="A108" s="917"/>
      <c r="B108" s="959"/>
      <c r="C108" s="909"/>
      <c r="D108" s="909"/>
      <c r="E108" s="143"/>
      <c r="F108" s="143"/>
    </row>
    <row r="109" spans="1:6" ht="18.75" customHeight="1">
      <c r="A109" s="917">
        <v>25</v>
      </c>
      <c r="B109" s="957" t="s">
        <v>1144</v>
      </c>
      <c r="C109" s="898" t="s">
        <v>312</v>
      </c>
      <c r="D109" s="907">
        <v>1</v>
      </c>
      <c r="E109" s="143"/>
      <c r="F109" s="143"/>
    </row>
    <row r="110" spans="1:6" ht="16.5" customHeight="1">
      <c r="A110" s="917"/>
      <c r="B110" s="958"/>
      <c r="C110" s="899"/>
      <c r="D110" s="908"/>
      <c r="E110" s="143"/>
      <c r="F110" s="143"/>
    </row>
    <row r="111" spans="1:6" ht="21.75" customHeight="1">
      <c r="A111" s="917"/>
      <c r="B111" s="958"/>
      <c r="C111" s="899"/>
      <c r="D111" s="908"/>
      <c r="E111" s="143"/>
      <c r="F111" s="143"/>
    </row>
    <row r="112" spans="1:6" ht="21.75" customHeight="1">
      <c r="A112" s="917"/>
      <c r="B112" s="959"/>
      <c r="C112" s="900"/>
      <c r="D112" s="909"/>
      <c r="E112" s="143"/>
      <c r="F112" s="143"/>
    </row>
    <row r="113" spans="1:6" ht="16.5" customHeight="1">
      <c r="A113" s="917">
        <v>26</v>
      </c>
      <c r="B113" s="957" t="s">
        <v>1145</v>
      </c>
      <c r="C113" s="898" t="s">
        <v>312</v>
      </c>
      <c r="D113" s="907">
        <v>3</v>
      </c>
      <c r="E113" s="143"/>
      <c r="F113" s="143"/>
    </row>
    <row r="114" spans="1:6" ht="17.25" customHeight="1">
      <c r="A114" s="917"/>
      <c r="B114" s="958"/>
      <c r="C114" s="899"/>
      <c r="D114" s="908"/>
      <c r="E114" s="143"/>
      <c r="F114" s="143"/>
    </row>
    <row r="115" spans="1:6" ht="36" customHeight="1">
      <c r="A115" s="917"/>
      <c r="B115" s="958"/>
      <c r="C115" s="899"/>
      <c r="D115" s="908"/>
      <c r="E115" s="143"/>
      <c r="F115" s="143"/>
    </row>
    <row r="116" spans="1:6" ht="24.75" customHeight="1">
      <c r="A116" s="917"/>
      <c r="B116" s="959"/>
      <c r="C116" s="900"/>
      <c r="D116" s="909"/>
      <c r="E116" s="143"/>
      <c r="F116" s="143"/>
    </row>
    <row r="117" spans="1:6" ht="19.5" customHeight="1">
      <c r="A117" s="917">
        <v>27</v>
      </c>
      <c r="B117" s="957" t="s">
        <v>1146</v>
      </c>
      <c r="C117" s="898" t="s">
        <v>312</v>
      </c>
      <c r="D117" s="942">
        <v>3</v>
      </c>
      <c r="E117" s="143"/>
      <c r="F117" s="143"/>
    </row>
    <row r="118" spans="1:6" ht="12" customHeight="1">
      <c r="A118" s="917"/>
      <c r="B118" s="958"/>
      <c r="C118" s="899"/>
      <c r="D118" s="943"/>
      <c r="E118" s="143"/>
      <c r="F118" s="143"/>
    </row>
    <row r="119" spans="1:6" ht="12" customHeight="1">
      <c r="A119" s="917"/>
      <c r="B119" s="958"/>
      <c r="C119" s="899"/>
      <c r="D119" s="943"/>
      <c r="E119" s="143"/>
      <c r="F119" s="143"/>
    </row>
    <row r="120" spans="1:6" s="97" customFormat="1" ht="26.25" customHeight="1">
      <c r="A120" s="917"/>
      <c r="B120" s="959"/>
      <c r="C120" s="900"/>
      <c r="D120" s="944"/>
      <c r="E120" s="143"/>
      <c r="F120" s="143"/>
    </row>
    <row r="121" spans="1:6" s="97" customFormat="1" ht="35.25" customHeight="1">
      <c r="A121" s="917">
        <v>28</v>
      </c>
      <c r="B121" s="957" t="s">
        <v>1147</v>
      </c>
      <c r="C121" s="898" t="s">
        <v>312</v>
      </c>
      <c r="D121" s="936">
        <v>1</v>
      </c>
      <c r="E121" s="143"/>
      <c r="F121" s="143"/>
    </row>
    <row r="122" spans="1:6" s="97" customFormat="1" ht="18.75" customHeight="1">
      <c r="A122" s="917"/>
      <c r="B122" s="958"/>
      <c r="C122" s="899"/>
      <c r="D122" s="937"/>
      <c r="E122" s="143"/>
      <c r="F122" s="143"/>
    </row>
    <row r="123" spans="1:6" s="97" customFormat="1" ht="11.45" customHeight="1">
      <c r="A123" s="917"/>
      <c r="B123" s="958"/>
      <c r="C123" s="899"/>
      <c r="D123" s="937"/>
      <c r="E123" s="143"/>
      <c r="F123" s="143"/>
    </row>
    <row r="124" spans="1:6" s="97" customFormat="1" ht="19.5" customHeight="1">
      <c r="A124" s="917"/>
      <c r="B124" s="959"/>
      <c r="C124" s="900"/>
      <c r="D124" s="938"/>
      <c r="E124" s="143"/>
      <c r="F124" s="143"/>
    </row>
    <row r="125" spans="1:6" s="97" customFormat="1" ht="33" customHeight="1">
      <c r="A125" s="917">
        <v>29</v>
      </c>
      <c r="B125" s="957" t="s">
        <v>1148</v>
      </c>
      <c r="C125" s="898" t="s">
        <v>312</v>
      </c>
      <c r="D125" s="939">
        <v>1</v>
      </c>
      <c r="E125" s="143"/>
      <c r="F125" s="143"/>
    </row>
    <row r="126" spans="1:6" s="97" customFormat="1" ht="11.45" customHeight="1">
      <c r="A126" s="917"/>
      <c r="B126" s="958"/>
      <c r="C126" s="899"/>
      <c r="D126" s="940"/>
      <c r="E126" s="143"/>
      <c r="F126" s="143"/>
    </row>
    <row r="127" spans="1:6" s="97" customFormat="1" ht="11.45" customHeight="1">
      <c r="A127" s="917"/>
      <c r="B127" s="958"/>
      <c r="C127" s="899"/>
      <c r="D127" s="940"/>
      <c r="E127" s="143"/>
      <c r="F127" s="143"/>
    </row>
    <row r="128" spans="1:6" s="97" customFormat="1" ht="21.75" customHeight="1">
      <c r="A128" s="917"/>
      <c r="B128" s="959"/>
      <c r="C128" s="900"/>
      <c r="D128" s="941"/>
      <c r="E128" s="143"/>
      <c r="F128" s="143"/>
    </row>
    <row r="129" spans="1:6" s="97" customFormat="1" ht="19.5" customHeight="1">
      <c r="A129" s="917">
        <v>30</v>
      </c>
      <c r="B129" s="957" t="s">
        <v>1149</v>
      </c>
      <c r="C129" s="907" t="s">
        <v>310</v>
      </c>
      <c r="D129" s="915">
        <f>0.003*100</f>
        <v>0.3</v>
      </c>
      <c r="E129" s="143"/>
      <c r="F129" s="143"/>
    </row>
    <row r="130" spans="1:6" s="97" customFormat="1" ht="18" customHeight="1">
      <c r="A130" s="917"/>
      <c r="B130" s="958"/>
      <c r="C130" s="908"/>
      <c r="D130" s="915"/>
      <c r="E130" s="143"/>
      <c r="F130" s="143"/>
    </row>
    <row r="131" spans="1:6" s="97" customFormat="1" ht="11.45" customHeight="1">
      <c r="A131" s="917"/>
      <c r="B131" s="958"/>
      <c r="C131" s="908"/>
      <c r="D131" s="915"/>
      <c r="E131" s="143"/>
      <c r="F131" s="143"/>
    </row>
    <row r="132" spans="1:6" s="97" customFormat="1" ht="15.75" customHeight="1">
      <c r="A132" s="917"/>
      <c r="B132" s="959"/>
      <c r="C132" s="909"/>
      <c r="D132" s="915"/>
      <c r="E132" s="143"/>
      <c r="F132" s="143"/>
    </row>
    <row r="133" spans="1:6" s="97" customFormat="1" ht="27.75" customHeight="1">
      <c r="A133" s="917">
        <v>31</v>
      </c>
      <c r="B133" s="957" t="s">
        <v>1150</v>
      </c>
      <c r="C133" s="907" t="s">
        <v>310</v>
      </c>
      <c r="D133" s="915">
        <f>0.00816*100</f>
        <v>0.81600000000000006</v>
      </c>
      <c r="E133" s="143"/>
      <c r="F133" s="143"/>
    </row>
    <row r="134" spans="1:6" s="97" customFormat="1" ht="33" customHeight="1">
      <c r="A134" s="917"/>
      <c r="B134" s="958"/>
      <c r="C134" s="908"/>
      <c r="D134" s="915"/>
      <c r="E134" s="143"/>
      <c r="F134" s="143"/>
    </row>
    <row r="135" spans="1:6" ht="24.75" customHeight="1">
      <c r="A135" s="917"/>
      <c r="B135" s="958"/>
      <c r="C135" s="908"/>
      <c r="D135" s="915"/>
      <c r="E135" s="143"/>
      <c r="F135" s="143"/>
    </row>
    <row r="136" spans="1:6" ht="18" customHeight="1">
      <c r="A136" s="917"/>
      <c r="B136" s="959"/>
      <c r="C136" s="909"/>
      <c r="D136" s="915"/>
      <c r="E136" s="143"/>
      <c r="F136" s="143"/>
    </row>
    <row r="137" spans="1:6" ht="14.25" customHeight="1">
      <c r="A137" s="917">
        <v>32</v>
      </c>
      <c r="B137" s="957" t="s">
        <v>1151</v>
      </c>
      <c r="C137" s="907" t="s">
        <v>310</v>
      </c>
      <c r="D137" s="915">
        <v>1.1383000000000001</v>
      </c>
      <c r="E137" s="143"/>
      <c r="F137" s="143"/>
    </row>
    <row r="138" spans="1:6" ht="16.5" customHeight="1">
      <c r="A138" s="917"/>
      <c r="B138" s="958"/>
      <c r="C138" s="908"/>
      <c r="D138" s="915"/>
      <c r="E138" s="143"/>
      <c r="F138" s="143"/>
    </row>
    <row r="139" spans="1:6" ht="24" customHeight="1">
      <c r="A139" s="917"/>
      <c r="B139" s="958"/>
      <c r="C139" s="908"/>
      <c r="D139" s="915"/>
      <c r="E139" s="143"/>
      <c r="F139" s="143"/>
    </row>
    <row r="140" spans="1:6" ht="24" customHeight="1">
      <c r="A140" s="917"/>
      <c r="B140" s="959"/>
      <c r="C140" s="909"/>
      <c r="D140" s="915"/>
      <c r="E140" s="143"/>
      <c r="F140" s="143"/>
    </row>
    <row r="141" spans="1:6" ht="18" customHeight="1">
      <c r="A141" s="917">
        <v>33</v>
      </c>
      <c r="B141" s="960" t="s">
        <v>1951</v>
      </c>
      <c r="C141" s="907" t="s">
        <v>272</v>
      </c>
      <c r="D141" s="945">
        <f>1000*0.0492</f>
        <v>49.2</v>
      </c>
      <c r="E141" s="143"/>
      <c r="F141" s="143"/>
    </row>
    <row r="142" spans="1:6" ht="11.45" customHeight="1">
      <c r="A142" s="917"/>
      <c r="B142" s="960"/>
      <c r="C142" s="908"/>
      <c r="D142" s="946"/>
      <c r="E142" s="143"/>
      <c r="F142" s="143"/>
    </row>
    <row r="143" spans="1:6" ht="11.45" customHeight="1">
      <c r="A143" s="917"/>
      <c r="B143" s="960"/>
      <c r="C143" s="908"/>
      <c r="D143" s="946"/>
      <c r="E143" s="143"/>
      <c r="F143" s="143"/>
    </row>
    <row r="144" spans="1:6" ht="47.25" customHeight="1">
      <c r="A144" s="917"/>
      <c r="B144" s="960"/>
      <c r="C144" s="909"/>
      <c r="D144" s="947"/>
      <c r="E144" s="143"/>
      <c r="F144" s="143"/>
    </row>
    <row r="145" spans="1:6" ht="34.5" customHeight="1">
      <c r="A145" s="917">
        <v>34</v>
      </c>
      <c r="B145" s="959" t="s">
        <v>1152</v>
      </c>
      <c r="C145" s="907" t="s">
        <v>272</v>
      </c>
      <c r="D145" s="939">
        <f>1000*0.04007</f>
        <v>40.07</v>
      </c>
      <c r="E145" s="143"/>
      <c r="F145" s="143"/>
    </row>
    <row r="146" spans="1:6" ht="20.25" customHeight="1">
      <c r="A146" s="917"/>
      <c r="B146" s="960"/>
      <c r="C146" s="908"/>
      <c r="D146" s="940"/>
      <c r="E146" s="143"/>
      <c r="F146" s="143"/>
    </row>
    <row r="147" spans="1:6" ht="20.25" customHeight="1">
      <c r="A147" s="917"/>
      <c r="B147" s="960"/>
      <c r="C147" s="908"/>
      <c r="D147" s="940"/>
      <c r="E147" s="143"/>
      <c r="F147" s="143"/>
    </row>
    <row r="148" spans="1:6" ht="11.25" customHeight="1">
      <c r="A148" s="917"/>
      <c r="B148" s="960"/>
      <c r="C148" s="909"/>
      <c r="D148" s="941"/>
      <c r="E148" s="143"/>
      <c r="F148" s="143"/>
    </row>
    <row r="149" spans="1:6" ht="18" customHeight="1">
      <c r="A149" s="917">
        <v>35</v>
      </c>
      <c r="B149" s="959" t="s">
        <v>1153</v>
      </c>
      <c r="C149" s="907" t="s">
        <v>272</v>
      </c>
      <c r="D149" s="915">
        <f>100*0.029</f>
        <v>2.9000000000000004</v>
      </c>
      <c r="E149" s="143"/>
      <c r="F149" s="143"/>
    </row>
    <row r="150" spans="1:6" ht="18" customHeight="1">
      <c r="A150" s="917"/>
      <c r="B150" s="960"/>
      <c r="C150" s="908"/>
      <c r="D150" s="915"/>
      <c r="E150" s="143"/>
      <c r="F150" s="143"/>
    </row>
    <row r="151" spans="1:6" ht="18" customHeight="1">
      <c r="A151" s="917"/>
      <c r="B151" s="960"/>
      <c r="C151" s="908"/>
      <c r="D151" s="915"/>
      <c r="E151" s="143"/>
      <c r="F151" s="143"/>
    </row>
    <row r="152" spans="1:6" ht="7.5" customHeight="1">
      <c r="A152" s="917"/>
      <c r="B152" s="960"/>
      <c r="C152" s="909"/>
      <c r="D152" s="915"/>
      <c r="E152" s="143"/>
      <c r="F152" s="143"/>
    </row>
    <row r="153" spans="1:6" ht="15.75" customHeight="1">
      <c r="A153" s="917">
        <v>36</v>
      </c>
      <c r="B153" s="959" t="s">
        <v>1154</v>
      </c>
      <c r="C153" s="843" t="s">
        <v>309</v>
      </c>
      <c r="D153" s="935">
        <v>76.533699999999996</v>
      </c>
      <c r="E153" s="143"/>
      <c r="F153" s="143"/>
    </row>
    <row r="154" spans="1:6" ht="15.75" customHeight="1">
      <c r="A154" s="917"/>
      <c r="B154" s="960"/>
      <c r="C154" s="843"/>
      <c r="D154" s="935"/>
      <c r="E154" s="143"/>
      <c r="F154" s="143"/>
    </row>
    <row r="155" spans="1:6" ht="15.75" customHeight="1">
      <c r="A155" s="917"/>
      <c r="B155" s="960"/>
      <c r="C155" s="843"/>
      <c r="D155" s="935"/>
      <c r="E155" s="143"/>
      <c r="F155" s="143"/>
    </row>
    <row r="156" spans="1:6" ht="36" customHeight="1">
      <c r="A156" s="917"/>
      <c r="B156" s="960"/>
      <c r="C156" s="843"/>
      <c r="D156" s="935"/>
      <c r="E156" s="143"/>
      <c r="F156" s="143"/>
    </row>
    <row r="157" spans="1:6" s="97" customFormat="1" ht="15" customHeight="1">
      <c r="A157" s="917">
        <v>37</v>
      </c>
      <c r="B157" s="959" t="s">
        <v>1938</v>
      </c>
      <c r="C157" s="907" t="s">
        <v>272</v>
      </c>
      <c r="D157" s="936">
        <f>1000*0.04007</f>
        <v>40.07</v>
      </c>
      <c r="E157" s="143"/>
      <c r="F157" s="143"/>
    </row>
    <row r="158" spans="1:6" s="97" customFormat="1" ht="21.75" customHeight="1">
      <c r="A158" s="917"/>
      <c r="B158" s="960"/>
      <c r="C158" s="908"/>
      <c r="D158" s="937"/>
      <c r="E158" s="143"/>
      <c r="F158" s="143"/>
    </row>
    <row r="159" spans="1:6" s="97" customFormat="1" ht="11.45" customHeight="1">
      <c r="A159" s="917"/>
      <c r="B159" s="960"/>
      <c r="C159" s="908"/>
      <c r="D159" s="937"/>
      <c r="E159" s="143"/>
      <c r="F159" s="143"/>
    </row>
    <row r="160" spans="1:6" s="97" customFormat="1" ht="11.45" customHeight="1">
      <c r="A160" s="917"/>
      <c r="B160" s="960"/>
      <c r="C160" s="909"/>
      <c r="D160" s="938"/>
      <c r="E160" s="143"/>
      <c r="F160" s="143"/>
    </row>
    <row r="161" spans="1:6" ht="30" customHeight="1">
      <c r="A161" s="917">
        <v>38</v>
      </c>
      <c r="B161" s="960" t="s">
        <v>1936</v>
      </c>
      <c r="C161" s="907" t="s">
        <v>272</v>
      </c>
      <c r="D161" s="901">
        <f>1000*0.0521</f>
        <v>52.1</v>
      </c>
      <c r="E161" s="143"/>
      <c r="F161" s="143"/>
    </row>
    <row r="162" spans="1:6" ht="11.45" customHeight="1">
      <c r="A162" s="917"/>
      <c r="B162" s="960"/>
      <c r="C162" s="908"/>
      <c r="D162" s="902"/>
      <c r="E162" s="143"/>
      <c r="F162" s="143"/>
    </row>
    <row r="163" spans="1:6" ht="11.45" customHeight="1">
      <c r="A163" s="917"/>
      <c r="B163" s="960"/>
      <c r="C163" s="908"/>
      <c r="D163" s="902"/>
      <c r="E163" s="143"/>
      <c r="F163" s="143"/>
    </row>
    <row r="164" spans="1:6" ht="27" customHeight="1">
      <c r="A164" s="917"/>
      <c r="B164" s="960"/>
      <c r="C164" s="909"/>
      <c r="D164" s="903"/>
      <c r="E164" s="143"/>
      <c r="F164" s="143"/>
    </row>
    <row r="165" spans="1:6" ht="19.5" customHeight="1">
      <c r="A165" s="917">
        <v>39</v>
      </c>
      <c r="B165" s="959" t="s">
        <v>1135</v>
      </c>
      <c r="C165" s="907" t="s">
        <v>272</v>
      </c>
      <c r="D165" s="912">
        <f>100*0.521</f>
        <v>52.1</v>
      </c>
      <c r="E165" s="143"/>
      <c r="F165" s="143"/>
    </row>
    <row r="166" spans="1:6" ht="12" customHeight="1">
      <c r="A166" s="917"/>
      <c r="B166" s="960"/>
      <c r="C166" s="908"/>
      <c r="D166" s="913"/>
      <c r="E166" s="143"/>
      <c r="F166" s="143"/>
    </row>
    <row r="167" spans="1:6" ht="19.5" customHeight="1">
      <c r="A167" s="917"/>
      <c r="B167" s="960"/>
      <c r="C167" s="908"/>
      <c r="D167" s="913"/>
      <c r="E167" s="143"/>
      <c r="F167" s="143"/>
    </row>
    <row r="168" spans="1:6" ht="23.25" customHeight="1">
      <c r="A168" s="917"/>
      <c r="B168" s="960"/>
      <c r="C168" s="909"/>
      <c r="D168" s="914"/>
      <c r="E168" s="143"/>
      <c r="F168" s="143"/>
    </row>
    <row r="169" spans="1:6" s="95" customFormat="1" ht="12.75" customHeight="1">
      <c r="A169" s="917">
        <v>40</v>
      </c>
      <c r="B169" s="960" t="s">
        <v>1939</v>
      </c>
      <c r="C169" s="898" t="s">
        <v>310</v>
      </c>
      <c r="D169" s="912">
        <v>0.32</v>
      </c>
      <c r="E169" s="143"/>
      <c r="F169" s="143"/>
    </row>
    <row r="170" spans="1:6" s="95" customFormat="1" ht="7.5" customHeight="1">
      <c r="A170" s="917"/>
      <c r="B170" s="960"/>
      <c r="C170" s="899"/>
      <c r="D170" s="913"/>
      <c r="E170" s="143"/>
      <c r="F170" s="143"/>
    </row>
    <row r="171" spans="1:6" s="95" customFormat="1" ht="12.75" customHeight="1">
      <c r="A171" s="917"/>
      <c r="B171" s="960"/>
      <c r="C171" s="899"/>
      <c r="D171" s="913"/>
      <c r="E171" s="143"/>
      <c r="F171" s="143"/>
    </row>
    <row r="172" spans="1:6" s="95" customFormat="1" ht="26.25" customHeight="1">
      <c r="A172" s="917"/>
      <c r="B172" s="960"/>
      <c r="C172" s="900"/>
      <c r="D172" s="914"/>
      <c r="E172" s="143"/>
      <c r="F172" s="143"/>
    </row>
    <row r="173" spans="1:6" s="97" customFormat="1" ht="26.25" customHeight="1">
      <c r="A173" s="917">
        <v>41</v>
      </c>
      <c r="B173" s="957" t="s">
        <v>1155</v>
      </c>
      <c r="C173" s="898" t="s">
        <v>310</v>
      </c>
      <c r="D173" s="901">
        <v>0.38400000000000001</v>
      </c>
      <c r="E173" s="143"/>
      <c r="F173" s="143"/>
    </row>
    <row r="174" spans="1:6" s="97" customFormat="1" ht="29.25" customHeight="1">
      <c r="A174" s="917"/>
      <c r="B174" s="958"/>
      <c r="C174" s="899"/>
      <c r="D174" s="902"/>
      <c r="E174" s="143"/>
      <c r="F174" s="143"/>
    </row>
    <row r="175" spans="1:6" ht="17.25" customHeight="1">
      <c r="A175" s="917"/>
      <c r="B175" s="958"/>
      <c r="C175" s="899"/>
      <c r="D175" s="902"/>
      <c r="E175" s="143"/>
      <c r="F175" s="143"/>
    </row>
    <row r="176" spans="1:6" ht="17.25" customHeight="1">
      <c r="A176" s="917"/>
      <c r="B176" s="959"/>
      <c r="C176" s="900"/>
      <c r="D176" s="903"/>
      <c r="E176" s="143"/>
      <c r="F176" s="143"/>
    </row>
    <row r="177" spans="1:6" ht="18.75" customHeight="1">
      <c r="A177" s="917">
        <v>42</v>
      </c>
      <c r="B177" s="957" t="s">
        <v>1156</v>
      </c>
      <c r="C177" s="898" t="s">
        <v>310</v>
      </c>
      <c r="D177" s="912">
        <f>0.201*10</f>
        <v>2.0100000000000002</v>
      </c>
      <c r="E177" s="143"/>
      <c r="F177" s="143"/>
    </row>
    <row r="178" spans="1:6" ht="16.5" customHeight="1">
      <c r="A178" s="917"/>
      <c r="B178" s="958"/>
      <c r="C178" s="899"/>
      <c r="D178" s="913"/>
      <c r="E178" s="143"/>
      <c r="F178" s="143"/>
    </row>
    <row r="179" spans="1:6" ht="11.25" customHeight="1">
      <c r="A179" s="917"/>
      <c r="B179" s="958"/>
      <c r="C179" s="899"/>
      <c r="D179" s="913"/>
      <c r="E179" s="143"/>
      <c r="F179" s="143"/>
    </row>
    <row r="180" spans="1:6" ht="16.5" customHeight="1">
      <c r="A180" s="917"/>
      <c r="B180" s="959"/>
      <c r="C180" s="900"/>
      <c r="D180" s="914"/>
      <c r="E180" s="143"/>
      <c r="F180" s="143"/>
    </row>
    <row r="181" spans="1:6" ht="17.25" customHeight="1">
      <c r="A181" s="917">
        <v>48</v>
      </c>
      <c r="B181" s="959" t="s">
        <v>1157</v>
      </c>
      <c r="C181" s="907" t="s">
        <v>313</v>
      </c>
      <c r="D181" s="939">
        <v>3.07</v>
      </c>
      <c r="E181" s="143"/>
      <c r="F181" s="143"/>
    </row>
    <row r="182" spans="1:6" ht="18" customHeight="1">
      <c r="A182" s="917"/>
      <c r="B182" s="960"/>
      <c r="C182" s="908"/>
      <c r="D182" s="940"/>
      <c r="E182" s="143"/>
      <c r="F182" s="143"/>
    </row>
    <row r="183" spans="1:6" ht="24" customHeight="1">
      <c r="A183" s="917"/>
      <c r="B183" s="960"/>
      <c r="C183" s="908"/>
      <c r="D183" s="940"/>
      <c r="E183" s="143"/>
      <c r="F183" s="143"/>
    </row>
    <row r="184" spans="1:6" ht="24" customHeight="1">
      <c r="A184" s="917"/>
      <c r="B184" s="960"/>
      <c r="C184" s="909"/>
      <c r="D184" s="941"/>
      <c r="E184" s="143"/>
      <c r="F184" s="143"/>
    </row>
    <row r="185" spans="1:6" ht="24" customHeight="1">
      <c r="A185" s="917">
        <v>49</v>
      </c>
      <c r="B185" s="960" t="s">
        <v>1940</v>
      </c>
      <c r="C185" s="907" t="s">
        <v>314</v>
      </c>
      <c r="D185" s="915">
        <v>20.440000000000001</v>
      </c>
      <c r="E185" s="143"/>
      <c r="F185" s="143"/>
    </row>
    <row r="186" spans="1:6" ht="27" customHeight="1">
      <c r="A186" s="917"/>
      <c r="B186" s="960"/>
      <c r="C186" s="908"/>
      <c r="D186" s="915"/>
      <c r="E186" s="143"/>
      <c r="F186" s="143"/>
    </row>
    <row r="187" spans="1:6" ht="18" customHeight="1">
      <c r="A187" s="917"/>
      <c r="B187" s="960"/>
      <c r="C187" s="908"/>
      <c r="D187" s="915"/>
      <c r="E187" s="143"/>
      <c r="F187" s="143"/>
    </row>
    <row r="188" spans="1:6" ht="18" customHeight="1">
      <c r="A188" s="917"/>
      <c r="B188" s="960"/>
      <c r="C188" s="909"/>
      <c r="D188" s="915"/>
      <c r="E188" s="143"/>
      <c r="F188" s="143"/>
    </row>
    <row r="189" spans="1:6" ht="18" customHeight="1">
      <c r="A189" s="917">
        <v>50</v>
      </c>
      <c r="B189" s="960" t="s">
        <v>1158</v>
      </c>
      <c r="C189" s="898" t="s">
        <v>310</v>
      </c>
      <c r="D189" s="935">
        <v>0.74970000000000003</v>
      </c>
      <c r="E189" s="143"/>
      <c r="F189" s="143"/>
    </row>
    <row r="190" spans="1:6" ht="15" customHeight="1">
      <c r="A190" s="917"/>
      <c r="B190" s="960"/>
      <c r="C190" s="899"/>
      <c r="D190" s="935"/>
      <c r="E190" s="143"/>
      <c r="F190" s="143"/>
    </row>
    <row r="191" spans="1:6" ht="21" customHeight="1">
      <c r="A191" s="917"/>
      <c r="B191" s="960"/>
      <c r="C191" s="899"/>
      <c r="D191" s="935"/>
      <c r="E191" s="143"/>
      <c r="F191" s="143"/>
    </row>
    <row r="192" spans="1:6" ht="21" customHeight="1">
      <c r="A192" s="917"/>
      <c r="B192" s="960"/>
      <c r="C192" s="900"/>
      <c r="D192" s="935"/>
      <c r="E192" s="143"/>
      <c r="F192" s="143"/>
    </row>
    <row r="193" spans="1:6" s="97" customFormat="1" ht="26.25" customHeight="1">
      <c r="A193" s="917">
        <v>51</v>
      </c>
      <c r="B193" s="957" t="s">
        <v>1952</v>
      </c>
      <c r="C193" s="898" t="s">
        <v>310</v>
      </c>
      <c r="D193" s="901">
        <v>2.01E-2</v>
      </c>
      <c r="E193" s="143"/>
      <c r="F193" s="143"/>
    </row>
    <row r="194" spans="1:6" s="97" customFormat="1" ht="26.25" customHeight="1">
      <c r="A194" s="917"/>
      <c r="B194" s="958"/>
      <c r="C194" s="899"/>
      <c r="D194" s="902"/>
      <c r="E194" s="143"/>
      <c r="F194" s="143"/>
    </row>
    <row r="195" spans="1:6" ht="19.5" customHeight="1">
      <c r="A195" s="917"/>
      <c r="B195" s="958"/>
      <c r="C195" s="899"/>
      <c r="D195" s="902"/>
      <c r="E195" s="143"/>
      <c r="F195" s="143"/>
    </row>
    <row r="196" spans="1:6" ht="21.75" customHeight="1">
      <c r="A196" s="917"/>
      <c r="B196" s="959"/>
      <c r="C196" s="900"/>
      <c r="D196" s="903"/>
      <c r="E196" s="143"/>
      <c r="F196" s="143"/>
    </row>
    <row r="197" spans="1:6" ht="14.25" customHeight="1">
      <c r="A197" s="917">
        <v>52</v>
      </c>
      <c r="B197" s="959" t="s">
        <v>1159</v>
      </c>
      <c r="C197" s="898" t="s">
        <v>310</v>
      </c>
      <c r="D197" s="901">
        <v>0.04</v>
      </c>
      <c r="E197" s="143"/>
      <c r="F197" s="143"/>
    </row>
    <row r="198" spans="1:6" ht="11.25" customHeight="1">
      <c r="A198" s="917"/>
      <c r="B198" s="960"/>
      <c r="C198" s="899"/>
      <c r="D198" s="902"/>
      <c r="E198" s="143"/>
      <c r="F198" s="143"/>
    </row>
    <row r="199" spans="1:6" ht="18.75" customHeight="1">
      <c r="A199" s="917"/>
      <c r="B199" s="960"/>
      <c r="C199" s="899"/>
      <c r="D199" s="902"/>
      <c r="E199" s="143"/>
      <c r="F199" s="143"/>
    </row>
    <row r="200" spans="1:6" s="95" customFormat="1" ht="18.75" customHeight="1">
      <c r="A200" s="917"/>
      <c r="B200" s="960"/>
      <c r="C200" s="900"/>
      <c r="D200" s="903"/>
      <c r="E200" s="143"/>
      <c r="F200" s="143"/>
    </row>
    <row r="201" spans="1:6" ht="26.25" customHeight="1">
      <c r="A201" s="917">
        <v>53</v>
      </c>
      <c r="B201" s="960" t="s">
        <v>1160</v>
      </c>
      <c r="C201" s="898" t="s">
        <v>312</v>
      </c>
      <c r="D201" s="912">
        <v>1</v>
      </c>
      <c r="E201" s="143"/>
      <c r="F201" s="143"/>
    </row>
    <row r="202" spans="1:6" ht="18.75" customHeight="1">
      <c r="A202" s="917"/>
      <c r="B202" s="960"/>
      <c r="C202" s="899"/>
      <c r="D202" s="913"/>
      <c r="E202" s="143"/>
      <c r="F202" s="143"/>
    </row>
    <row r="203" spans="1:6" ht="18.75" customHeight="1">
      <c r="A203" s="917"/>
      <c r="B203" s="960"/>
      <c r="C203" s="899"/>
      <c r="D203" s="913"/>
      <c r="E203" s="143"/>
      <c r="F203" s="143"/>
    </row>
    <row r="204" spans="1:6" ht="18.75" customHeight="1">
      <c r="A204" s="917"/>
      <c r="B204" s="960"/>
      <c r="C204" s="900"/>
      <c r="D204" s="914"/>
      <c r="E204" s="143"/>
      <c r="F204" s="143"/>
    </row>
    <row r="205" spans="1:6" ht="26.25" customHeight="1">
      <c r="A205" s="917">
        <v>54</v>
      </c>
      <c r="B205" s="960" t="s">
        <v>1161</v>
      </c>
      <c r="C205" s="898" t="s">
        <v>312</v>
      </c>
      <c r="D205" s="912">
        <v>1</v>
      </c>
      <c r="E205" s="143"/>
      <c r="F205" s="143"/>
    </row>
    <row r="206" spans="1:6" ht="27.75" customHeight="1">
      <c r="A206" s="917"/>
      <c r="B206" s="960"/>
      <c r="C206" s="899"/>
      <c r="D206" s="913"/>
      <c r="E206" s="143"/>
      <c r="F206" s="143"/>
    </row>
    <row r="207" spans="1:6" ht="15.75" customHeight="1">
      <c r="A207" s="917"/>
      <c r="B207" s="960"/>
      <c r="C207" s="899"/>
      <c r="D207" s="913"/>
      <c r="E207" s="143"/>
      <c r="F207" s="143"/>
    </row>
    <row r="208" spans="1:6" ht="15.75" customHeight="1">
      <c r="A208" s="917"/>
      <c r="B208" s="960"/>
      <c r="C208" s="900"/>
      <c r="D208" s="914"/>
      <c r="E208" s="143"/>
      <c r="F208" s="143"/>
    </row>
    <row r="209" spans="1:6" s="95" customFormat="1" ht="26.25" customHeight="1">
      <c r="A209" s="917">
        <v>55</v>
      </c>
      <c r="B209" s="960" t="s">
        <v>1162</v>
      </c>
      <c r="C209" s="898" t="s">
        <v>312</v>
      </c>
      <c r="D209" s="912">
        <v>1</v>
      </c>
      <c r="E209" s="143"/>
      <c r="F209" s="143"/>
    </row>
    <row r="210" spans="1:6" s="95" customFormat="1" ht="23.25" customHeight="1">
      <c r="A210" s="917"/>
      <c r="B210" s="960"/>
      <c r="C210" s="899"/>
      <c r="D210" s="913"/>
      <c r="E210" s="143"/>
      <c r="F210" s="143"/>
    </row>
    <row r="211" spans="1:6" s="95" customFormat="1" ht="28.5" customHeight="1">
      <c r="A211" s="917"/>
      <c r="B211" s="960"/>
      <c r="C211" s="899"/>
      <c r="D211" s="913"/>
      <c r="E211" s="143"/>
      <c r="F211" s="143"/>
    </row>
    <row r="212" spans="1:6" s="95" customFormat="1" ht="23.25" customHeight="1">
      <c r="A212" s="917"/>
      <c r="B212" s="960"/>
      <c r="C212" s="900"/>
      <c r="D212" s="914"/>
      <c r="E212" s="143"/>
      <c r="F212" s="143"/>
    </row>
    <row r="213" spans="1:6" ht="36.75" customHeight="1">
      <c r="A213" s="917">
        <v>56</v>
      </c>
      <c r="B213" s="960" t="s">
        <v>1163</v>
      </c>
      <c r="C213" s="898" t="s">
        <v>312</v>
      </c>
      <c r="D213" s="912">
        <v>2</v>
      </c>
      <c r="E213" s="143"/>
      <c r="F213" s="143"/>
    </row>
    <row r="214" spans="1:6" ht="18" customHeight="1">
      <c r="A214" s="917"/>
      <c r="B214" s="960"/>
      <c r="C214" s="899"/>
      <c r="D214" s="913"/>
      <c r="E214" s="143"/>
      <c r="F214" s="143"/>
    </row>
    <row r="215" spans="1:6" ht="22.5" customHeight="1">
      <c r="A215" s="917"/>
      <c r="B215" s="960"/>
      <c r="C215" s="899"/>
      <c r="D215" s="913"/>
      <c r="E215" s="143"/>
      <c r="F215" s="143"/>
    </row>
    <row r="216" spans="1:6" ht="18" customHeight="1">
      <c r="A216" s="917"/>
      <c r="B216" s="960"/>
      <c r="C216" s="900"/>
      <c r="D216" s="914"/>
      <c r="E216" s="143"/>
      <c r="F216" s="143"/>
    </row>
    <row r="217" spans="1:6" ht="21" customHeight="1">
      <c r="A217" s="917">
        <v>57</v>
      </c>
      <c r="B217" s="960" t="s">
        <v>1164</v>
      </c>
      <c r="C217" s="898" t="s">
        <v>312</v>
      </c>
      <c r="D217" s="901">
        <v>1</v>
      </c>
      <c r="E217" s="143"/>
      <c r="F217" s="143"/>
    </row>
    <row r="218" spans="1:6" ht="18" customHeight="1">
      <c r="A218" s="917"/>
      <c r="B218" s="960"/>
      <c r="C218" s="899"/>
      <c r="D218" s="902"/>
      <c r="E218" s="143"/>
      <c r="F218" s="143"/>
    </row>
    <row r="219" spans="1:6" ht="18" customHeight="1">
      <c r="A219" s="917"/>
      <c r="B219" s="960"/>
      <c r="C219" s="899"/>
      <c r="D219" s="902"/>
      <c r="E219" s="143"/>
      <c r="F219" s="143"/>
    </row>
    <row r="220" spans="1:6" ht="18" customHeight="1">
      <c r="A220" s="917"/>
      <c r="B220" s="960"/>
      <c r="C220" s="900"/>
      <c r="D220" s="903"/>
      <c r="E220" s="143"/>
      <c r="F220" s="143"/>
    </row>
    <row r="221" spans="1:6" ht="26.25" customHeight="1">
      <c r="A221" s="917">
        <v>58</v>
      </c>
      <c r="B221" s="960" t="s">
        <v>1673</v>
      </c>
      <c r="C221" s="843" t="s">
        <v>309</v>
      </c>
      <c r="D221" s="927">
        <v>4.3119999999999999E-2</v>
      </c>
      <c r="E221" s="143"/>
      <c r="F221" s="143"/>
    </row>
    <row r="222" spans="1:6" ht="18" customHeight="1">
      <c r="A222" s="917"/>
      <c r="B222" s="960"/>
      <c r="C222" s="843"/>
      <c r="D222" s="928"/>
      <c r="E222" s="143"/>
      <c r="F222" s="143"/>
    </row>
    <row r="223" spans="1:6" ht="18" customHeight="1">
      <c r="A223" s="917"/>
      <c r="B223" s="960"/>
      <c r="C223" s="843"/>
      <c r="D223" s="928"/>
      <c r="E223" s="143"/>
      <c r="F223" s="143"/>
    </row>
    <row r="224" spans="1:6" ht="37.5" customHeight="1">
      <c r="A224" s="917"/>
      <c r="B224" s="960"/>
      <c r="C224" s="843"/>
      <c r="D224" s="929"/>
      <c r="E224" s="143"/>
      <c r="F224" s="143"/>
    </row>
    <row r="225" spans="1:228" s="97" customFormat="1" ht="18" customHeight="1">
      <c r="A225" s="917">
        <v>59</v>
      </c>
      <c r="B225" s="957" t="s">
        <v>1912</v>
      </c>
      <c r="C225" s="843" t="s">
        <v>309</v>
      </c>
      <c r="D225" s="930">
        <v>1.29E-2</v>
      </c>
      <c r="E225" s="143"/>
      <c r="F225" s="143"/>
    </row>
    <row r="226" spans="1:228" s="97" customFormat="1" ht="16.5" customHeight="1">
      <c r="A226" s="917"/>
      <c r="B226" s="958"/>
      <c r="C226" s="843"/>
      <c r="D226" s="930"/>
      <c r="E226" s="143"/>
      <c r="F226" s="143"/>
    </row>
    <row r="227" spans="1:228" s="97" customFormat="1" ht="16.5" customHeight="1">
      <c r="A227" s="917"/>
      <c r="B227" s="958"/>
      <c r="C227" s="843"/>
      <c r="D227" s="930"/>
      <c r="E227" s="143"/>
      <c r="F227" s="143"/>
    </row>
    <row r="228" spans="1:228" s="97" customFormat="1" ht="16.5" customHeight="1">
      <c r="A228" s="917"/>
      <c r="B228" s="959"/>
      <c r="C228" s="843"/>
      <c r="D228" s="930"/>
      <c r="E228" s="143"/>
      <c r="F228" s="143"/>
    </row>
    <row r="229" spans="1:228" s="97" customFormat="1" ht="16.5" customHeight="1">
      <c r="A229" s="917">
        <v>60</v>
      </c>
      <c r="B229" s="957" t="s">
        <v>1165</v>
      </c>
      <c r="C229" s="898" t="s">
        <v>312</v>
      </c>
      <c r="D229" s="918">
        <v>1</v>
      </c>
      <c r="E229" s="143"/>
      <c r="F229" s="143"/>
    </row>
    <row r="230" spans="1:228" s="97" customFormat="1" ht="14.25" customHeight="1">
      <c r="A230" s="917"/>
      <c r="B230" s="958"/>
      <c r="C230" s="899"/>
      <c r="D230" s="918"/>
      <c r="E230" s="143"/>
      <c r="F230" s="143"/>
    </row>
    <row r="231" spans="1:228" s="97" customFormat="1" ht="18.75" customHeight="1">
      <c r="A231" s="917"/>
      <c r="B231" s="958"/>
      <c r="C231" s="899"/>
      <c r="D231" s="918"/>
      <c r="E231" s="143"/>
      <c r="F231" s="143"/>
    </row>
    <row r="232" spans="1:228" s="97" customFormat="1" ht="18.75" customHeight="1">
      <c r="A232" s="917"/>
      <c r="B232" s="959"/>
      <c r="C232" s="900"/>
      <c r="D232" s="918"/>
      <c r="E232" s="143"/>
      <c r="F232" s="143"/>
    </row>
    <row r="233" spans="1:228" s="97" customFormat="1" ht="26.25" customHeight="1">
      <c r="A233" s="917">
        <v>61</v>
      </c>
      <c r="B233" s="957" t="s">
        <v>1913</v>
      </c>
      <c r="C233" s="843" t="s">
        <v>309</v>
      </c>
      <c r="D233" s="932">
        <v>0.20399999999999999</v>
      </c>
      <c r="E233" s="143"/>
      <c r="F233" s="143"/>
      <c r="G233" s="961"/>
      <c r="H233" s="961"/>
      <c r="I233" s="961"/>
      <c r="J233" s="961"/>
      <c r="K233" s="961"/>
      <c r="L233" s="961"/>
      <c r="M233" s="961"/>
      <c r="N233" s="961"/>
      <c r="O233" s="961"/>
      <c r="P233" s="961"/>
      <c r="Q233" s="961"/>
      <c r="R233" s="961"/>
      <c r="S233" s="961"/>
      <c r="T233" s="961"/>
      <c r="U233" s="961"/>
      <c r="V233" s="961"/>
      <c r="W233" s="961"/>
      <c r="X233" s="961"/>
      <c r="Y233" s="961"/>
      <c r="Z233" s="961"/>
      <c r="AA233" s="961"/>
      <c r="AB233" s="961"/>
      <c r="AC233" s="961"/>
      <c r="AD233" s="961"/>
      <c r="AE233" s="961"/>
      <c r="AF233" s="961"/>
      <c r="AG233" s="961"/>
      <c r="AH233" s="961"/>
      <c r="AI233" s="961"/>
      <c r="AJ233" s="961"/>
      <c r="AK233" s="961"/>
      <c r="AL233" s="961"/>
      <c r="AM233" s="961"/>
      <c r="AN233" s="961"/>
      <c r="AO233" s="961"/>
      <c r="AP233" s="961"/>
      <c r="AQ233" s="961"/>
      <c r="AR233" s="961"/>
      <c r="AS233" s="961"/>
      <c r="AT233" s="961"/>
      <c r="AU233" s="961"/>
      <c r="AV233" s="961"/>
      <c r="AW233" s="961"/>
      <c r="AX233" s="961"/>
      <c r="AY233" s="961"/>
      <c r="AZ233" s="961"/>
      <c r="BA233" s="961"/>
      <c r="BB233" s="961"/>
      <c r="BC233" s="961"/>
      <c r="BD233" s="961"/>
      <c r="BE233" s="961"/>
      <c r="BF233" s="961"/>
      <c r="BG233" s="961"/>
      <c r="BH233" s="961"/>
      <c r="BI233" s="961"/>
      <c r="BJ233" s="961"/>
      <c r="BK233" s="961"/>
      <c r="BL233" s="961"/>
      <c r="BM233" s="961"/>
      <c r="BN233" s="961"/>
      <c r="BO233" s="961"/>
      <c r="BP233" s="961"/>
      <c r="BQ233" s="961"/>
      <c r="BR233" s="961"/>
      <c r="BS233" s="961"/>
      <c r="BT233" s="961"/>
      <c r="BU233" s="961"/>
      <c r="BV233" s="961"/>
      <c r="BW233" s="961"/>
      <c r="BX233" s="961"/>
      <c r="BY233" s="961"/>
      <c r="BZ233" s="961"/>
      <c r="CA233" s="961"/>
      <c r="CB233" s="961"/>
      <c r="CC233" s="961"/>
      <c r="CD233" s="961"/>
      <c r="CE233" s="961"/>
      <c r="CF233" s="961"/>
      <c r="CG233" s="961"/>
      <c r="CH233" s="961"/>
      <c r="CI233" s="961"/>
      <c r="CJ233" s="961"/>
      <c r="CK233" s="961"/>
      <c r="CL233" s="961"/>
      <c r="CM233" s="961"/>
      <c r="CN233" s="961"/>
      <c r="CO233" s="961"/>
      <c r="CP233" s="961"/>
      <c r="CQ233" s="961"/>
      <c r="CR233" s="961"/>
      <c r="CS233" s="961"/>
      <c r="CT233" s="961"/>
      <c r="CU233" s="961"/>
      <c r="CV233" s="961"/>
      <c r="CW233" s="961"/>
      <c r="CX233" s="961"/>
      <c r="CY233" s="961"/>
      <c r="CZ233" s="961"/>
      <c r="DA233" s="961"/>
      <c r="DB233" s="961"/>
      <c r="DC233" s="961"/>
      <c r="DD233" s="961"/>
      <c r="DE233" s="961"/>
      <c r="DF233" s="961"/>
      <c r="DG233" s="961"/>
      <c r="DH233" s="961"/>
      <c r="DI233" s="961"/>
      <c r="DJ233" s="961"/>
      <c r="DK233" s="961"/>
      <c r="DL233" s="961"/>
      <c r="DM233" s="961"/>
      <c r="DN233" s="961"/>
      <c r="DO233" s="961"/>
      <c r="DP233" s="961"/>
      <c r="DQ233" s="961"/>
      <c r="DR233" s="961"/>
      <c r="DS233" s="961"/>
      <c r="DT233" s="961"/>
      <c r="DU233" s="961"/>
      <c r="DV233" s="961"/>
      <c r="DW233" s="961"/>
      <c r="DX233" s="961"/>
      <c r="DY233" s="961"/>
      <c r="DZ233" s="961"/>
      <c r="EA233" s="961"/>
      <c r="EB233" s="961"/>
      <c r="EC233" s="961"/>
      <c r="ED233" s="961"/>
      <c r="EE233" s="961"/>
      <c r="EF233" s="961"/>
      <c r="EG233" s="961"/>
      <c r="EH233" s="961"/>
      <c r="EI233" s="961"/>
      <c r="EJ233" s="961"/>
      <c r="EK233" s="961"/>
      <c r="EL233" s="961"/>
      <c r="EM233" s="961"/>
      <c r="EN233" s="961"/>
      <c r="EO233" s="961"/>
      <c r="EP233" s="961"/>
      <c r="EQ233" s="961"/>
      <c r="ER233" s="961"/>
      <c r="ES233" s="961"/>
      <c r="ET233" s="961"/>
      <c r="EU233" s="961"/>
      <c r="EV233" s="961"/>
      <c r="EW233" s="961"/>
      <c r="EX233" s="961"/>
      <c r="EY233" s="961"/>
      <c r="EZ233" s="961"/>
      <c r="FA233" s="961"/>
      <c r="FB233" s="961"/>
      <c r="FC233" s="961"/>
      <c r="FD233" s="961"/>
      <c r="FE233" s="961"/>
      <c r="FF233" s="961"/>
      <c r="FG233" s="961"/>
      <c r="FH233" s="961"/>
      <c r="FI233" s="961"/>
      <c r="FJ233" s="961"/>
      <c r="FK233" s="961"/>
      <c r="FL233" s="961"/>
      <c r="FM233" s="961"/>
      <c r="FN233" s="961"/>
      <c r="FO233" s="961"/>
      <c r="FP233" s="961"/>
      <c r="FQ233" s="961"/>
      <c r="FR233" s="961"/>
      <c r="FS233" s="961"/>
      <c r="FT233" s="961"/>
      <c r="FU233" s="961"/>
      <c r="FV233" s="961"/>
      <c r="FW233" s="961"/>
      <c r="FX233" s="961"/>
      <c r="FY233" s="961"/>
      <c r="FZ233" s="961"/>
      <c r="GA233" s="961"/>
      <c r="GB233" s="961"/>
      <c r="GC233" s="961"/>
      <c r="GD233" s="961"/>
      <c r="GE233" s="961"/>
      <c r="GF233" s="961"/>
      <c r="GG233" s="961"/>
      <c r="GH233" s="961"/>
      <c r="GI233" s="961"/>
      <c r="GJ233" s="961"/>
      <c r="GK233" s="961"/>
      <c r="GL233" s="961"/>
      <c r="GM233" s="961"/>
      <c r="GN233" s="961"/>
      <c r="GO233" s="961"/>
      <c r="GP233" s="961"/>
      <c r="GQ233" s="961"/>
      <c r="GR233" s="961"/>
      <c r="GS233" s="961"/>
      <c r="GT233" s="961"/>
      <c r="GU233" s="961"/>
      <c r="GV233" s="961"/>
      <c r="GW233" s="961"/>
      <c r="GX233" s="961"/>
      <c r="GY233" s="961"/>
      <c r="GZ233" s="961"/>
      <c r="HA233" s="961"/>
      <c r="HB233" s="961"/>
      <c r="HC233" s="961"/>
      <c r="HD233" s="961"/>
      <c r="HE233" s="961"/>
      <c r="HF233" s="961"/>
      <c r="HG233" s="961"/>
      <c r="HH233" s="961"/>
      <c r="HI233" s="961"/>
      <c r="HJ233" s="961"/>
      <c r="HK233" s="961"/>
      <c r="HL233" s="961"/>
      <c r="HM233" s="961"/>
      <c r="HN233" s="961"/>
      <c r="HO233" s="961"/>
      <c r="HP233" s="961"/>
      <c r="HQ233" s="961"/>
      <c r="HR233" s="961"/>
      <c r="HS233" s="961"/>
      <c r="HT233" s="961"/>
    </row>
    <row r="234" spans="1:228" s="97" customFormat="1" ht="19.5" customHeight="1">
      <c r="A234" s="917"/>
      <c r="B234" s="958"/>
      <c r="C234" s="843"/>
      <c r="D234" s="933"/>
      <c r="E234" s="143"/>
      <c r="F234" s="143"/>
      <c r="G234" s="961"/>
      <c r="H234" s="961"/>
      <c r="I234" s="961"/>
      <c r="J234" s="961"/>
      <c r="K234" s="961"/>
      <c r="L234" s="961"/>
      <c r="M234" s="961"/>
      <c r="N234" s="961"/>
      <c r="O234" s="961"/>
      <c r="P234" s="961"/>
      <c r="Q234" s="961"/>
      <c r="R234" s="961"/>
      <c r="S234" s="961"/>
      <c r="T234" s="961"/>
      <c r="U234" s="961"/>
      <c r="V234" s="961"/>
      <c r="W234" s="961"/>
      <c r="X234" s="961"/>
      <c r="Y234" s="961"/>
      <c r="Z234" s="961"/>
      <c r="AA234" s="961"/>
      <c r="AB234" s="961"/>
      <c r="AC234" s="961"/>
      <c r="AD234" s="961"/>
      <c r="AE234" s="961"/>
      <c r="AF234" s="961"/>
      <c r="AG234" s="961"/>
      <c r="AH234" s="961"/>
      <c r="AI234" s="961"/>
      <c r="AJ234" s="961"/>
      <c r="AK234" s="961"/>
      <c r="AL234" s="961"/>
      <c r="AM234" s="961"/>
      <c r="AN234" s="961"/>
      <c r="AO234" s="961"/>
      <c r="AP234" s="961"/>
      <c r="AQ234" s="961"/>
      <c r="AR234" s="961"/>
      <c r="AS234" s="961"/>
      <c r="AT234" s="961"/>
      <c r="AU234" s="961"/>
      <c r="AV234" s="961"/>
      <c r="AW234" s="961"/>
      <c r="AX234" s="961"/>
      <c r="AY234" s="961"/>
      <c r="AZ234" s="961"/>
      <c r="BA234" s="961"/>
      <c r="BB234" s="961"/>
      <c r="BC234" s="961"/>
      <c r="BD234" s="961"/>
      <c r="BE234" s="961"/>
      <c r="BF234" s="961"/>
      <c r="BG234" s="961"/>
      <c r="BH234" s="961"/>
      <c r="BI234" s="961"/>
      <c r="BJ234" s="961"/>
      <c r="BK234" s="961"/>
      <c r="BL234" s="961"/>
      <c r="BM234" s="961"/>
      <c r="BN234" s="961"/>
      <c r="BO234" s="961"/>
      <c r="BP234" s="961"/>
      <c r="BQ234" s="961"/>
      <c r="BR234" s="961"/>
      <c r="BS234" s="961"/>
      <c r="BT234" s="961"/>
      <c r="BU234" s="961"/>
      <c r="BV234" s="961"/>
      <c r="BW234" s="961"/>
      <c r="BX234" s="961"/>
      <c r="BY234" s="961"/>
      <c r="BZ234" s="961"/>
      <c r="CA234" s="961"/>
      <c r="CB234" s="961"/>
      <c r="CC234" s="961"/>
      <c r="CD234" s="961"/>
      <c r="CE234" s="961"/>
      <c r="CF234" s="961"/>
      <c r="CG234" s="961"/>
      <c r="CH234" s="961"/>
      <c r="CI234" s="961"/>
      <c r="CJ234" s="961"/>
      <c r="CK234" s="961"/>
      <c r="CL234" s="961"/>
      <c r="CM234" s="961"/>
      <c r="CN234" s="961"/>
      <c r="CO234" s="961"/>
      <c r="CP234" s="961"/>
      <c r="CQ234" s="961"/>
      <c r="CR234" s="961"/>
      <c r="CS234" s="961"/>
      <c r="CT234" s="961"/>
      <c r="CU234" s="961"/>
      <c r="CV234" s="961"/>
      <c r="CW234" s="961"/>
      <c r="CX234" s="961"/>
      <c r="CY234" s="961"/>
      <c r="CZ234" s="961"/>
      <c r="DA234" s="961"/>
      <c r="DB234" s="961"/>
      <c r="DC234" s="961"/>
      <c r="DD234" s="961"/>
      <c r="DE234" s="961"/>
      <c r="DF234" s="961"/>
      <c r="DG234" s="961"/>
      <c r="DH234" s="961"/>
      <c r="DI234" s="961"/>
      <c r="DJ234" s="961"/>
      <c r="DK234" s="961"/>
      <c r="DL234" s="961"/>
      <c r="DM234" s="961"/>
      <c r="DN234" s="961"/>
      <c r="DO234" s="961"/>
      <c r="DP234" s="961"/>
      <c r="DQ234" s="961"/>
      <c r="DR234" s="961"/>
      <c r="DS234" s="961"/>
      <c r="DT234" s="961"/>
      <c r="DU234" s="961"/>
      <c r="DV234" s="961"/>
      <c r="DW234" s="961"/>
      <c r="DX234" s="961"/>
      <c r="DY234" s="961"/>
      <c r="DZ234" s="961"/>
      <c r="EA234" s="961"/>
      <c r="EB234" s="961"/>
      <c r="EC234" s="961"/>
      <c r="ED234" s="961"/>
      <c r="EE234" s="961"/>
      <c r="EF234" s="961"/>
      <c r="EG234" s="961"/>
      <c r="EH234" s="961"/>
      <c r="EI234" s="961"/>
      <c r="EJ234" s="961"/>
      <c r="EK234" s="961"/>
      <c r="EL234" s="961"/>
      <c r="EM234" s="961"/>
      <c r="EN234" s="961"/>
      <c r="EO234" s="961"/>
      <c r="EP234" s="961"/>
      <c r="EQ234" s="961"/>
      <c r="ER234" s="961"/>
      <c r="ES234" s="961"/>
      <c r="ET234" s="961"/>
      <c r="EU234" s="961"/>
      <c r="EV234" s="961"/>
      <c r="EW234" s="961"/>
      <c r="EX234" s="961"/>
      <c r="EY234" s="961"/>
      <c r="EZ234" s="961"/>
      <c r="FA234" s="961"/>
      <c r="FB234" s="961"/>
      <c r="FC234" s="961"/>
      <c r="FD234" s="961"/>
      <c r="FE234" s="961"/>
      <c r="FF234" s="961"/>
      <c r="FG234" s="961"/>
      <c r="FH234" s="961"/>
      <c r="FI234" s="961"/>
      <c r="FJ234" s="961"/>
      <c r="FK234" s="961"/>
      <c r="FL234" s="961"/>
      <c r="FM234" s="961"/>
      <c r="FN234" s="961"/>
      <c r="FO234" s="961"/>
      <c r="FP234" s="961"/>
      <c r="FQ234" s="961"/>
      <c r="FR234" s="961"/>
      <c r="FS234" s="961"/>
      <c r="FT234" s="961"/>
      <c r="FU234" s="961"/>
      <c r="FV234" s="961"/>
      <c r="FW234" s="961"/>
      <c r="FX234" s="961"/>
      <c r="FY234" s="961"/>
      <c r="FZ234" s="961"/>
      <c r="GA234" s="961"/>
      <c r="GB234" s="961"/>
      <c r="GC234" s="961"/>
      <c r="GD234" s="961"/>
      <c r="GE234" s="961"/>
      <c r="GF234" s="961"/>
      <c r="GG234" s="961"/>
      <c r="GH234" s="961"/>
      <c r="GI234" s="961"/>
      <c r="GJ234" s="961"/>
      <c r="GK234" s="961"/>
      <c r="GL234" s="961"/>
      <c r="GM234" s="961"/>
      <c r="GN234" s="961"/>
      <c r="GO234" s="961"/>
      <c r="GP234" s="961"/>
      <c r="GQ234" s="961"/>
      <c r="GR234" s="961"/>
      <c r="GS234" s="961"/>
      <c r="GT234" s="961"/>
      <c r="GU234" s="961"/>
      <c r="GV234" s="961"/>
      <c r="GW234" s="961"/>
      <c r="GX234" s="961"/>
      <c r="GY234" s="961"/>
      <c r="GZ234" s="961"/>
      <c r="HA234" s="961"/>
      <c r="HB234" s="961"/>
      <c r="HC234" s="961"/>
      <c r="HD234" s="961"/>
      <c r="HE234" s="961"/>
      <c r="HF234" s="961"/>
      <c r="HG234" s="961"/>
      <c r="HH234" s="961"/>
      <c r="HI234" s="961"/>
      <c r="HJ234" s="961"/>
      <c r="HK234" s="961"/>
      <c r="HL234" s="961"/>
      <c r="HM234" s="961"/>
      <c r="HN234" s="961"/>
      <c r="HO234" s="961"/>
      <c r="HP234" s="961"/>
      <c r="HQ234" s="961"/>
      <c r="HR234" s="961"/>
      <c r="HS234" s="961"/>
      <c r="HT234" s="961"/>
    </row>
    <row r="235" spans="1:228" s="97" customFormat="1" ht="8.25" customHeight="1">
      <c r="A235" s="917"/>
      <c r="B235" s="958"/>
      <c r="C235" s="843"/>
      <c r="D235" s="933"/>
      <c r="E235" s="143"/>
      <c r="F235" s="143"/>
      <c r="G235" s="961"/>
      <c r="H235" s="961"/>
      <c r="I235" s="961"/>
      <c r="J235" s="961"/>
      <c r="K235" s="961"/>
      <c r="L235" s="961"/>
      <c r="M235" s="961"/>
      <c r="N235" s="961"/>
      <c r="O235" s="961"/>
      <c r="P235" s="961"/>
      <c r="Q235" s="961"/>
      <c r="R235" s="961"/>
      <c r="S235" s="961"/>
      <c r="T235" s="961"/>
      <c r="U235" s="961"/>
      <c r="V235" s="961"/>
      <c r="W235" s="961"/>
      <c r="X235" s="961"/>
      <c r="Y235" s="961"/>
      <c r="Z235" s="961"/>
      <c r="AA235" s="961"/>
      <c r="AB235" s="961"/>
      <c r="AC235" s="961"/>
      <c r="AD235" s="961"/>
      <c r="AE235" s="961"/>
      <c r="AF235" s="961"/>
      <c r="AG235" s="961"/>
      <c r="AH235" s="961"/>
      <c r="AI235" s="961"/>
      <c r="AJ235" s="961"/>
      <c r="AK235" s="961"/>
      <c r="AL235" s="961"/>
      <c r="AM235" s="961"/>
      <c r="AN235" s="961"/>
      <c r="AO235" s="961"/>
      <c r="AP235" s="961"/>
      <c r="AQ235" s="961"/>
      <c r="AR235" s="961"/>
      <c r="AS235" s="961"/>
      <c r="AT235" s="961"/>
      <c r="AU235" s="961"/>
      <c r="AV235" s="961"/>
      <c r="AW235" s="961"/>
      <c r="AX235" s="961"/>
      <c r="AY235" s="961"/>
      <c r="AZ235" s="961"/>
      <c r="BA235" s="961"/>
      <c r="BB235" s="961"/>
      <c r="BC235" s="961"/>
      <c r="BD235" s="961"/>
      <c r="BE235" s="961"/>
      <c r="BF235" s="961"/>
      <c r="BG235" s="961"/>
      <c r="BH235" s="961"/>
      <c r="BI235" s="961"/>
      <c r="BJ235" s="961"/>
      <c r="BK235" s="961"/>
      <c r="BL235" s="961"/>
      <c r="BM235" s="961"/>
      <c r="BN235" s="961"/>
      <c r="BO235" s="961"/>
      <c r="BP235" s="961"/>
      <c r="BQ235" s="961"/>
      <c r="BR235" s="961"/>
      <c r="BS235" s="961"/>
      <c r="BT235" s="961"/>
      <c r="BU235" s="961"/>
      <c r="BV235" s="961"/>
      <c r="BW235" s="961"/>
      <c r="BX235" s="961"/>
      <c r="BY235" s="961"/>
      <c r="BZ235" s="961"/>
      <c r="CA235" s="961"/>
      <c r="CB235" s="961"/>
      <c r="CC235" s="961"/>
      <c r="CD235" s="961"/>
      <c r="CE235" s="961"/>
      <c r="CF235" s="961"/>
      <c r="CG235" s="961"/>
      <c r="CH235" s="961"/>
      <c r="CI235" s="961"/>
      <c r="CJ235" s="961"/>
      <c r="CK235" s="961"/>
      <c r="CL235" s="961"/>
      <c r="CM235" s="961"/>
      <c r="CN235" s="961"/>
      <c r="CO235" s="961"/>
      <c r="CP235" s="961"/>
      <c r="CQ235" s="961"/>
      <c r="CR235" s="961"/>
      <c r="CS235" s="961"/>
      <c r="CT235" s="961"/>
      <c r="CU235" s="961"/>
      <c r="CV235" s="961"/>
      <c r="CW235" s="961"/>
      <c r="CX235" s="961"/>
      <c r="CY235" s="961"/>
      <c r="CZ235" s="961"/>
      <c r="DA235" s="961"/>
      <c r="DB235" s="961"/>
      <c r="DC235" s="961"/>
      <c r="DD235" s="961"/>
      <c r="DE235" s="961"/>
      <c r="DF235" s="961"/>
      <c r="DG235" s="961"/>
      <c r="DH235" s="961"/>
      <c r="DI235" s="961"/>
      <c r="DJ235" s="961"/>
      <c r="DK235" s="961"/>
      <c r="DL235" s="961"/>
      <c r="DM235" s="961"/>
      <c r="DN235" s="961"/>
      <c r="DO235" s="961"/>
      <c r="DP235" s="961"/>
      <c r="DQ235" s="961"/>
      <c r="DR235" s="961"/>
      <c r="DS235" s="961"/>
      <c r="DT235" s="961"/>
      <c r="DU235" s="961"/>
      <c r="DV235" s="961"/>
      <c r="DW235" s="961"/>
      <c r="DX235" s="961"/>
      <c r="DY235" s="961"/>
      <c r="DZ235" s="961"/>
      <c r="EA235" s="961"/>
      <c r="EB235" s="961"/>
      <c r="EC235" s="961"/>
      <c r="ED235" s="961"/>
      <c r="EE235" s="961"/>
      <c r="EF235" s="961"/>
      <c r="EG235" s="961"/>
      <c r="EH235" s="961"/>
      <c r="EI235" s="961"/>
      <c r="EJ235" s="961"/>
      <c r="EK235" s="961"/>
      <c r="EL235" s="961"/>
      <c r="EM235" s="961"/>
      <c r="EN235" s="961"/>
      <c r="EO235" s="961"/>
      <c r="EP235" s="961"/>
      <c r="EQ235" s="961"/>
      <c r="ER235" s="961"/>
      <c r="ES235" s="961"/>
      <c r="ET235" s="961"/>
      <c r="EU235" s="961"/>
      <c r="EV235" s="961"/>
      <c r="EW235" s="961"/>
      <c r="EX235" s="961"/>
      <c r="EY235" s="961"/>
      <c r="EZ235" s="961"/>
      <c r="FA235" s="961"/>
      <c r="FB235" s="961"/>
      <c r="FC235" s="961"/>
      <c r="FD235" s="961"/>
      <c r="FE235" s="961"/>
      <c r="FF235" s="961"/>
      <c r="FG235" s="961"/>
      <c r="FH235" s="961"/>
      <c r="FI235" s="961"/>
      <c r="FJ235" s="961"/>
      <c r="FK235" s="961"/>
      <c r="FL235" s="961"/>
      <c r="FM235" s="961"/>
      <c r="FN235" s="961"/>
      <c r="FO235" s="961"/>
      <c r="FP235" s="961"/>
      <c r="FQ235" s="961"/>
      <c r="FR235" s="961"/>
      <c r="FS235" s="961"/>
      <c r="FT235" s="961"/>
      <c r="FU235" s="961"/>
      <c r="FV235" s="961"/>
      <c r="FW235" s="961"/>
      <c r="FX235" s="961"/>
      <c r="FY235" s="961"/>
      <c r="FZ235" s="961"/>
      <c r="GA235" s="961"/>
      <c r="GB235" s="961"/>
      <c r="GC235" s="961"/>
      <c r="GD235" s="961"/>
      <c r="GE235" s="961"/>
      <c r="GF235" s="961"/>
      <c r="GG235" s="961"/>
      <c r="GH235" s="961"/>
      <c r="GI235" s="961"/>
      <c r="GJ235" s="961"/>
      <c r="GK235" s="961"/>
      <c r="GL235" s="961"/>
      <c r="GM235" s="961"/>
      <c r="GN235" s="961"/>
      <c r="GO235" s="961"/>
      <c r="GP235" s="961"/>
      <c r="GQ235" s="961"/>
      <c r="GR235" s="961"/>
      <c r="GS235" s="961"/>
      <c r="GT235" s="961"/>
      <c r="GU235" s="961"/>
      <c r="GV235" s="961"/>
      <c r="GW235" s="961"/>
      <c r="GX235" s="961"/>
      <c r="GY235" s="961"/>
      <c r="GZ235" s="961"/>
      <c r="HA235" s="961"/>
      <c r="HB235" s="961"/>
      <c r="HC235" s="961"/>
      <c r="HD235" s="961"/>
      <c r="HE235" s="961"/>
      <c r="HF235" s="961"/>
      <c r="HG235" s="961"/>
      <c r="HH235" s="961"/>
      <c r="HI235" s="961"/>
      <c r="HJ235" s="961"/>
      <c r="HK235" s="961"/>
      <c r="HL235" s="961"/>
      <c r="HM235" s="961"/>
      <c r="HN235" s="961"/>
      <c r="HO235" s="961"/>
      <c r="HP235" s="961"/>
      <c r="HQ235" s="961"/>
      <c r="HR235" s="961"/>
      <c r="HS235" s="961"/>
      <c r="HT235" s="961"/>
    </row>
    <row r="236" spans="1:228" s="97" customFormat="1" ht="26.25" customHeight="1">
      <c r="A236" s="917"/>
      <c r="B236" s="959"/>
      <c r="C236" s="843"/>
      <c r="D236" s="934"/>
      <c r="E236" s="143"/>
      <c r="F236" s="143"/>
      <c r="G236" s="961"/>
      <c r="H236" s="961"/>
      <c r="I236" s="961"/>
      <c r="J236" s="961"/>
      <c r="K236" s="961"/>
      <c r="L236" s="961"/>
      <c r="M236" s="961"/>
      <c r="N236" s="961"/>
      <c r="O236" s="961"/>
      <c r="P236" s="961"/>
      <c r="Q236" s="961"/>
      <c r="R236" s="961"/>
      <c r="S236" s="961"/>
      <c r="T236" s="961"/>
      <c r="U236" s="961"/>
      <c r="V236" s="961"/>
      <c r="W236" s="961"/>
      <c r="X236" s="961"/>
      <c r="Y236" s="961"/>
      <c r="Z236" s="961"/>
      <c r="AA236" s="961"/>
      <c r="AB236" s="961"/>
      <c r="AC236" s="961"/>
      <c r="AD236" s="961"/>
      <c r="AE236" s="961"/>
      <c r="AF236" s="961"/>
      <c r="AG236" s="961"/>
      <c r="AH236" s="961"/>
      <c r="AI236" s="961"/>
      <c r="AJ236" s="961"/>
      <c r="AK236" s="961"/>
      <c r="AL236" s="961"/>
      <c r="AM236" s="961"/>
      <c r="AN236" s="961"/>
      <c r="AO236" s="961"/>
      <c r="AP236" s="961"/>
      <c r="AQ236" s="961"/>
      <c r="AR236" s="961"/>
      <c r="AS236" s="961"/>
      <c r="AT236" s="961"/>
      <c r="AU236" s="961"/>
      <c r="AV236" s="961"/>
      <c r="AW236" s="961"/>
      <c r="AX236" s="961"/>
      <c r="AY236" s="961"/>
      <c r="AZ236" s="961"/>
      <c r="BA236" s="961"/>
      <c r="BB236" s="961"/>
      <c r="BC236" s="961"/>
      <c r="BD236" s="961"/>
      <c r="BE236" s="961"/>
      <c r="BF236" s="961"/>
      <c r="BG236" s="961"/>
      <c r="BH236" s="961"/>
      <c r="BI236" s="961"/>
      <c r="BJ236" s="961"/>
      <c r="BK236" s="961"/>
      <c r="BL236" s="961"/>
      <c r="BM236" s="961"/>
      <c r="BN236" s="961"/>
      <c r="BO236" s="961"/>
      <c r="BP236" s="961"/>
      <c r="BQ236" s="961"/>
      <c r="BR236" s="961"/>
      <c r="BS236" s="961"/>
      <c r="BT236" s="961"/>
      <c r="BU236" s="961"/>
      <c r="BV236" s="961"/>
      <c r="BW236" s="961"/>
      <c r="BX236" s="961"/>
      <c r="BY236" s="961"/>
      <c r="BZ236" s="961"/>
      <c r="CA236" s="961"/>
      <c r="CB236" s="961"/>
      <c r="CC236" s="961"/>
      <c r="CD236" s="961"/>
      <c r="CE236" s="961"/>
      <c r="CF236" s="961"/>
      <c r="CG236" s="961"/>
      <c r="CH236" s="961"/>
      <c r="CI236" s="961"/>
      <c r="CJ236" s="961"/>
      <c r="CK236" s="961"/>
      <c r="CL236" s="961"/>
      <c r="CM236" s="961"/>
      <c r="CN236" s="961"/>
      <c r="CO236" s="961"/>
      <c r="CP236" s="961"/>
      <c r="CQ236" s="961"/>
      <c r="CR236" s="961"/>
      <c r="CS236" s="961"/>
      <c r="CT236" s="961"/>
      <c r="CU236" s="961"/>
      <c r="CV236" s="961"/>
      <c r="CW236" s="961"/>
      <c r="CX236" s="961"/>
      <c r="CY236" s="961"/>
      <c r="CZ236" s="961"/>
      <c r="DA236" s="961"/>
      <c r="DB236" s="961"/>
      <c r="DC236" s="961"/>
      <c r="DD236" s="961"/>
      <c r="DE236" s="961"/>
      <c r="DF236" s="961"/>
      <c r="DG236" s="961"/>
      <c r="DH236" s="961"/>
      <c r="DI236" s="961"/>
      <c r="DJ236" s="961"/>
      <c r="DK236" s="961"/>
      <c r="DL236" s="961"/>
      <c r="DM236" s="961"/>
      <c r="DN236" s="961"/>
      <c r="DO236" s="961"/>
      <c r="DP236" s="961"/>
      <c r="DQ236" s="961"/>
      <c r="DR236" s="961"/>
      <c r="DS236" s="961"/>
      <c r="DT236" s="961"/>
      <c r="DU236" s="961"/>
      <c r="DV236" s="961"/>
      <c r="DW236" s="961"/>
      <c r="DX236" s="961"/>
      <c r="DY236" s="961"/>
      <c r="DZ236" s="961"/>
      <c r="EA236" s="961"/>
      <c r="EB236" s="961"/>
      <c r="EC236" s="961"/>
      <c r="ED236" s="961"/>
      <c r="EE236" s="961"/>
      <c r="EF236" s="961"/>
      <c r="EG236" s="961"/>
      <c r="EH236" s="961"/>
      <c r="EI236" s="961"/>
      <c r="EJ236" s="961"/>
      <c r="EK236" s="961"/>
      <c r="EL236" s="961"/>
      <c r="EM236" s="961"/>
      <c r="EN236" s="961"/>
      <c r="EO236" s="961"/>
      <c r="EP236" s="961"/>
      <c r="EQ236" s="961"/>
      <c r="ER236" s="961"/>
      <c r="ES236" s="961"/>
      <c r="ET236" s="961"/>
      <c r="EU236" s="961"/>
      <c r="EV236" s="961"/>
      <c r="EW236" s="961"/>
      <c r="EX236" s="961"/>
      <c r="EY236" s="961"/>
      <c r="EZ236" s="961"/>
      <c r="FA236" s="961"/>
      <c r="FB236" s="961"/>
      <c r="FC236" s="961"/>
      <c r="FD236" s="961"/>
      <c r="FE236" s="961"/>
      <c r="FF236" s="961"/>
      <c r="FG236" s="961"/>
      <c r="FH236" s="961"/>
      <c r="FI236" s="961"/>
      <c r="FJ236" s="961"/>
      <c r="FK236" s="961"/>
      <c r="FL236" s="961"/>
      <c r="FM236" s="961"/>
      <c r="FN236" s="961"/>
      <c r="FO236" s="961"/>
      <c r="FP236" s="961"/>
      <c r="FQ236" s="961"/>
      <c r="FR236" s="961"/>
      <c r="FS236" s="961"/>
      <c r="FT236" s="961"/>
      <c r="FU236" s="961"/>
      <c r="FV236" s="961"/>
      <c r="FW236" s="961"/>
      <c r="FX236" s="961"/>
      <c r="FY236" s="961"/>
      <c r="FZ236" s="961"/>
      <c r="GA236" s="961"/>
      <c r="GB236" s="961"/>
      <c r="GC236" s="961"/>
      <c r="GD236" s="961"/>
      <c r="GE236" s="961"/>
      <c r="GF236" s="961"/>
      <c r="GG236" s="961"/>
      <c r="GH236" s="961"/>
      <c r="GI236" s="961"/>
      <c r="GJ236" s="961"/>
      <c r="GK236" s="961"/>
      <c r="GL236" s="961"/>
      <c r="GM236" s="961"/>
      <c r="GN236" s="961"/>
      <c r="GO236" s="961"/>
      <c r="GP236" s="961"/>
      <c r="GQ236" s="961"/>
      <c r="GR236" s="961"/>
      <c r="GS236" s="961"/>
      <c r="GT236" s="961"/>
      <c r="GU236" s="961"/>
      <c r="GV236" s="961"/>
      <c r="GW236" s="961"/>
      <c r="GX236" s="961"/>
      <c r="GY236" s="961"/>
      <c r="GZ236" s="961"/>
      <c r="HA236" s="961"/>
      <c r="HB236" s="961"/>
      <c r="HC236" s="961"/>
      <c r="HD236" s="961"/>
      <c r="HE236" s="961"/>
      <c r="HF236" s="961"/>
      <c r="HG236" s="961"/>
      <c r="HH236" s="961"/>
      <c r="HI236" s="961"/>
      <c r="HJ236" s="961"/>
      <c r="HK236" s="961"/>
      <c r="HL236" s="961"/>
      <c r="HM236" s="961"/>
      <c r="HN236" s="961"/>
      <c r="HO236" s="961"/>
      <c r="HP236" s="961"/>
      <c r="HQ236" s="961"/>
      <c r="HR236" s="961"/>
      <c r="HS236" s="961"/>
      <c r="HT236" s="961"/>
    </row>
    <row r="237" spans="1:228" s="97" customFormat="1" ht="36" customHeight="1">
      <c r="A237" s="917">
        <v>62</v>
      </c>
      <c r="B237" s="957" t="s">
        <v>1166</v>
      </c>
      <c r="C237" s="843" t="s">
        <v>309</v>
      </c>
      <c r="D237" s="931">
        <v>6.62E-3</v>
      </c>
      <c r="E237" s="143"/>
      <c r="F237" s="143"/>
    </row>
    <row r="238" spans="1:228" s="97" customFormat="1" ht="19.5" customHeight="1">
      <c r="A238" s="917"/>
      <c r="B238" s="958"/>
      <c r="C238" s="843"/>
      <c r="D238" s="931"/>
      <c r="E238" s="143"/>
      <c r="F238" s="143"/>
    </row>
    <row r="239" spans="1:228" ht="19.5" customHeight="1">
      <c r="A239" s="917"/>
      <c r="B239" s="958"/>
      <c r="C239" s="843"/>
      <c r="D239" s="931"/>
      <c r="E239" s="143"/>
      <c r="F239" s="143"/>
    </row>
    <row r="240" spans="1:228" ht="19.5" customHeight="1">
      <c r="A240" s="917"/>
      <c r="B240" s="959"/>
      <c r="C240" s="843"/>
      <c r="D240" s="931"/>
      <c r="E240" s="143"/>
      <c r="F240" s="143"/>
    </row>
    <row r="241" spans="1:6" ht="21.75" customHeight="1">
      <c r="A241" s="917">
        <v>63</v>
      </c>
      <c r="B241" s="957" t="s">
        <v>1914</v>
      </c>
      <c r="C241" s="843" t="s">
        <v>309</v>
      </c>
      <c r="D241" s="931">
        <v>6.62E-3</v>
      </c>
      <c r="E241" s="143"/>
      <c r="F241" s="143"/>
    </row>
    <row r="242" spans="1:6" ht="17.25" customHeight="1">
      <c r="A242" s="917"/>
      <c r="B242" s="958"/>
      <c r="C242" s="843"/>
      <c r="D242" s="931"/>
      <c r="E242" s="143"/>
      <c r="F242" s="143"/>
    </row>
    <row r="243" spans="1:6" ht="26.25" customHeight="1">
      <c r="A243" s="917"/>
      <c r="B243" s="958"/>
      <c r="C243" s="843"/>
      <c r="D243" s="931"/>
      <c r="E243" s="143"/>
      <c r="F243" s="143"/>
    </row>
    <row r="244" spans="1:6" ht="21.75" customHeight="1">
      <c r="A244" s="917"/>
      <c r="B244" s="959"/>
      <c r="C244" s="843"/>
      <c r="D244" s="931"/>
      <c r="E244" s="143"/>
      <c r="F244" s="143"/>
    </row>
    <row r="245" spans="1:6" s="97" customFormat="1" ht="20.25" customHeight="1">
      <c r="A245" s="917">
        <v>64</v>
      </c>
      <c r="B245" s="957" t="s">
        <v>1167</v>
      </c>
      <c r="C245" s="907" t="s">
        <v>315</v>
      </c>
      <c r="D245" s="918">
        <f>0.00095*1000</f>
        <v>0.95</v>
      </c>
      <c r="E245" s="143"/>
      <c r="F245" s="143"/>
    </row>
    <row r="246" spans="1:6" s="97" customFormat="1" ht="20.25" customHeight="1">
      <c r="A246" s="917"/>
      <c r="B246" s="958"/>
      <c r="C246" s="908"/>
      <c r="D246" s="918"/>
      <c r="E246" s="143"/>
      <c r="F246" s="143"/>
    </row>
    <row r="247" spans="1:6" ht="14.25" customHeight="1">
      <c r="A247" s="917"/>
      <c r="B247" s="958"/>
      <c r="C247" s="908"/>
      <c r="D247" s="918"/>
      <c r="E247" s="143"/>
      <c r="F247" s="143"/>
    </row>
    <row r="248" spans="1:6" ht="20.25" customHeight="1">
      <c r="A248" s="917"/>
      <c r="B248" s="959"/>
      <c r="C248" s="909"/>
      <c r="D248" s="918"/>
      <c r="E248" s="143"/>
      <c r="F248" s="143"/>
    </row>
    <row r="249" spans="1:6" ht="20.25" customHeight="1">
      <c r="A249" s="917">
        <v>65</v>
      </c>
      <c r="B249" s="957" t="s">
        <v>1168</v>
      </c>
      <c r="C249" s="907" t="s">
        <v>315</v>
      </c>
      <c r="D249" s="932">
        <v>0.95379999999999998</v>
      </c>
      <c r="E249" s="143"/>
      <c r="F249" s="143"/>
    </row>
    <row r="250" spans="1:6" ht="11.25" customHeight="1">
      <c r="A250" s="917"/>
      <c r="B250" s="958"/>
      <c r="C250" s="908"/>
      <c r="D250" s="933"/>
      <c r="E250" s="143"/>
      <c r="F250" s="143"/>
    </row>
    <row r="251" spans="1:6" ht="24" customHeight="1">
      <c r="A251" s="917"/>
      <c r="B251" s="958"/>
      <c r="C251" s="908"/>
      <c r="D251" s="933"/>
      <c r="E251" s="143"/>
      <c r="F251" s="143"/>
    </row>
    <row r="252" spans="1:6" ht="20.25" customHeight="1">
      <c r="A252" s="917"/>
      <c r="B252" s="959"/>
      <c r="C252" s="909"/>
      <c r="D252" s="934"/>
      <c r="E252" s="143"/>
      <c r="F252" s="143"/>
    </row>
    <row r="253" spans="1:6" ht="20.25" customHeight="1">
      <c r="A253" s="917">
        <v>66</v>
      </c>
      <c r="B253" s="957" t="s">
        <v>1169</v>
      </c>
      <c r="C253" s="898" t="s">
        <v>312</v>
      </c>
      <c r="D253" s="901">
        <v>1</v>
      </c>
      <c r="E253" s="143"/>
      <c r="F253" s="143"/>
    </row>
    <row r="254" spans="1:6" ht="13.5" customHeight="1">
      <c r="A254" s="917"/>
      <c r="B254" s="958"/>
      <c r="C254" s="899"/>
      <c r="D254" s="902"/>
      <c r="E254" s="143"/>
      <c r="F254" s="143"/>
    </row>
    <row r="255" spans="1:6" ht="20.25" customHeight="1">
      <c r="A255" s="917"/>
      <c r="B255" s="958"/>
      <c r="C255" s="899"/>
      <c r="D255" s="902"/>
      <c r="E255" s="143"/>
      <c r="F255" s="143"/>
    </row>
    <row r="256" spans="1:6" ht="20.25" customHeight="1">
      <c r="A256" s="917"/>
      <c r="B256" s="959"/>
      <c r="C256" s="900"/>
      <c r="D256" s="903"/>
      <c r="E256" s="143"/>
      <c r="F256" s="143"/>
    </row>
    <row r="257" spans="1:6" ht="18" customHeight="1">
      <c r="A257" s="917">
        <v>67</v>
      </c>
      <c r="B257" s="957" t="s">
        <v>1170</v>
      </c>
      <c r="C257" s="898" t="s">
        <v>312</v>
      </c>
      <c r="D257" s="901">
        <v>1</v>
      </c>
      <c r="E257" s="143"/>
      <c r="F257" s="143"/>
    </row>
    <row r="258" spans="1:6" ht="9" customHeight="1">
      <c r="A258" s="917"/>
      <c r="B258" s="958"/>
      <c r="C258" s="899"/>
      <c r="D258" s="902"/>
      <c r="E258" s="143"/>
      <c r="F258" s="143"/>
    </row>
    <row r="259" spans="1:6" ht="26.25" customHeight="1">
      <c r="A259" s="917"/>
      <c r="B259" s="958"/>
      <c r="C259" s="899"/>
      <c r="D259" s="902"/>
      <c r="E259" s="143"/>
      <c r="F259" s="143"/>
    </row>
    <row r="260" spans="1:6" ht="26.25" customHeight="1">
      <c r="A260" s="917"/>
      <c r="B260" s="959"/>
      <c r="C260" s="900"/>
      <c r="D260" s="903"/>
      <c r="E260" s="143"/>
      <c r="F260" s="143"/>
    </row>
    <row r="261" spans="1:6" ht="26.25" customHeight="1">
      <c r="A261" s="917">
        <v>68</v>
      </c>
      <c r="B261" s="957" t="s">
        <v>1171</v>
      </c>
      <c r="C261" s="898" t="s">
        <v>312</v>
      </c>
      <c r="D261" s="901">
        <v>1</v>
      </c>
      <c r="E261" s="143"/>
      <c r="F261" s="143"/>
    </row>
    <row r="262" spans="1:6" ht="12.75" customHeight="1">
      <c r="A262" s="917"/>
      <c r="B262" s="958"/>
      <c r="C262" s="899"/>
      <c r="D262" s="902"/>
      <c r="E262" s="143"/>
      <c r="F262" s="143"/>
    </row>
    <row r="263" spans="1:6" ht="12.75" customHeight="1">
      <c r="A263" s="917"/>
      <c r="B263" s="958"/>
      <c r="C263" s="899"/>
      <c r="D263" s="902"/>
      <c r="E263" s="143"/>
      <c r="F263" s="143"/>
    </row>
    <row r="264" spans="1:6" ht="41.25" customHeight="1">
      <c r="A264" s="917"/>
      <c r="B264" s="959"/>
      <c r="C264" s="900"/>
      <c r="D264" s="903"/>
      <c r="E264" s="143"/>
      <c r="F264" s="143"/>
    </row>
    <row r="265" spans="1:6" s="97" customFormat="1" ht="26.25" customHeight="1">
      <c r="A265" s="917">
        <v>69</v>
      </c>
      <c r="B265" s="957" t="s">
        <v>1172</v>
      </c>
      <c r="C265" s="898" t="s">
        <v>312</v>
      </c>
      <c r="D265" s="901">
        <v>1</v>
      </c>
      <c r="E265" s="143"/>
      <c r="F265" s="143"/>
    </row>
    <row r="266" spans="1:6" s="97" customFormat="1" ht="26.25" customHeight="1">
      <c r="A266" s="917"/>
      <c r="B266" s="958"/>
      <c r="C266" s="899"/>
      <c r="D266" s="902"/>
      <c r="E266" s="143"/>
      <c r="F266" s="143"/>
    </row>
    <row r="267" spans="1:6" s="97" customFormat="1" ht="26.25" customHeight="1">
      <c r="A267" s="917"/>
      <c r="B267" s="958"/>
      <c r="C267" s="899"/>
      <c r="D267" s="902"/>
      <c r="E267" s="143"/>
      <c r="F267" s="143"/>
    </row>
    <row r="268" spans="1:6" s="97" customFormat="1" ht="48" customHeight="1">
      <c r="A268" s="917"/>
      <c r="B268" s="959"/>
      <c r="C268" s="900"/>
      <c r="D268" s="903"/>
      <c r="E268" s="143"/>
      <c r="F268" s="143"/>
    </row>
    <row r="269" spans="1:6" ht="26.25" customHeight="1">
      <c r="A269" s="917">
        <v>70</v>
      </c>
      <c r="B269" s="959" t="s">
        <v>1142</v>
      </c>
      <c r="C269" s="843" t="s">
        <v>309</v>
      </c>
      <c r="D269" s="912">
        <v>7.3000000000000001E-3</v>
      </c>
      <c r="E269" s="143"/>
      <c r="F269" s="143"/>
    </row>
    <row r="270" spans="1:6" ht="9.75" customHeight="1">
      <c r="A270" s="917"/>
      <c r="B270" s="960"/>
      <c r="C270" s="843"/>
      <c r="D270" s="913"/>
      <c r="E270" s="143"/>
      <c r="F270" s="143"/>
    </row>
    <row r="271" spans="1:6" ht="24.75" customHeight="1">
      <c r="A271" s="917"/>
      <c r="B271" s="960"/>
      <c r="C271" s="843"/>
      <c r="D271" s="913"/>
      <c r="E271" s="143"/>
      <c r="F271" s="143"/>
    </row>
    <row r="272" spans="1:6" ht="17.25" customHeight="1">
      <c r="A272" s="917"/>
      <c r="B272" s="960"/>
      <c r="C272" s="843"/>
      <c r="D272" s="914"/>
      <c r="E272" s="143"/>
      <c r="F272" s="143"/>
    </row>
    <row r="273" spans="1:6" ht="33" customHeight="1">
      <c r="A273" s="917">
        <v>72</v>
      </c>
      <c r="B273" s="957" t="s">
        <v>1173</v>
      </c>
      <c r="C273" s="898" t="s">
        <v>312</v>
      </c>
      <c r="D273" s="912">
        <v>1</v>
      </c>
      <c r="E273" s="143"/>
      <c r="F273" s="143"/>
    </row>
    <row r="274" spans="1:6" ht="16.5" customHeight="1">
      <c r="A274" s="917"/>
      <c r="B274" s="958"/>
      <c r="C274" s="899"/>
      <c r="D274" s="913"/>
      <c r="E274" s="143"/>
      <c r="F274" s="143"/>
    </row>
    <row r="275" spans="1:6" ht="41.25" customHeight="1">
      <c r="A275" s="917"/>
      <c r="B275" s="958"/>
      <c r="C275" s="899"/>
      <c r="D275" s="913"/>
      <c r="E275" s="143"/>
      <c r="F275" s="143"/>
    </row>
    <row r="276" spans="1:6" ht="18.75" customHeight="1">
      <c r="A276" s="917"/>
      <c r="B276" s="959"/>
      <c r="C276" s="900"/>
      <c r="D276" s="914"/>
      <c r="E276" s="143"/>
      <c r="F276" s="143"/>
    </row>
    <row r="277" spans="1:6" s="95" customFormat="1" ht="26.25" customHeight="1">
      <c r="A277" s="917">
        <v>73</v>
      </c>
      <c r="B277" s="957" t="s">
        <v>1174</v>
      </c>
      <c r="C277" s="898" t="s">
        <v>312</v>
      </c>
      <c r="D277" s="912">
        <v>1</v>
      </c>
      <c r="E277" s="143"/>
      <c r="F277" s="143"/>
    </row>
    <row r="278" spans="1:6" s="95" customFormat="1" ht="26.25" customHeight="1">
      <c r="A278" s="917"/>
      <c r="B278" s="958"/>
      <c r="C278" s="899"/>
      <c r="D278" s="913"/>
      <c r="E278" s="143"/>
      <c r="F278" s="143"/>
    </row>
    <row r="279" spans="1:6" s="95" customFormat="1" ht="26.25" customHeight="1">
      <c r="A279" s="917"/>
      <c r="B279" s="958"/>
      <c r="C279" s="899"/>
      <c r="D279" s="913"/>
      <c r="E279" s="143"/>
      <c r="F279" s="143"/>
    </row>
    <row r="280" spans="1:6" s="95" customFormat="1" ht="26.25" customHeight="1">
      <c r="A280" s="917"/>
      <c r="B280" s="959"/>
      <c r="C280" s="900"/>
      <c r="D280" s="914"/>
      <c r="E280" s="143"/>
      <c r="F280" s="143"/>
    </row>
    <row r="281" spans="1:6" ht="26.25" customHeight="1">
      <c r="A281" s="917">
        <v>74</v>
      </c>
      <c r="B281" s="957" t="s">
        <v>1175</v>
      </c>
      <c r="C281" s="898" t="s">
        <v>312</v>
      </c>
      <c r="D281" s="912">
        <v>1</v>
      </c>
      <c r="E281" s="143"/>
      <c r="F281" s="143"/>
    </row>
    <row r="282" spans="1:6" ht="26.25" customHeight="1">
      <c r="A282" s="917"/>
      <c r="B282" s="958"/>
      <c r="C282" s="899"/>
      <c r="D282" s="913"/>
      <c r="E282" s="143"/>
      <c r="F282" s="143"/>
    </row>
    <row r="283" spans="1:6" ht="26.25" customHeight="1">
      <c r="A283" s="917"/>
      <c r="B283" s="958"/>
      <c r="C283" s="899"/>
      <c r="D283" s="913"/>
      <c r="E283" s="143"/>
      <c r="F283" s="143"/>
    </row>
    <row r="284" spans="1:6" ht="39" customHeight="1">
      <c r="A284" s="898"/>
      <c r="B284" s="958"/>
      <c r="C284" s="899"/>
      <c r="D284" s="913"/>
      <c r="E284" s="143"/>
      <c r="F284" s="143"/>
    </row>
    <row r="285" spans="1:6" ht="26.25" customHeight="1">
      <c r="A285" s="917">
        <v>75</v>
      </c>
      <c r="B285" s="960" t="s">
        <v>1176</v>
      </c>
      <c r="C285" s="917" t="s">
        <v>312</v>
      </c>
      <c r="D285" s="916">
        <v>1</v>
      </c>
      <c r="E285" s="253"/>
      <c r="F285" s="253"/>
    </row>
    <row r="286" spans="1:6" ht="26.25" customHeight="1">
      <c r="A286" s="917"/>
      <c r="B286" s="960"/>
      <c r="C286" s="917"/>
      <c r="D286" s="916"/>
      <c r="E286" s="253"/>
      <c r="F286" s="253"/>
    </row>
    <row r="287" spans="1:6" ht="36.75" customHeight="1">
      <c r="A287" s="917"/>
      <c r="B287" s="960"/>
      <c r="C287" s="917"/>
      <c r="D287" s="916"/>
      <c r="E287" s="253"/>
      <c r="F287" s="253"/>
    </row>
    <row r="288" spans="1:6" ht="26.25" customHeight="1">
      <c r="A288" s="917"/>
      <c r="B288" s="960"/>
      <c r="C288" s="917"/>
      <c r="D288" s="916"/>
      <c r="E288" s="253"/>
      <c r="F288" s="253"/>
    </row>
    <row r="289" spans="1:6" ht="26.25" customHeight="1">
      <c r="A289" s="917">
        <v>76</v>
      </c>
      <c r="B289" s="960" t="s">
        <v>1941</v>
      </c>
      <c r="C289" s="917" t="s">
        <v>312</v>
      </c>
      <c r="D289" s="916">
        <v>3</v>
      </c>
      <c r="E289" s="253"/>
      <c r="F289" s="253"/>
    </row>
    <row r="290" spans="1:6" ht="15" customHeight="1">
      <c r="A290" s="917"/>
      <c r="B290" s="960"/>
      <c r="C290" s="917"/>
      <c r="D290" s="916"/>
      <c r="E290" s="253"/>
      <c r="F290" s="253"/>
    </row>
    <row r="291" spans="1:6" ht="19.5" customHeight="1">
      <c r="A291" s="917"/>
      <c r="B291" s="960"/>
      <c r="C291" s="917"/>
      <c r="D291" s="916"/>
      <c r="E291" s="253"/>
      <c r="F291" s="253"/>
    </row>
    <row r="292" spans="1:6" ht="26.25" customHeight="1">
      <c r="A292" s="917"/>
      <c r="B292" s="960"/>
      <c r="C292" s="917"/>
      <c r="D292" s="916"/>
      <c r="E292" s="253"/>
      <c r="F292" s="253"/>
    </row>
    <row r="293" spans="1:6" ht="26.25" customHeight="1">
      <c r="A293" s="917">
        <v>77</v>
      </c>
      <c r="B293" s="960" t="s">
        <v>1177</v>
      </c>
      <c r="C293" s="917" t="s">
        <v>872</v>
      </c>
      <c r="D293" s="843">
        <f>0.1*10*10</f>
        <v>10</v>
      </c>
      <c r="E293" s="253"/>
      <c r="F293" s="253"/>
    </row>
    <row r="294" spans="1:6" ht="26.25" customHeight="1">
      <c r="A294" s="917"/>
      <c r="B294" s="960"/>
      <c r="C294" s="917"/>
      <c r="D294" s="843"/>
      <c r="E294" s="253"/>
      <c r="F294" s="253"/>
    </row>
    <row r="295" spans="1:6" ht="26.25" customHeight="1">
      <c r="A295" s="917"/>
      <c r="B295" s="960"/>
      <c r="C295" s="917"/>
      <c r="D295" s="843"/>
      <c r="E295" s="253"/>
      <c r="F295" s="253"/>
    </row>
    <row r="296" spans="1:6" ht="12.75" customHeight="1">
      <c r="A296" s="917"/>
      <c r="B296" s="960"/>
      <c r="C296" s="917"/>
      <c r="D296" s="843"/>
      <c r="E296" s="253"/>
      <c r="F296" s="253"/>
    </row>
    <row r="297" spans="1:6" ht="31.5" customHeight="1">
      <c r="A297" s="917">
        <v>78</v>
      </c>
      <c r="B297" s="960" t="s">
        <v>1178</v>
      </c>
      <c r="C297" s="917" t="s">
        <v>312</v>
      </c>
      <c r="D297" s="843">
        <v>1</v>
      </c>
      <c r="E297" s="253"/>
      <c r="F297" s="253"/>
    </row>
    <row r="298" spans="1:6" ht="19.149999999999999" customHeight="1">
      <c r="A298" s="917"/>
      <c r="B298" s="960"/>
      <c r="C298" s="917"/>
      <c r="D298" s="843"/>
      <c r="E298" s="253"/>
      <c r="F298" s="253"/>
    </row>
    <row r="299" spans="1:6" ht="26.25" customHeight="1">
      <c r="A299" s="917"/>
      <c r="B299" s="960"/>
      <c r="C299" s="917"/>
      <c r="D299" s="843"/>
      <c r="E299" s="253"/>
      <c r="F299" s="253"/>
    </row>
    <row r="300" spans="1:6" ht="26.25" customHeight="1">
      <c r="A300" s="917"/>
      <c r="B300" s="960"/>
      <c r="C300" s="917"/>
      <c r="D300" s="843"/>
      <c r="E300" s="253"/>
      <c r="F300" s="253"/>
    </row>
    <row r="301" spans="1:6" s="97" customFormat="1" ht="16.5" customHeight="1">
      <c r="A301" s="917">
        <v>79</v>
      </c>
      <c r="B301" s="960" t="s">
        <v>1179</v>
      </c>
      <c r="C301" s="843" t="s">
        <v>310</v>
      </c>
      <c r="D301" s="915">
        <f>0.0015*100</f>
        <v>0.15</v>
      </c>
      <c r="E301" s="253"/>
      <c r="F301" s="253"/>
    </row>
    <row r="302" spans="1:6" s="97" customFormat="1" ht="9.6" customHeight="1">
      <c r="A302" s="917"/>
      <c r="B302" s="960"/>
      <c r="C302" s="843"/>
      <c r="D302" s="915"/>
      <c r="E302" s="253"/>
      <c r="F302" s="253"/>
    </row>
    <row r="303" spans="1:6" s="97" customFormat="1" ht="19.5" customHeight="1">
      <c r="A303" s="917"/>
      <c r="B303" s="960"/>
      <c r="C303" s="843"/>
      <c r="D303" s="915"/>
      <c r="E303" s="253"/>
      <c r="F303" s="253"/>
    </row>
    <row r="304" spans="1:6" s="97" customFormat="1" ht="19.5" customHeight="1">
      <c r="A304" s="917"/>
      <c r="B304" s="960"/>
      <c r="C304" s="843"/>
      <c r="D304" s="915"/>
      <c r="E304" s="253"/>
      <c r="F304" s="253"/>
    </row>
    <row r="305" spans="1:6" s="97" customFormat="1" ht="18" customHeight="1">
      <c r="A305" s="917">
        <v>80</v>
      </c>
      <c r="B305" s="960" t="s">
        <v>1180</v>
      </c>
      <c r="C305" s="843" t="s">
        <v>310</v>
      </c>
      <c r="D305" s="915">
        <v>0.153</v>
      </c>
      <c r="E305" s="253"/>
      <c r="F305" s="253"/>
    </row>
    <row r="306" spans="1:6" s="97" customFormat="1" ht="9" customHeight="1">
      <c r="A306" s="917"/>
      <c r="B306" s="960"/>
      <c r="C306" s="843"/>
      <c r="D306" s="915"/>
      <c r="E306" s="253"/>
      <c r="F306" s="253"/>
    </row>
    <row r="307" spans="1:6" s="97" customFormat="1" ht="18" customHeight="1">
      <c r="A307" s="917"/>
      <c r="B307" s="960"/>
      <c r="C307" s="843"/>
      <c r="D307" s="915"/>
      <c r="E307" s="253"/>
      <c r="F307" s="253"/>
    </row>
    <row r="308" spans="1:6" s="97" customFormat="1" ht="18" customHeight="1">
      <c r="A308" s="917"/>
      <c r="B308" s="960"/>
      <c r="C308" s="843"/>
      <c r="D308" s="915"/>
      <c r="E308" s="253"/>
      <c r="F308" s="253"/>
    </row>
    <row r="309" spans="1:6" s="97" customFormat="1" ht="16.5" customHeight="1">
      <c r="A309" s="917">
        <v>81</v>
      </c>
      <c r="B309" s="960" t="s">
        <v>1181</v>
      </c>
      <c r="C309" s="843" t="s">
        <v>310</v>
      </c>
      <c r="D309" s="920">
        <v>0.32</v>
      </c>
      <c r="E309" s="253"/>
      <c r="F309" s="253"/>
    </row>
    <row r="310" spans="1:6" s="97" customFormat="1" ht="19.5" customHeight="1">
      <c r="A310" s="917"/>
      <c r="B310" s="960"/>
      <c r="C310" s="843"/>
      <c r="D310" s="920"/>
      <c r="E310" s="253"/>
      <c r="F310" s="253"/>
    </row>
    <row r="311" spans="1:6" s="97" customFormat="1" ht="19.5" customHeight="1">
      <c r="A311" s="917"/>
      <c r="B311" s="960"/>
      <c r="C311" s="843"/>
      <c r="D311" s="920"/>
      <c r="E311" s="253"/>
      <c r="F311" s="253"/>
    </row>
    <row r="312" spans="1:6" s="97" customFormat="1" ht="19.5" customHeight="1">
      <c r="A312" s="917"/>
      <c r="B312" s="960"/>
      <c r="C312" s="843"/>
      <c r="D312" s="920"/>
      <c r="E312" s="253"/>
      <c r="F312" s="253"/>
    </row>
    <row r="313" spans="1:6" s="97" customFormat="1" ht="26.25" customHeight="1">
      <c r="A313" s="917">
        <v>82</v>
      </c>
      <c r="B313" s="960" t="s">
        <v>1133</v>
      </c>
      <c r="C313" s="843" t="s">
        <v>310</v>
      </c>
      <c r="D313" s="915">
        <v>0.38400000000000001</v>
      </c>
      <c r="E313" s="253"/>
      <c r="F313" s="253"/>
    </row>
    <row r="314" spans="1:6" s="97" customFormat="1" ht="27.75" customHeight="1">
      <c r="A314" s="917"/>
      <c r="B314" s="960"/>
      <c r="C314" s="843"/>
      <c r="D314" s="915"/>
      <c r="E314" s="253"/>
      <c r="F314" s="253"/>
    </row>
    <row r="315" spans="1:6" s="97" customFormat="1" ht="18.75" customHeight="1">
      <c r="A315" s="917"/>
      <c r="B315" s="960"/>
      <c r="C315" s="843"/>
      <c r="D315" s="915"/>
      <c r="E315" s="253"/>
      <c r="F315" s="253"/>
    </row>
    <row r="316" spans="1:6" s="97" customFormat="1" ht="18.75" customHeight="1">
      <c r="A316" s="917"/>
      <c r="B316" s="960"/>
      <c r="C316" s="843"/>
      <c r="D316" s="915"/>
      <c r="E316" s="253"/>
      <c r="F316" s="253"/>
    </row>
    <row r="317" spans="1:6" s="97" customFormat="1" ht="20.25" customHeight="1">
      <c r="A317" s="917">
        <v>83</v>
      </c>
      <c r="B317" s="960" t="s">
        <v>1182</v>
      </c>
      <c r="C317" s="843" t="s">
        <v>310</v>
      </c>
      <c r="D317" s="915">
        <v>0.22</v>
      </c>
      <c r="E317" s="253"/>
      <c r="F317" s="253"/>
    </row>
    <row r="318" spans="1:6" s="97" customFormat="1" ht="15" customHeight="1">
      <c r="A318" s="917"/>
      <c r="B318" s="960"/>
      <c r="C318" s="843"/>
      <c r="D318" s="915"/>
      <c r="E318" s="253"/>
      <c r="F318" s="253"/>
    </row>
    <row r="319" spans="1:6" ht="20.25" customHeight="1">
      <c r="A319" s="917"/>
      <c r="B319" s="960"/>
      <c r="C319" s="843"/>
      <c r="D319" s="915"/>
      <c r="E319" s="253"/>
      <c r="F319" s="253"/>
    </row>
    <row r="320" spans="1:6" ht="20.25" customHeight="1">
      <c r="A320" s="917"/>
      <c r="B320" s="960"/>
      <c r="C320" s="843"/>
      <c r="D320" s="915"/>
      <c r="E320" s="253"/>
      <c r="F320" s="253"/>
    </row>
    <row r="321" spans="1:6" ht="15.75" customHeight="1">
      <c r="A321" s="917">
        <v>89</v>
      </c>
      <c r="B321" s="960" t="s">
        <v>1183</v>
      </c>
      <c r="C321" s="843" t="s">
        <v>725</v>
      </c>
      <c r="D321" s="916">
        <v>3.55</v>
      </c>
      <c r="E321" s="253"/>
      <c r="F321" s="253"/>
    </row>
    <row r="322" spans="1:6" ht="16.5" customHeight="1">
      <c r="A322" s="917"/>
      <c r="B322" s="960"/>
      <c r="C322" s="843"/>
      <c r="D322" s="916"/>
      <c r="E322" s="253"/>
      <c r="F322" s="253"/>
    </row>
    <row r="323" spans="1:6" ht="20.25" customHeight="1">
      <c r="A323" s="917"/>
      <c r="B323" s="960"/>
      <c r="C323" s="843"/>
      <c r="D323" s="916"/>
      <c r="E323" s="253"/>
      <c r="F323" s="253"/>
    </row>
    <row r="324" spans="1:6" ht="20.25" customHeight="1">
      <c r="A324" s="917"/>
      <c r="B324" s="960"/>
      <c r="C324" s="843"/>
      <c r="D324" s="916"/>
      <c r="E324" s="253"/>
      <c r="F324" s="253"/>
    </row>
    <row r="325" spans="1:6" s="97" customFormat="1" ht="16.5" customHeight="1">
      <c r="A325" s="917">
        <v>90</v>
      </c>
      <c r="B325" s="960" t="s">
        <v>1184</v>
      </c>
      <c r="C325" s="843" t="s">
        <v>314</v>
      </c>
      <c r="D325" s="918">
        <v>23.69</v>
      </c>
      <c r="E325" s="253"/>
      <c r="F325" s="253"/>
    </row>
    <row r="326" spans="1:6" s="97" customFormat="1" ht="21" customHeight="1">
      <c r="A326" s="917"/>
      <c r="B326" s="960"/>
      <c r="C326" s="843"/>
      <c r="D326" s="918"/>
      <c r="E326" s="253"/>
      <c r="F326" s="253"/>
    </row>
    <row r="327" spans="1:6" s="97" customFormat="1" ht="21" customHeight="1">
      <c r="A327" s="917"/>
      <c r="B327" s="960"/>
      <c r="C327" s="843"/>
      <c r="D327" s="918"/>
      <c r="E327" s="253"/>
      <c r="F327" s="253"/>
    </row>
    <row r="328" spans="1:6" s="97" customFormat="1" ht="21" customHeight="1">
      <c r="A328" s="917"/>
      <c r="B328" s="960"/>
      <c r="C328" s="843"/>
      <c r="D328" s="918"/>
      <c r="E328" s="253"/>
      <c r="F328" s="253"/>
    </row>
    <row r="329" spans="1:6" s="97" customFormat="1" ht="15" customHeight="1">
      <c r="A329" s="917">
        <v>91</v>
      </c>
      <c r="B329" s="960" t="s">
        <v>1185</v>
      </c>
      <c r="C329" s="843" t="s">
        <v>310</v>
      </c>
      <c r="D329" s="918">
        <v>0.8206</v>
      </c>
      <c r="E329" s="253"/>
      <c r="F329" s="253"/>
    </row>
    <row r="330" spans="1:6" s="97" customFormat="1" ht="15" customHeight="1">
      <c r="A330" s="917"/>
      <c r="B330" s="960"/>
      <c r="C330" s="843"/>
      <c r="D330" s="918"/>
      <c r="E330" s="253"/>
      <c r="F330" s="253"/>
    </row>
    <row r="331" spans="1:6" s="97" customFormat="1" ht="21" customHeight="1">
      <c r="A331" s="917"/>
      <c r="B331" s="960"/>
      <c r="C331" s="843"/>
      <c r="D331" s="918"/>
      <c r="E331" s="253"/>
      <c r="F331" s="253"/>
    </row>
    <row r="332" spans="1:6" s="97" customFormat="1" ht="21" customHeight="1">
      <c r="A332" s="917"/>
      <c r="B332" s="960"/>
      <c r="C332" s="843"/>
      <c r="D332" s="918"/>
      <c r="E332" s="253"/>
      <c r="F332" s="253"/>
    </row>
    <row r="333" spans="1:6" s="97" customFormat="1" ht="36.75" customHeight="1">
      <c r="A333" s="917">
        <v>92</v>
      </c>
      <c r="B333" s="960" t="s">
        <v>1942</v>
      </c>
      <c r="C333" s="843" t="s">
        <v>310</v>
      </c>
      <c r="D333" s="916">
        <v>2.1999999999999999E-2</v>
      </c>
      <c r="E333" s="253"/>
      <c r="F333" s="253"/>
    </row>
    <row r="334" spans="1:6" s="97" customFormat="1" ht="26.25" customHeight="1">
      <c r="A334" s="917"/>
      <c r="B334" s="960"/>
      <c r="C334" s="843"/>
      <c r="D334" s="916"/>
      <c r="E334" s="253"/>
      <c r="F334" s="253"/>
    </row>
    <row r="335" spans="1:6" s="97" customFormat="1" ht="43.5" customHeight="1">
      <c r="A335" s="917"/>
      <c r="B335" s="960"/>
      <c r="C335" s="843"/>
      <c r="D335" s="916"/>
      <c r="E335" s="253"/>
      <c r="F335" s="253"/>
    </row>
    <row r="336" spans="1:6" s="97" customFormat="1" ht="26.25" customHeight="1">
      <c r="A336" s="917"/>
      <c r="B336" s="960"/>
      <c r="C336" s="843"/>
      <c r="D336" s="916"/>
      <c r="E336" s="253"/>
      <c r="F336" s="253"/>
    </row>
    <row r="337" spans="1:6" s="97" customFormat="1" ht="15" customHeight="1">
      <c r="A337" s="917">
        <v>93</v>
      </c>
      <c r="B337" s="960" t="s">
        <v>1186</v>
      </c>
      <c r="C337" s="843" t="s">
        <v>310</v>
      </c>
      <c r="D337" s="918">
        <v>0.04</v>
      </c>
      <c r="E337" s="253"/>
      <c r="F337" s="253"/>
    </row>
    <row r="338" spans="1:6" s="97" customFormat="1" ht="25.5" customHeight="1">
      <c r="A338" s="917"/>
      <c r="B338" s="960"/>
      <c r="C338" s="843"/>
      <c r="D338" s="918"/>
      <c r="E338" s="253"/>
      <c r="F338" s="253"/>
    </row>
    <row r="339" spans="1:6" ht="22.5" customHeight="1">
      <c r="A339" s="917"/>
      <c r="B339" s="960"/>
      <c r="C339" s="843"/>
      <c r="D339" s="918"/>
      <c r="E339" s="253"/>
      <c r="F339" s="253"/>
    </row>
    <row r="340" spans="1:6" ht="22.5" customHeight="1">
      <c r="A340" s="917"/>
      <c r="B340" s="960"/>
      <c r="C340" s="843"/>
      <c r="D340" s="918"/>
      <c r="E340" s="253"/>
      <c r="F340" s="253"/>
    </row>
    <row r="341" spans="1:6" ht="22.5" customHeight="1">
      <c r="A341" s="917">
        <v>94</v>
      </c>
      <c r="B341" s="960" t="s">
        <v>1187</v>
      </c>
      <c r="C341" s="917" t="s">
        <v>312</v>
      </c>
      <c r="D341" s="918">
        <v>1</v>
      </c>
      <c r="E341" s="253"/>
      <c r="F341" s="253"/>
    </row>
    <row r="342" spans="1:6" ht="22.5" customHeight="1">
      <c r="A342" s="917"/>
      <c r="B342" s="960"/>
      <c r="C342" s="917"/>
      <c r="D342" s="918"/>
      <c r="E342" s="253"/>
      <c r="F342" s="253"/>
    </row>
    <row r="343" spans="1:6" ht="24" customHeight="1">
      <c r="A343" s="917"/>
      <c r="B343" s="960"/>
      <c r="C343" s="917"/>
      <c r="D343" s="918"/>
      <c r="E343" s="253"/>
      <c r="F343" s="253"/>
    </row>
    <row r="344" spans="1:6" ht="22.5" customHeight="1">
      <c r="A344" s="917"/>
      <c r="B344" s="960"/>
      <c r="C344" s="917"/>
      <c r="D344" s="918"/>
      <c r="E344" s="253"/>
      <c r="F344" s="253"/>
    </row>
    <row r="345" spans="1:6" ht="16.5" customHeight="1">
      <c r="A345" s="917">
        <v>95</v>
      </c>
      <c r="B345" s="960" t="s">
        <v>1188</v>
      </c>
      <c r="C345" s="917" t="s">
        <v>312</v>
      </c>
      <c r="D345" s="918">
        <v>1</v>
      </c>
      <c r="E345" s="253"/>
      <c r="F345" s="253"/>
    </row>
    <row r="346" spans="1:6" ht="13.5" customHeight="1">
      <c r="A346" s="917"/>
      <c r="B346" s="960"/>
      <c r="C346" s="917"/>
      <c r="D346" s="918"/>
      <c r="E346" s="253"/>
      <c r="F346" s="253"/>
    </row>
    <row r="347" spans="1:6" ht="44.25" customHeight="1">
      <c r="A347" s="917"/>
      <c r="B347" s="960"/>
      <c r="C347" s="917"/>
      <c r="D347" s="918"/>
      <c r="E347" s="253"/>
      <c r="F347" s="253"/>
    </row>
    <row r="348" spans="1:6" s="95" customFormat="1" ht="22.5" customHeight="1">
      <c r="A348" s="917"/>
      <c r="B348" s="960"/>
      <c r="C348" s="917"/>
      <c r="D348" s="918"/>
      <c r="E348" s="253"/>
      <c r="F348" s="253"/>
    </row>
    <row r="349" spans="1:6" ht="51.75" customHeight="1">
      <c r="A349" s="917">
        <v>96</v>
      </c>
      <c r="B349" s="960" t="s">
        <v>1189</v>
      </c>
      <c r="C349" s="917" t="s">
        <v>312</v>
      </c>
      <c r="D349" s="918">
        <v>1</v>
      </c>
      <c r="E349" s="253"/>
      <c r="F349" s="253"/>
    </row>
    <row r="350" spans="1:6" ht="22.5" customHeight="1">
      <c r="A350" s="917"/>
      <c r="B350" s="960"/>
      <c r="C350" s="917"/>
      <c r="D350" s="918"/>
      <c r="E350" s="253"/>
      <c r="F350" s="253"/>
    </row>
    <row r="351" spans="1:6" ht="15.6" customHeight="1">
      <c r="A351" s="917"/>
      <c r="B351" s="960"/>
      <c r="C351" s="917"/>
      <c r="D351" s="918"/>
      <c r="E351" s="253"/>
      <c r="F351" s="253"/>
    </row>
    <row r="352" spans="1:6" ht="22.5" customHeight="1">
      <c r="A352" s="917"/>
      <c r="B352" s="960"/>
      <c r="C352" s="917"/>
      <c r="D352" s="918"/>
      <c r="E352" s="253"/>
      <c r="F352" s="253"/>
    </row>
    <row r="353" spans="1:6" ht="22.5" customHeight="1">
      <c r="A353" s="917">
        <v>97</v>
      </c>
      <c r="B353" s="960" t="s">
        <v>1190</v>
      </c>
      <c r="C353" s="917" t="s">
        <v>312</v>
      </c>
      <c r="D353" s="918">
        <v>1</v>
      </c>
      <c r="E353" s="253"/>
      <c r="F353" s="253"/>
    </row>
    <row r="354" spans="1:6" ht="30.75" customHeight="1">
      <c r="A354" s="917"/>
      <c r="B354" s="960"/>
      <c r="C354" s="917"/>
      <c r="D354" s="918"/>
      <c r="E354" s="253"/>
      <c r="F354" s="253"/>
    </row>
    <row r="355" spans="1:6" ht="28.5" customHeight="1">
      <c r="A355" s="917"/>
      <c r="B355" s="960"/>
      <c r="C355" s="917"/>
      <c r="D355" s="918"/>
      <c r="E355" s="253"/>
      <c r="F355" s="253"/>
    </row>
    <row r="356" spans="1:6" ht="22.5" customHeight="1">
      <c r="A356" s="917"/>
      <c r="B356" s="960"/>
      <c r="C356" s="917"/>
      <c r="D356" s="918"/>
      <c r="E356" s="253"/>
      <c r="F356" s="253"/>
    </row>
    <row r="357" spans="1:6" ht="22.5" customHeight="1">
      <c r="A357" s="917">
        <v>98</v>
      </c>
      <c r="B357" s="960" t="s">
        <v>1191</v>
      </c>
      <c r="C357" s="917" t="s">
        <v>312</v>
      </c>
      <c r="D357" s="915">
        <v>1</v>
      </c>
      <c r="E357" s="253"/>
      <c r="F357" s="253"/>
    </row>
    <row r="358" spans="1:6" ht="26.25" customHeight="1">
      <c r="A358" s="917"/>
      <c r="B358" s="960"/>
      <c r="C358" s="917"/>
      <c r="D358" s="915"/>
      <c r="E358" s="253"/>
      <c r="F358" s="253"/>
    </row>
    <row r="359" spans="1:6" ht="32.25" customHeight="1">
      <c r="A359" s="917"/>
      <c r="B359" s="960"/>
      <c r="C359" s="917"/>
      <c r="D359" s="915"/>
      <c r="E359" s="253"/>
      <c r="F359" s="253"/>
    </row>
    <row r="360" spans="1:6" ht="26.25" customHeight="1">
      <c r="A360" s="917"/>
      <c r="B360" s="960"/>
      <c r="C360" s="917"/>
      <c r="D360" s="915"/>
      <c r="E360" s="253"/>
      <c r="F360" s="253"/>
    </row>
    <row r="361" spans="1:6" ht="30.75" customHeight="1">
      <c r="A361" s="917">
        <v>99</v>
      </c>
      <c r="B361" s="960" t="s">
        <v>1192</v>
      </c>
      <c r="C361" s="917" t="s">
        <v>312</v>
      </c>
      <c r="D361" s="920">
        <v>1</v>
      </c>
      <c r="E361" s="253"/>
      <c r="F361" s="253"/>
    </row>
    <row r="362" spans="1:6" ht="27.75" customHeight="1">
      <c r="A362" s="917"/>
      <c r="B362" s="960"/>
      <c r="C362" s="917"/>
      <c r="D362" s="920"/>
      <c r="E362" s="253"/>
      <c r="F362" s="253"/>
    </row>
    <row r="363" spans="1:6" ht="21" customHeight="1">
      <c r="A363" s="917"/>
      <c r="B363" s="960"/>
      <c r="C363" s="917"/>
      <c r="D363" s="920"/>
      <c r="E363" s="253"/>
      <c r="F363" s="253"/>
    </row>
    <row r="364" spans="1:6" ht="21" customHeight="1">
      <c r="A364" s="917"/>
      <c r="B364" s="960"/>
      <c r="C364" s="917"/>
      <c r="D364" s="920"/>
      <c r="E364" s="253"/>
      <c r="F364" s="253"/>
    </row>
    <row r="365" spans="1:6" ht="26.25" customHeight="1">
      <c r="A365" s="917">
        <v>100</v>
      </c>
      <c r="B365" s="960" t="s">
        <v>1670</v>
      </c>
      <c r="C365" s="843" t="s">
        <v>309</v>
      </c>
      <c r="D365" s="921">
        <v>4.3119999999999999E-2</v>
      </c>
      <c r="E365" s="253"/>
      <c r="F365" s="253"/>
    </row>
    <row r="366" spans="1:6" ht="26.25" customHeight="1">
      <c r="A366" s="917"/>
      <c r="B366" s="960"/>
      <c r="C366" s="843"/>
      <c r="D366" s="921"/>
      <c r="E366" s="253"/>
      <c r="F366" s="253"/>
    </row>
    <row r="367" spans="1:6" ht="18" customHeight="1">
      <c r="A367" s="917"/>
      <c r="B367" s="960"/>
      <c r="C367" s="843"/>
      <c r="D367" s="921"/>
      <c r="E367" s="253"/>
      <c r="F367" s="253"/>
    </row>
    <row r="368" spans="1:6" ht="33.75" customHeight="1">
      <c r="A368" s="917"/>
      <c r="B368" s="960"/>
      <c r="C368" s="843"/>
      <c r="D368" s="921"/>
      <c r="E368" s="253"/>
      <c r="F368" s="253"/>
    </row>
    <row r="369" spans="1:6" s="97" customFormat="1" ht="14.25" customHeight="1">
      <c r="A369" s="917">
        <v>101</v>
      </c>
      <c r="B369" s="960" t="s">
        <v>1916</v>
      </c>
      <c r="C369" s="843" t="s">
        <v>309</v>
      </c>
      <c r="D369" s="922">
        <v>1.6199999999999999E-2</v>
      </c>
      <c r="E369" s="253"/>
      <c r="F369" s="253"/>
    </row>
    <row r="370" spans="1:6" s="97" customFormat="1" ht="12" customHeight="1">
      <c r="A370" s="917"/>
      <c r="B370" s="960"/>
      <c r="C370" s="843"/>
      <c r="D370" s="923"/>
      <c r="E370" s="253"/>
      <c r="F370" s="253"/>
    </row>
    <row r="371" spans="1:6" s="97" customFormat="1" ht="21" customHeight="1">
      <c r="A371" s="917"/>
      <c r="B371" s="960"/>
      <c r="C371" s="843"/>
      <c r="D371" s="923"/>
      <c r="E371" s="253"/>
      <c r="F371" s="253"/>
    </row>
    <row r="372" spans="1:6" s="97" customFormat="1" ht="21" customHeight="1">
      <c r="A372" s="917"/>
      <c r="B372" s="960"/>
      <c r="C372" s="843"/>
      <c r="D372" s="923"/>
      <c r="E372" s="253"/>
      <c r="F372" s="253"/>
    </row>
    <row r="373" spans="1:6" ht="13.5" customHeight="1">
      <c r="A373" s="917">
        <v>102</v>
      </c>
      <c r="B373" s="960" t="s">
        <v>1193</v>
      </c>
      <c r="C373" s="917" t="s">
        <v>312</v>
      </c>
      <c r="D373" s="915">
        <v>1</v>
      </c>
      <c r="E373" s="253"/>
      <c r="F373" s="253"/>
    </row>
    <row r="374" spans="1:6" ht="15" customHeight="1">
      <c r="A374" s="917"/>
      <c r="B374" s="960"/>
      <c r="C374" s="917"/>
      <c r="D374" s="915"/>
      <c r="E374" s="253"/>
      <c r="F374" s="253"/>
    </row>
    <row r="375" spans="1:6" ht="21" customHeight="1">
      <c r="A375" s="917"/>
      <c r="B375" s="960"/>
      <c r="C375" s="917"/>
      <c r="D375" s="915"/>
      <c r="E375" s="253"/>
      <c r="F375" s="253"/>
    </row>
    <row r="376" spans="1:6" ht="21" customHeight="1">
      <c r="A376" s="917"/>
      <c r="B376" s="960"/>
      <c r="C376" s="917"/>
      <c r="D376" s="915"/>
      <c r="E376" s="253"/>
      <c r="F376" s="253"/>
    </row>
    <row r="377" spans="1:6" ht="26.25" customHeight="1">
      <c r="A377" s="917">
        <v>103</v>
      </c>
      <c r="B377" s="960" t="s">
        <v>1915</v>
      </c>
      <c r="C377" s="843" t="s">
        <v>309</v>
      </c>
      <c r="D377" s="924">
        <v>0.192</v>
      </c>
      <c r="E377" s="253"/>
      <c r="F377" s="253"/>
    </row>
    <row r="378" spans="1:6" ht="21" customHeight="1">
      <c r="A378" s="917"/>
      <c r="B378" s="960"/>
      <c r="C378" s="843"/>
      <c r="D378" s="924"/>
      <c r="E378" s="253"/>
      <c r="F378" s="253"/>
    </row>
    <row r="379" spans="1:6" ht="21" customHeight="1">
      <c r="A379" s="917"/>
      <c r="B379" s="960"/>
      <c r="C379" s="843"/>
      <c r="D379" s="924"/>
      <c r="E379" s="253"/>
      <c r="F379" s="253"/>
    </row>
    <row r="380" spans="1:6" s="95" customFormat="1" ht="27" customHeight="1">
      <c r="A380" s="917"/>
      <c r="B380" s="960"/>
      <c r="C380" s="843"/>
      <c r="D380" s="924"/>
      <c r="E380" s="253"/>
      <c r="F380" s="253"/>
    </row>
    <row r="381" spans="1:6" ht="21" customHeight="1">
      <c r="A381" s="917">
        <v>104</v>
      </c>
      <c r="B381" s="960" t="s">
        <v>1194</v>
      </c>
      <c r="C381" s="843" t="s">
        <v>309</v>
      </c>
      <c r="D381" s="925">
        <v>1.1140000000000001E-2</v>
      </c>
      <c r="E381" s="253"/>
      <c r="F381" s="253"/>
    </row>
    <row r="382" spans="1:6" ht="21" customHeight="1">
      <c r="A382" s="917"/>
      <c r="B382" s="960"/>
      <c r="C382" s="843"/>
      <c r="D382" s="925"/>
      <c r="E382" s="253"/>
      <c r="F382" s="253"/>
    </row>
    <row r="383" spans="1:6" ht="21" customHeight="1">
      <c r="A383" s="917"/>
      <c r="B383" s="960"/>
      <c r="C383" s="843"/>
      <c r="D383" s="925"/>
      <c r="E383" s="253"/>
      <c r="F383" s="253"/>
    </row>
    <row r="384" spans="1:6" ht="13.5" customHeight="1">
      <c r="A384" s="917"/>
      <c r="B384" s="960"/>
      <c r="C384" s="843"/>
      <c r="D384" s="925"/>
      <c r="E384" s="253"/>
      <c r="F384" s="253"/>
    </row>
    <row r="385" spans="1:6" s="95" customFormat="1" ht="26.25" customHeight="1">
      <c r="A385" s="917">
        <v>105</v>
      </c>
      <c r="B385" s="960" t="s">
        <v>1917</v>
      </c>
      <c r="C385" s="843" t="s">
        <v>309</v>
      </c>
      <c r="D385" s="925">
        <v>1.1140000000000001E-2</v>
      </c>
      <c r="E385" s="253"/>
      <c r="F385" s="253"/>
    </row>
    <row r="386" spans="1:6" s="95" customFormat="1" ht="4.5" customHeight="1">
      <c r="A386" s="917"/>
      <c r="B386" s="960"/>
      <c r="C386" s="843"/>
      <c r="D386" s="925"/>
      <c r="E386" s="253"/>
      <c r="F386" s="253"/>
    </row>
    <row r="387" spans="1:6" s="95" customFormat="1" ht="20.25" customHeight="1">
      <c r="A387" s="917"/>
      <c r="B387" s="960"/>
      <c r="C387" s="843"/>
      <c r="D387" s="925"/>
      <c r="E387" s="253"/>
      <c r="F387" s="253"/>
    </row>
    <row r="388" spans="1:6" s="95" customFormat="1" ht="20.25" customHeight="1">
      <c r="A388" s="917"/>
      <c r="B388" s="960"/>
      <c r="C388" s="843"/>
      <c r="D388" s="925"/>
      <c r="E388" s="253"/>
      <c r="F388" s="253"/>
    </row>
    <row r="389" spans="1:6" ht="20.25" customHeight="1">
      <c r="A389" s="917">
        <v>106</v>
      </c>
      <c r="B389" s="960" t="s">
        <v>1167</v>
      </c>
      <c r="C389" s="917" t="s">
        <v>315</v>
      </c>
      <c r="D389" s="926">
        <f>0.0005*1000</f>
        <v>0.5</v>
      </c>
      <c r="E389" s="253"/>
      <c r="F389" s="253"/>
    </row>
    <row r="390" spans="1:6" ht="20.25" customHeight="1">
      <c r="A390" s="917"/>
      <c r="B390" s="960"/>
      <c r="C390" s="917"/>
      <c r="D390" s="926"/>
      <c r="E390" s="253"/>
      <c r="F390" s="253"/>
    </row>
    <row r="391" spans="1:6" ht="20.25" customHeight="1">
      <c r="A391" s="917"/>
      <c r="B391" s="960"/>
      <c r="C391" s="917"/>
      <c r="D391" s="926"/>
      <c r="E391" s="253"/>
      <c r="F391" s="253"/>
    </row>
    <row r="392" spans="1:6" ht="20.25" customHeight="1">
      <c r="A392" s="917"/>
      <c r="B392" s="960"/>
      <c r="C392" s="917"/>
      <c r="D392" s="926"/>
      <c r="E392" s="253"/>
      <c r="F392" s="253"/>
    </row>
    <row r="393" spans="1:6" ht="26.25" customHeight="1">
      <c r="A393" s="917">
        <v>107</v>
      </c>
      <c r="B393" s="960" t="s">
        <v>1195</v>
      </c>
      <c r="C393" s="843" t="s">
        <v>315</v>
      </c>
      <c r="D393" s="918">
        <v>0.502</v>
      </c>
      <c r="E393" s="253"/>
      <c r="F393" s="253"/>
    </row>
    <row r="394" spans="1:6" ht="18" customHeight="1">
      <c r="A394" s="917"/>
      <c r="B394" s="960"/>
      <c r="C394" s="843"/>
      <c r="D394" s="918"/>
      <c r="E394" s="253"/>
      <c r="F394" s="253"/>
    </row>
    <row r="395" spans="1:6" ht="18" customHeight="1">
      <c r="A395" s="917"/>
      <c r="B395" s="960"/>
      <c r="C395" s="843"/>
      <c r="D395" s="918"/>
      <c r="E395" s="253"/>
      <c r="F395" s="253"/>
    </row>
    <row r="396" spans="1:6" ht="18" customHeight="1">
      <c r="A396" s="917"/>
      <c r="B396" s="960"/>
      <c r="C396" s="843"/>
      <c r="D396" s="918"/>
      <c r="E396" s="253"/>
      <c r="F396" s="253"/>
    </row>
    <row r="397" spans="1:6" s="97" customFormat="1" ht="28.5" customHeight="1">
      <c r="A397" s="917">
        <v>108</v>
      </c>
      <c r="B397" s="960" t="s">
        <v>1196</v>
      </c>
      <c r="C397" s="843" t="s">
        <v>315</v>
      </c>
      <c r="D397" s="915">
        <f>0.0003*1000</f>
        <v>0.3</v>
      </c>
      <c r="E397" s="253"/>
      <c r="F397" s="253"/>
    </row>
    <row r="398" spans="1:6" s="97" customFormat="1" ht="15.75" customHeight="1">
      <c r="A398" s="917"/>
      <c r="B398" s="960"/>
      <c r="C398" s="843"/>
      <c r="D398" s="915"/>
      <c r="E398" s="253"/>
      <c r="F398" s="253"/>
    </row>
    <row r="399" spans="1:6" s="97" customFormat="1" ht="15.75" customHeight="1">
      <c r="A399" s="917"/>
      <c r="B399" s="960"/>
      <c r="C399" s="843"/>
      <c r="D399" s="915"/>
      <c r="E399" s="253"/>
      <c r="F399" s="253"/>
    </row>
    <row r="400" spans="1:6" s="97" customFormat="1" ht="15.75" customHeight="1">
      <c r="A400" s="917"/>
      <c r="B400" s="960"/>
      <c r="C400" s="843"/>
      <c r="D400" s="915"/>
      <c r="E400" s="253"/>
      <c r="F400" s="253"/>
    </row>
    <row r="401" spans="1:6" s="97" customFormat="1" ht="18.75" customHeight="1">
      <c r="A401" s="917">
        <v>109</v>
      </c>
      <c r="B401" s="960" t="s">
        <v>1197</v>
      </c>
      <c r="C401" s="843" t="s">
        <v>315</v>
      </c>
      <c r="D401" s="918">
        <v>0.30120000000000002</v>
      </c>
      <c r="E401" s="253"/>
      <c r="F401" s="253"/>
    </row>
    <row r="402" spans="1:6" s="97" customFormat="1" ht="18" customHeight="1">
      <c r="A402" s="917"/>
      <c r="B402" s="960"/>
      <c r="C402" s="843"/>
      <c r="D402" s="918"/>
      <c r="E402" s="253"/>
      <c r="F402" s="253"/>
    </row>
    <row r="403" spans="1:6" s="97" customFormat="1" ht="26.25" customHeight="1">
      <c r="A403" s="917"/>
      <c r="B403" s="960"/>
      <c r="C403" s="843"/>
      <c r="D403" s="918"/>
      <c r="E403" s="253"/>
      <c r="F403" s="253"/>
    </row>
    <row r="404" spans="1:6" s="97" customFormat="1" ht="20.25" customHeight="1">
      <c r="A404" s="917"/>
      <c r="B404" s="960"/>
      <c r="C404" s="843"/>
      <c r="D404" s="918"/>
      <c r="E404" s="253"/>
      <c r="F404" s="253"/>
    </row>
    <row r="405" spans="1:6" s="97" customFormat="1" ht="19.5" customHeight="1">
      <c r="A405" s="917">
        <v>110</v>
      </c>
      <c r="B405" s="960" t="s">
        <v>1198</v>
      </c>
      <c r="C405" s="843" t="s">
        <v>315</v>
      </c>
      <c r="D405" s="915">
        <f>0.0003*1000</f>
        <v>0.3</v>
      </c>
      <c r="E405" s="253"/>
      <c r="F405" s="253"/>
    </row>
    <row r="406" spans="1:6" s="97" customFormat="1" ht="19.5" customHeight="1">
      <c r="A406" s="917"/>
      <c r="B406" s="960"/>
      <c r="C406" s="843"/>
      <c r="D406" s="915"/>
      <c r="E406" s="253"/>
      <c r="F406" s="253"/>
    </row>
    <row r="407" spans="1:6" ht="19.5" customHeight="1">
      <c r="A407" s="917"/>
      <c r="B407" s="960"/>
      <c r="C407" s="843"/>
      <c r="D407" s="915"/>
      <c r="E407" s="253"/>
      <c r="F407" s="253"/>
    </row>
    <row r="408" spans="1:6" ht="18.75" customHeight="1">
      <c r="A408" s="917"/>
      <c r="B408" s="960"/>
      <c r="C408" s="843"/>
      <c r="D408" s="915"/>
      <c r="E408" s="253"/>
      <c r="F408" s="253"/>
    </row>
    <row r="409" spans="1:6" ht="32.25" customHeight="1">
      <c r="A409" s="917">
        <v>111</v>
      </c>
      <c r="B409" s="960" t="s">
        <v>1675</v>
      </c>
      <c r="C409" s="843" t="s">
        <v>315</v>
      </c>
      <c r="D409" s="915">
        <v>0.1004</v>
      </c>
      <c r="E409" s="253"/>
      <c r="F409" s="253"/>
    </row>
    <row r="410" spans="1:6" ht="27" customHeight="1">
      <c r="A410" s="917"/>
      <c r="B410" s="960"/>
      <c r="C410" s="843"/>
      <c r="D410" s="915"/>
      <c r="E410" s="253"/>
      <c r="F410" s="253"/>
    </row>
    <row r="411" spans="1:6" ht="13.5" customHeight="1">
      <c r="A411" s="917"/>
      <c r="B411" s="960"/>
      <c r="C411" s="843"/>
      <c r="D411" s="915"/>
      <c r="E411" s="253"/>
      <c r="F411" s="253"/>
    </row>
    <row r="412" spans="1:6" ht="24" customHeight="1">
      <c r="A412" s="917"/>
      <c r="B412" s="960"/>
      <c r="C412" s="843"/>
      <c r="D412" s="915"/>
      <c r="E412" s="253"/>
      <c r="F412" s="253"/>
    </row>
    <row r="413" spans="1:6" ht="32.25" customHeight="1">
      <c r="A413" s="917">
        <v>112</v>
      </c>
      <c r="B413" s="960" t="s">
        <v>1199</v>
      </c>
      <c r="C413" s="843" t="s">
        <v>315</v>
      </c>
      <c r="D413" s="916">
        <v>0.20080000000000001</v>
      </c>
      <c r="E413" s="253"/>
      <c r="F413" s="253"/>
    </row>
    <row r="414" spans="1:6" ht="26.25" customHeight="1">
      <c r="A414" s="917"/>
      <c r="B414" s="960"/>
      <c r="C414" s="843"/>
      <c r="D414" s="916"/>
      <c r="E414" s="253"/>
      <c r="F414" s="253"/>
    </row>
    <row r="415" spans="1:6" ht="18.75" customHeight="1">
      <c r="A415" s="917"/>
      <c r="B415" s="960"/>
      <c r="C415" s="843"/>
      <c r="D415" s="916"/>
      <c r="E415" s="253"/>
      <c r="F415" s="253"/>
    </row>
    <row r="416" spans="1:6" ht="25.5" customHeight="1">
      <c r="A416" s="917"/>
      <c r="B416" s="960"/>
      <c r="C416" s="843"/>
      <c r="D416" s="916"/>
      <c r="E416" s="253"/>
      <c r="F416" s="253"/>
    </row>
    <row r="417" spans="1:6" s="97" customFormat="1" ht="19.5" customHeight="1">
      <c r="A417" s="917">
        <v>113</v>
      </c>
      <c r="B417" s="960" t="s">
        <v>1918</v>
      </c>
      <c r="C417" s="917" t="s">
        <v>312</v>
      </c>
      <c r="D417" s="918">
        <v>1</v>
      </c>
      <c r="E417" s="253"/>
      <c r="F417" s="253"/>
    </row>
    <row r="418" spans="1:6" s="97" customFormat="1" ht="21" customHeight="1">
      <c r="A418" s="917"/>
      <c r="B418" s="960"/>
      <c r="C418" s="917"/>
      <c r="D418" s="918"/>
      <c r="E418" s="253"/>
      <c r="F418" s="253"/>
    </row>
    <row r="419" spans="1:6" s="97" customFormat="1" ht="12" customHeight="1">
      <c r="A419" s="917"/>
      <c r="B419" s="960"/>
      <c r="C419" s="917"/>
      <c r="D419" s="918"/>
      <c r="E419" s="253"/>
      <c r="F419" s="253"/>
    </row>
    <row r="420" spans="1:6" s="97" customFormat="1" ht="26.25" customHeight="1">
      <c r="A420" s="917"/>
      <c r="B420" s="960"/>
      <c r="C420" s="917"/>
      <c r="D420" s="918"/>
      <c r="E420" s="253"/>
      <c r="F420" s="253"/>
    </row>
    <row r="421" spans="1:6" ht="18" customHeight="1">
      <c r="A421" s="917">
        <v>114</v>
      </c>
      <c r="B421" s="960" t="s">
        <v>1200</v>
      </c>
      <c r="C421" s="917" t="s">
        <v>312</v>
      </c>
      <c r="D421" s="916">
        <v>1</v>
      </c>
      <c r="E421" s="253"/>
      <c r="F421" s="253"/>
    </row>
    <row r="422" spans="1:6" ht="18.75" customHeight="1">
      <c r="A422" s="917"/>
      <c r="B422" s="960"/>
      <c r="C422" s="917"/>
      <c r="D422" s="916"/>
      <c r="E422" s="253"/>
      <c r="F422" s="253"/>
    </row>
    <row r="423" spans="1:6" ht="18.75" customHeight="1">
      <c r="A423" s="917"/>
      <c r="B423" s="960"/>
      <c r="C423" s="917"/>
      <c r="D423" s="916"/>
      <c r="E423" s="253"/>
      <c r="F423" s="253"/>
    </row>
    <row r="424" spans="1:6" ht="18.75" customHeight="1">
      <c r="A424" s="917"/>
      <c r="B424" s="960"/>
      <c r="C424" s="917"/>
      <c r="D424" s="916"/>
      <c r="E424" s="253"/>
      <c r="F424" s="253"/>
    </row>
    <row r="425" spans="1:6" s="95" customFormat="1" ht="21.75" customHeight="1">
      <c r="A425" s="917">
        <v>115</v>
      </c>
      <c r="B425" s="960" t="s">
        <v>1201</v>
      </c>
      <c r="C425" s="917" t="s">
        <v>312</v>
      </c>
      <c r="D425" s="916">
        <v>1</v>
      </c>
      <c r="E425" s="253"/>
      <c r="F425" s="253"/>
    </row>
    <row r="426" spans="1:6" s="95" customFormat="1" ht="15.75" customHeight="1">
      <c r="A426" s="917"/>
      <c r="B426" s="960"/>
      <c r="C426" s="917"/>
      <c r="D426" s="916"/>
      <c r="E426" s="253"/>
      <c r="F426" s="253"/>
    </row>
    <row r="427" spans="1:6" s="95" customFormat="1" ht="24.75" customHeight="1">
      <c r="A427" s="917"/>
      <c r="B427" s="960"/>
      <c r="C427" s="917"/>
      <c r="D427" s="916"/>
      <c r="E427" s="253"/>
      <c r="F427" s="253"/>
    </row>
    <row r="428" spans="1:6" s="95" customFormat="1" ht="21.75" customHeight="1">
      <c r="A428" s="917"/>
      <c r="B428" s="960"/>
      <c r="C428" s="917"/>
      <c r="D428" s="916"/>
      <c r="E428" s="253"/>
      <c r="F428" s="253"/>
    </row>
    <row r="429" spans="1:6" ht="26.25" customHeight="1">
      <c r="A429" s="917">
        <v>116</v>
      </c>
      <c r="B429" s="960" t="s">
        <v>1202</v>
      </c>
      <c r="C429" s="917" t="s">
        <v>312</v>
      </c>
      <c r="D429" s="916">
        <v>1</v>
      </c>
      <c r="E429" s="253"/>
      <c r="F429" s="253"/>
    </row>
    <row r="430" spans="1:6" ht="27.75" customHeight="1">
      <c r="A430" s="917"/>
      <c r="B430" s="960"/>
      <c r="C430" s="917"/>
      <c r="D430" s="916"/>
      <c r="E430" s="253"/>
      <c r="F430" s="253"/>
    </row>
    <row r="431" spans="1:6" ht="20.25" customHeight="1">
      <c r="A431" s="917"/>
      <c r="B431" s="960"/>
      <c r="C431" s="917"/>
      <c r="D431" s="916"/>
      <c r="E431" s="253"/>
      <c r="F431" s="253"/>
    </row>
    <row r="432" spans="1:6" ht="20.25" customHeight="1">
      <c r="A432" s="917"/>
      <c r="B432" s="960"/>
      <c r="C432" s="917"/>
      <c r="D432" s="916"/>
      <c r="E432" s="253"/>
      <c r="F432" s="253"/>
    </row>
    <row r="433" spans="1:6" s="97" customFormat="1" ht="22.5" customHeight="1">
      <c r="A433" s="917">
        <v>117</v>
      </c>
      <c r="B433" s="960" t="s">
        <v>1674</v>
      </c>
      <c r="C433" s="917" t="s">
        <v>312</v>
      </c>
      <c r="D433" s="918">
        <v>1</v>
      </c>
      <c r="E433" s="253"/>
      <c r="F433" s="253"/>
    </row>
    <row r="434" spans="1:6" s="97" customFormat="1" ht="22.5" customHeight="1">
      <c r="A434" s="917"/>
      <c r="B434" s="960"/>
      <c r="C434" s="917"/>
      <c r="D434" s="918"/>
      <c r="E434" s="253"/>
      <c r="F434" s="253"/>
    </row>
    <row r="435" spans="1:6" s="97" customFormat="1" ht="15.75" customHeight="1">
      <c r="A435" s="917"/>
      <c r="B435" s="960"/>
      <c r="C435" s="917"/>
      <c r="D435" s="918"/>
      <c r="E435" s="253"/>
      <c r="F435" s="253"/>
    </row>
    <row r="436" spans="1:6" s="97" customFormat="1" ht="69" customHeight="1">
      <c r="A436" s="917"/>
      <c r="B436" s="960"/>
      <c r="C436" s="917"/>
      <c r="D436" s="918"/>
      <c r="E436" s="253"/>
      <c r="F436" s="253"/>
    </row>
    <row r="437" spans="1:6" s="97" customFormat="1" ht="26.25" customHeight="1">
      <c r="A437" s="917">
        <v>118</v>
      </c>
      <c r="B437" s="960" t="s">
        <v>1203</v>
      </c>
      <c r="C437" s="917" t="s">
        <v>312</v>
      </c>
      <c r="D437" s="918">
        <v>1</v>
      </c>
      <c r="E437" s="253"/>
      <c r="F437" s="253"/>
    </row>
    <row r="438" spans="1:6" s="97" customFormat="1" ht="26.25" customHeight="1">
      <c r="A438" s="917"/>
      <c r="B438" s="960"/>
      <c r="C438" s="917"/>
      <c r="D438" s="918"/>
      <c r="E438" s="253"/>
      <c r="F438" s="253"/>
    </row>
    <row r="439" spans="1:6" s="97" customFormat="1" ht="26.25" customHeight="1">
      <c r="A439" s="917"/>
      <c r="B439" s="960"/>
      <c r="C439" s="917"/>
      <c r="D439" s="918"/>
      <c r="E439" s="253"/>
      <c r="F439" s="253"/>
    </row>
    <row r="440" spans="1:6" s="97" customFormat="1" ht="45.75" customHeight="1">
      <c r="A440" s="917"/>
      <c r="B440" s="960"/>
      <c r="C440" s="917"/>
      <c r="D440" s="918"/>
      <c r="E440" s="253"/>
      <c r="F440" s="253"/>
    </row>
    <row r="441" spans="1:6" s="97" customFormat="1" ht="19.5" customHeight="1">
      <c r="A441" s="917">
        <v>119</v>
      </c>
      <c r="B441" s="960" t="s">
        <v>1204</v>
      </c>
      <c r="C441" s="843" t="s">
        <v>309</v>
      </c>
      <c r="D441" s="918">
        <v>8.0000000000000002E-3</v>
      </c>
      <c r="E441" s="253"/>
      <c r="F441" s="253"/>
    </row>
    <row r="442" spans="1:6" s="97" customFormat="1" ht="19.5" customHeight="1">
      <c r="A442" s="917"/>
      <c r="B442" s="960"/>
      <c r="C442" s="843"/>
      <c r="D442" s="918"/>
      <c r="E442" s="253"/>
      <c r="F442" s="253"/>
    </row>
    <row r="443" spans="1:6" s="97" customFormat="1" ht="12.6" customHeight="1">
      <c r="A443" s="917"/>
      <c r="B443" s="960"/>
      <c r="C443" s="843"/>
      <c r="D443" s="918"/>
      <c r="E443" s="253"/>
      <c r="F443" s="253"/>
    </row>
    <row r="444" spans="1:6" s="97" customFormat="1" ht="19.5" customHeight="1">
      <c r="A444" s="917"/>
      <c r="B444" s="960"/>
      <c r="C444" s="843"/>
      <c r="D444" s="918"/>
      <c r="E444" s="253"/>
      <c r="F444" s="253"/>
    </row>
    <row r="445" spans="1:6" ht="26.25" customHeight="1">
      <c r="A445" s="917">
        <v>121</v>
      </c>
      <c r="B445" s="960" t="s">
        <v>1205</v>
      </c>
      <c r="C445" s="917" t="s">
        <v>312</v>
      </c>
      <c r="D445" s="918">
        <v>1</v>
      </c>
      <c r="E445" s="253"/>
      <c r="F445" s="253"/>
    </row>
    <row r="446" spans="1:6" ht="26.25" customHeight="1">
      <c r="A446" s="917"/>
      <c r="B446" s="960"/>
      <c r="C446" s="917"/>
      <c r="D446" s="918"/>
      <c r="E446" s="253"/>
      <c r="F446" s="253"/>
    </row>
    <row r="447" spans="1:6" ht="26.25" customHeight="1">
      <c r="A447" s="917"/>
      <c r="B447" s="960"/>
      <c r="C447" s="917"/>
      <c r="D447" s="918"/>
      <c r="E447" s="253"/>
      <c r="F447" s="253"/>
    </row>
    <row r="448" spans="1:6" ht="26.25" customHeight="1">
      <c r="A448" s="917"/>
      <c r="B448" s="960"/>
      <c r="C448" s="917"/>
      <c r="D448" s="918"/>
      <c r="E448" s="253"/>
      <c r="F448" s="253"/>
    </row>
    <row r="449" spans="1:6" ht="26.25" customHeight="1">
      <c r="A449" s="917">
        <v>122</v>
      </c>
      <c r="B449" s="960" t="s">
        <v>1207</v>
      </c>
      <c r="C449" s="917" t="s">
        <v>312</v>
      </c>
      <c r="D449" s="916">
        <v>1</v>
      </c>
      <c r="E449" s="253"/>
      <c r="F449" s="253"/>
    </row>
    <row r="450" spans="1:6" ht="26.25" customHeight="1">
      <c r="A450" s="917"/>
      <c r="B450" s="960"/>
      <c r="C450" s="917"/>
      <c r="D450" s="916"/>
      <c r="E450" s="253"/>
      <c r="F450" s="253"/>
    </row>
    <row r="451" spans="1:6" ht="27.75" customHeight="1">
      <c r="A451" s="917"/>
      <c r="B451" s="960"/>
      <c r="C451" s="917"/>
      <c r="D451" s="916"/>
      <c r="E451" s="253"/>
      <c r="F451" s="253"/>
    </row>
    <row r="452" spans="1:6" s="95" customFormat="1" ht="39" customHeight="1">
      <c r="A452" s="917"/>
      <c r="B452" s="960"/>
      <c r="C452" s="917"/>
      <c r="D452" s="916"/>
      <c r="E452" s="253"/>
      <c r="F452" s="253"/>
    </row>
    <row r="453" spans="1:6" ht="32.25" customHeight="1">
      <c r="A453" s="917">
        <v>123</v>
      </c>
      <c r="B453" s="960" t="s">
        <v>1206</v>
      </c>
      <c r="C453" s="917" t="s">
        <v>312</v>
      </c>
      <c r="D453" s="918">
        <v>1</v>
      </c>
      <c r="E453" s="253"/>
      <c r="F453" s="253"/>
    </row>
    <row r="454" spans="1:6" ht="19.5" customHeight="1">
      <c r="A454" s="917"/>
      <c r="B454" s="960"/>
      <c r="C454" s="917"/>
      <c r="D454" s="918"/>
      <c r="E454" s="253"/>
      <c r="F454" s="253"/>
    </row>
    <row r="455" spans="1:6" ht="26.25" customHeight="1">
      <c r="A455" s="917"/>
      <c r="B455" s="960"/>
      <c r="C455" s="917"/>
      <c r="D455" s="918"/>
      <c r="E455" s="253"/>
      <c r="F455" s="253"/>
    </row>
    <row r="456" spans="1:6" ht="26.25" customHeight="1">
      <c r="A456" s="917"/>
      <c r="B456" s="960"/>
      <c r="C456" s="917"/>
      <c r="D456" s="918"/>
      <c r="E456" s="253"/>
      <c r="F456" s="253"/>
    </row>
    <row r="457" spans="1:6" ht="26.25" customHeight="1">
      <c r="A457" s="917">
        <v>124</v>
      </c>
      <c r="B457" s="960" t="s">
        <v>1208</v>
      </c>
      <c r="C457" s="917" t="s">
        <v>312</v>
      </c>
      <c r="D457" s="918">
        <v>3</v>
      </c>
      <c r="E457" s="253"/>
      <c r="F457" s="253"/>
    </row>
    <row r="458" spans="1:6" ht="26.25" customHeight="1">
      <c r="A458" s="917"/>
      <c r="B458" s="960"/>
      <c r="C458" s="917"/>
      <c r="D458" s="918"/>
      <c r="E458" s="253"/>
      <c r="F458" s="253"/>
    </row>
    <row r="459" spans="1:6" ht="26.25" customHeight="1">
      <c r="A459" s="917"/>
      <c r="B459" s="960"/>
      <c r="C459" s="917"/>
      <c r="D459" s="918"/>
      <c r="E459" s="253"/>
      <c r="F459" s="253"/>
    </row>
    <row r="460" spans="1:6" ht="26.25" customHeight="1">
      <c r="A460" s="917"/>
      <c r="B460" s="960"/>
      <c r="C460" s="917"/>
      <c r="D460" s="918"/>
      <c r="E460" s="253"/>
      <c r="F460" s="253"/>
    </row>
    <row r="461" spans="1:6" ht="21.75" customHeight="1">
      <c r="A461" s="917">
        <v>125</v>
      </c>
      <c r="B461" s="960" t="s">
        <v>1209</v>
      </c>
      <c r="C461" s="917" t="s">
        <v>312</v>
      </c>
      <c r="D461" s="918">
        <v>2</v>
      </c>
      <c r="E461" s="253"/>
      <c r="F461" s="253"/>
    </row>
    <row r="462" spans="1:6" ht="23.25" customHeight="1">
      <c r="A462" s="917"/>
      <c r="B462" s="960"/>
      <c r="C462" s="917"/>
      <c r="D462" s="918"/>
      <c r="E462" s="253"/>
      <c r="F462" s="253"/>
    </row>
    <row r="463" spans="1:6" ht="30.75" customHeight="1">
      <c r="A463" s="917"/>
      <c r="B463" s="960"/>
      <c r="C463" s="917"/>
      <c r="D463" s="918"/>
      <c r="E463" s="253"/>
      <c r="F463" s="253"/>
    </row>
    <row r="464" spans="1:6" ht="23.25" customHeight="1">
      <c r="A464" s="917"/>
      <c r="B464" s="960"/>
      <c r="C464" s="917"/>
      <c r="D464" s="918"/>
      <c r="E464" s="253"/>
      <c r="F464" s="253"/>
    </row>
    <row r="465" spans="1:6" ht="32.25" customHeight="1">
      <c r="A465" s="917">
        <v>126</v>
      </c>
      <c r="B465" s="960" t="s">
        <v>1210</v>
      </c>
      <c r="C465" s="917" t="s">
        <v>312</v>
      </c>
      <c r="D465" s="918">
        <v>1</v>
      </c>
      <c r="E465" s="253"/>
      <c r="F465" s="253"/>
    </row>
    <row r="466" spans="1:6" ht="20.25" customHeight="1">
      <c r="A466" s="917"/>
      <c r="B466" s="960"/>
      <c r="C466" s="917"/>
      <c r="D466" s="918"/>
      <c r="E466" s="253"/>
      <c r="F466" s="253"/>
    </row>
    <row r="467" spans="1:6" ht="27.75" customHeight="1">
      <c r="A467" s="917"/>
      <c r="B467" s="960"/>
      <c r="C467" s="917"/>
      <c r="D467" s="918"/>
      <c r="E467" s="253"/>
      <c r="F467" s="253"/>
    </row>
    <row r="468" spans="1:6" ht="20.25" customHeight="1">
      <c r="A468" s="917"/>
      <c r="B468" s="960"/>
      <c r="C468" s="917"/>
      <c r="D468" s="918"/>
      <c r="E468" s="253"/>
      <c r="F468" s="253"/>
    </row>
    <row r="469" spans="1:6" s="97" customFormat="1" ht="26.25" customHeight="1">
      <c r="A469" s="917">
        <v>127</v>
      </c>
      <c r="B469" s="960" t="s">
        <v>1211</v>
      </c>
      <c r="C469" s="843" t="s">
        <v>872</v>
      </c>
      <c r="D469" s="918">
        <f>10*0.3</f>
        <v>3</v>
      </c>
      <c r="E469" s="253"/>
      <c r="F469" s="253"/>
    </row>
    <row r="470" spans="1:6" s="97" customFormat="1" ht="18.75" customHeight="1">
      <c r="A470" s="917"/>
      <c r="B470" s="960"/>
      <c r="C470" s="843"/>
      <c r="D470" s="918"/>
      <c r="E470" s="253"/>
      <c r="F470" s="253"/>
    </row>
    <row r="471" spans="1:6" s="97" customFormat="1" ht="9" customHeight="1">
      <c r="A471" s="917"/>
      <c r="B471" s="960"/>
      <c r="C471" s="843"/>
      <c r="D471" s="918"/>
      <c r="E471" s="253"/>
      <c r="F471" s="253"/>
    </row>
    <row r="472" spans="1:6" s="97" customFormat="1" ht="18.75" customHeight="1">
      <c r="A472" s="917"/>
      <c r="B472" s="960"/>
      <c r="C472" s="843"/>
      <c r="D472" s="918"/>
      <c r="E472" s="253"/>
      <c r="F472" s="253"/>
    </row>
    <row r="473" spans="1:6" s="97" customFormat="1" ht="20.25" customHeight="1">
      <c r="A473" s="917">
        <v>128</v>
      </c>
      <c r="B473" s="960" t="s">
        <v>1212</v>
      </c>
      <c r="C473" s="917" t="s">
        <v>312</v>
      </c>
      <c r="D473" s="916">
        <v>1</v>
      </c>
      <c r="E473" s="253"/>
      <c r="F473" s="253"/>
    </row>
    <row r="474" spans="1:6" s="97" customFormat="1" ht="20.25" customHeight="1">
      <c r="A474" s="917"/>
      <c r="B474" s="960"/>
      <c r="C474" s="917"/>
      <c r="D474" s="916"/>
      <c r="E474" s="253"/>
      <c r="F474" s="253"/>
    </row>
    <row r="475" spans="1:6" s="97" customFormat="1" ht="15" customHeight="1">
      <c r="A475" s="917"/>
      <c r="B475" s="960"/>
      <c r="C475" s="917"/>
      <c r="D475" s="916"/>
      <c r="E475" s="253"/>
      <c r="F475" s="253"/>
    </row>
    <row r="476" spans="1:6" s="97" customFormat="1" ht="20.25" customHeight="1">
      <c r="A476" s="917"/>
      <c r="B476" s="960"/>
      <c r="C476" s="917"/>
      <c r="D476" s="916"/>
      <c r="E476" s="253"/>
      <c r="F476" s="253"/>
    </row>
    <row r="477" spans="1:6" s="97" customFormat="1" ht="26.25" customHeight="1">
      <c r="A477" s="917">
        <v>129</v>
      </c>
      <c r="B477" s="960" t="s">
        <v>1213</v>
      </c>
      <c r="C477" s="917" t="s">
        <v>312</v>
      </c>
      <c r="D477" s="918">
        <v>1</v>
      </c>
      <c r="E477" s="253"/>
      <c r="F477" s="253"/>
    </row>
    <row r="478" spans="1:6" s="97" customFormat="1" ht="15.75" customHeight="1">
      <c r="A478" s="917"/>
      <c r="B478" s="960"/>
      <c r="C478" s="917"/>
      <c r="D478" s="918"/>
      <c r="E478" s="253"/>
      <c r="F478" s="253"/>
    </row>
    <row r="479" spans="1:6" s="97" customFormat="1" ht="15.75" customHeight="1">
      <c r="A479" s="917"/>
      <c r="B479" s="960"/>
      <c r="C479" s="917"/>
      <c r="D479" s="918"/>
      <c r="E479" s="253"/>
      <c r="F479" s="253"/>
    </row>
    <row r="480" spans="1:6" s="97" customFormat="1" ht="15.75" customHeight="1">
      <c r="A480" s="917"/>
      <c r="B480" s="960"/>
      <c r="C480" s="917"/>
      <c r="D480" s="918"/>
      <c r="E480" s="253"/>
      <c r="F480" s="253"/>
    </row>
    <row r="481" spans="1:6" s="97" customFormat="1" ht="19.5" customHeight="1">
      <c r="A481" s="917">
        <v>130</v>
      </c>
      <c r="B481" s="960" t="s">
        <v>1214</v>
      </c>
      <c r="C481" s="917" t="s">
        <v>312</v>
      </c>
      <c r="D481" s="918">
        <v>1</v>
      </c>
      <c r="E481" s="253"/>
      <c r="F481" s="253"/>
    </row>
    <row r="482" spans="1:6" s="97" customFormat="1" ht="36.75" customHeight="1">
      <c r="A482" s="917"/>
      <c r="B482" s="960"/>
      <c r="C482" s="917"/>
      <c r="D482" s="918"/>
      <c r="E482" s="253"/>
      <c r="F482" s="253"/>
    </row>
    <row r="483" spans="1:6" ht="21.75" customHeight="1">
      <c r="A483" s="917"/>
      <c r="B483" s="960"/>
      <c r="C483" s="917"/>
      <c r="D483" s="918"/>
      <c r="E483" s="253"/>
      <c r="F483" s="253"/>
    </row>
    <row r="484" spans="1:6" ht="21.75" customHeight="1">
      <c r="A484" s="917"/>
      <c r="B484" s="960"/>
      <c r="C484" s="917"/>
      <c r="D484" s="918"/>
      <c r="E484" s="253"/>
      <c r="F484" s="253"/>
    </row>
    <row r="485" spans="1:6" ht="20.25" customHeight="1">
      <c r="A485" s="917">
        <v>131</v>
      </c>
      <c r="B485" s="960" t="s">
        <v>1215</v>
      </c>
      <c r="C485" s="917" t="s">
        <v>312</v>
      </c>
      <c r="D485" s="918">
        <v>1</v>
      </c>
      <c r="E485" s="253"/>
      <c r="F485" s="253"/>
    </row>
    <row r="486" spans="1:6" ht="21" customHeight="1">
      <c r="A486" s="917"/>
      <c r="B486" s="960"/>
      <c r="C486" s="917"/>
      <c r="D486" s="918"/>
      <c r="E486" s="253"/>
      <c r="F486" s="253"/>
    </row>
    <row r="487" spans="1:6" ht="24" customHeight="1">
      <c r="A487" s="917"/>
      <c r="B487" s="960"/>
      <c r="C487" s="917"/>
      <c r="D487" s="918"/>
      <c r="E487" s="253"/>
      <c r="F487" s="253"/>
    </row>
    <row r="488" spans="1:6" ht="24" customHeight="1">
      <c r="A488" s="917"/>
      <c r="B488" s="960"/>
      <c r="C488" s="917"/>
      <c r="D488" s="918"/>
      <c r="E488" s="253"/>
      <c r="F488" s="253"/>
    </row>
    <row r="489" spans="1:6" ht="17.25" customHeight="1">
      <c r="A489" s="917">
        <v>132</v>
      </c>
      <c r="B489" s="960" t="s">
        <v>1216</v>
      </c>
      <c r="C489" s="917" t="s">
        <v>312</v>
      </c>
      <c r="D489" s="918">
        <v>1</v>
      </c>
      <c r="E489" s="253"/>
      <c r="F489" s="253"/>
    </row>
    <row r="490" spans="1:6" ht="14.25" customHeight="1">
      <c r="A490" s="917"/>
      <c r="B490" s="960"/>
      <c r="C490" s="917"/>
      <c r="D490" s="918"/>
      <c r="E490" s="253"/>
      <c r="F490" s="253"/>
    </row>
    <row r="491" spans="1:6" ht="19.5" customHeight="1">
      <c r="A491" s="917"/>
      <c r="B491" s="960"/>
      <c r="C491" s="917"/>
      <c r="D491" s="918"/>
      <c r="E491" s="253"/>
      <c r="F491" s="253"/>
    </row>
    <row r="492" spans="1:6" s="95" customFormat="1" ht="19.5" customHeight="1">
      <c r="A492" s="917"/>
      <c r="B492" s="960"/>
      <c r="C492" s="917"/>
      <c r="D492" s="918"/>
      <c r="E492" s="253"/>
      <c r="F492" s="253"/>
    </row>
    <row r="493" spans="1:6" s="97" customFormat="1" ht="14.25" customHeight="1">
      <c r="A493" s="917">
        <v>133</v>
      </c>
      <c r="B493" s="960" t="s">
        <v>1919</v>
      </c>
      <c r="C493" s="843" t="s">
        <v>310</v>
      </c>
      <c r="D493" s="916">
        <f>0.0015*100</f>
        <v>0.15</v>
      </c>
      <c r="E493" s="253"/>
      <c r="F493" s="253"/>
    </row>
    <row r="494" spans="1:6" s="97" customFormat="1" ht="14.25" customHeight="1">
      <c r="A494" s="917"/>
      <c r="B494" s="960"/>
      <c r="C494" s="843"/>
      <c r="D494" s="916"/>
      <c r="E494" s="253"/>
      <c r="F494" s="253"/>
    </row>
    <row r="495" spans="1:6" s="97" customFormat="1" ht="19.5" customHeight="1">
      <c r="A495" s="917"/>
      <c r="B495" s="960"/>
      <c r="C495" s="843"/>
      <c r="D495" s="916"/>
      <c r="E495" s="253"/>
      <c r="F495" s="253"/>
    </row>
    <row r="496" spans="1:6" s="97" customFormat="1" ht="19.5" customHeight="1">
      <c r="A496" s="917"/>
      <c r="B496" s="960"/>
      <c r="C496" s="843"/>
      <c r="D496" s="916"/>
      <c r="E496" s="253"/>
      <c r="F496" s="253"/>
    </row>
    <row r="497" spans="1:6" ht="15.75" customHeight="1">
      <c r="A497" s="917">
        <v>134</v>
      </c>
      <c r="B497" s="960" t="s">
        <v>1217</v>
      </c>
      <c r="C497" s="843" t="s">
        <v>310</v>
      </c>
      <c r="D497" s="918">
        <v>0.153</v>
      </c>
      <c r="E497" s="253"/>
      <c r="F497" s="253"/>
    </row>
    <row r="498" spans="1:6" ht="15" customHeight="1">
      <c r="A498" s="917"/>
      <c r="B498" s="960"/>
      <c r="C498" s="843"/>
      <c r="D498" s="918"/>
      <c r="E498" s="253"/>
      <c r="F498" s="253"/>
    </row>
    <row r="499" spans="1:6" ht="18.75" customHeight="1">
      <c r="A499" s="917"/>
      <c r="B499" s="960"/>
      <c r="C499" s="843"/>
      <c r="D499" s="918"/>
      <c r="E499" s="253"/>
      <c r="F499" s="253"/>
    </row>
    <row r="500" spans="1:6" ht="18.75" customHeight="1">
      <c r="A500" s="917"/>
      <c r="B500" s="960"/>
      <c r="C500" s="843"/>
      <c r="D500" s="918"/>
      <c r="E500" s="253"/>
      <c r="F500" s="253"/>
    </row>
    <row r="501" spans="1:6" ht="14.25" customHeight="1">
      <c r="A501" s="917">
        <v>135</v>
      </c>
      <c r="B501" s="960" t="s">
        <v>1218</v>
      </c>
      <c r="C501" s="843" t="s">
        <v>310</v>
      </c>
      <c r="D501" s="918">
        <v>0.32</v>
      </c>
      <c r="E501" s="253"/>
      <c r="F501" s="253"/>
    </row>
    <row r="502" spans="1:6" ht="16.5" customHeight="1">
      <c r="A502" s="917"/>
      <c r="B502" s="960"/>
      <c r="C502" s="843"/>
      <c r="D502" s="918"/>
      <c r="E502" s="253"/>
      <c r="F502" s="253"/>
    </row>
    <row r="503" spans="1:6" ht="21.75" customHeight="1">
      <c r="A503" s="917"/>
      <c r="B503" s="960"/>
      <c r="C503" s="843"/>
      <c r="D503" s="918"/>
      <c r="E503" s="253"/>
      <c r="F503" s="253"/>
    </row>
    <row r="504" spans="1:6" ht="21.75" customHeight="1">
      <c r="A504" s="917"/>
      <c r="B504" s="960"/>
      <c r="C504" s="843"/>
      <c r="D504" s="918"/>
      <c r="E504" s="253"/>
      <c r="F504" s="253"/>
    </row>
    <row r="505" spans="1:6" ht="26.25" customHeight="1">
      <c r="A505" s="917">
        <v>136</v>
      </c>
      <c r="B505" s="960" t="s">
        <v>1219</v>
      </c>
      <c r="C505" s="843" t="s">
        <v>310</v>
      </c>
      <c r="D505" s="918">
        <v>0.38400000000000001</v>
      </c>
      <c r="E505" s="253"/>
      <c r="F505" s="253"/>
    </row>
    <row r="506" spans="1:6" ht="38.25" customHeight="1">
      <c r="A506" s="917"/>
      <c r="B506" s="960"/>
      <c r="C506" s="843"/>
      <c r="D506" s="918"/>
      <c r="E506" s="253"/>
      <c r="F506" s="253"/>
    </row>
    <row r="507" spans="1:6" ht="21" customHeight="1">
      <c r="A507" s="917"/>
      <c r="B507" s="960"/>
      <c r="C507" s="843"/>
      <c r="D507" s="918"/>
      <c r="E507" s="253"/>
      <c r="F507" s="253"/>
    </row>
    <row r="508" spans="1:6" s="95" customFormat="1" ht="21" customHeight="1">
      <c r="A508" s="917"/>
      <c r="B508" s="960"/>
      <c r="C508" s="843"/>
      <c r="D508" s="918"/>
      <c r="E508" s="253"/>
      <c r="F508" s="253"/>
    </row>
    <row r="509" spans="1:6" s="97" customFormat="1" ht="18" customHeight="1">
      <c r="A509" s="917">
        <v>137</v>
      </c>
      <c r="B509" s="960" t="s">
        <v>1220</v>
      </c>
      <c r="C509" s="843" t="s">
        <v>310</v>
      </c>
      <c r="D509" s="919">
        <f>0.218*10</f>
        <v>2.1800000000000002</v>
      </c>
      <c r="E509" s="253"/>
      <c r="F509" s="253"/>
    </row>
    <row r="510" spans="1:6" s="97" customFormat="1" ht="15.75" customHeight="1">
      <c r="A510" s="917"/>
      <c r="B510" s="960"/>
      <c r="C510" s="843"/>
      <c r="D510" s="919"/>
      <c r="E510" s="253"/>
      <c r="F510" s="253"/>
    </row>
    <row r="511" spans="1:6" s="97" customFormat="1" ht="24.75" customHeight="1">
      <c r="A511" s="917"/>
      <c r="B511" s="960"/>
      <c r="C511" s="843"/>
      <c r="D511" s="919"/>
      <c r="E511" s="253"/>
      <c r="F511" s="253"/>
    </row>
    <row r="512" spans="1:6" s="97" customFormat="1" ht="18" customHeight="1">
      <c r="A512" s="917"/>
      <c r="B512" s="960"/>
      <c r="C512" s="843"/>
      <c r="D512" s="919"/>
      <c r="E512" s="253"/>
      <c r="F512" s="253"/>
    </row>
    <row r="513" spans="1:6" s="97" customFormat="1" ht="17.25" customHeight="1">
      <c r="A513" s="917">
        <v>143</v>
      </c>
      <c r="B513" s="960" t="s">
        <v>1221</v>
      </c>
      <c r="C513" s="843" t="s">
        <v>725</v>
      </c>
      <c r="D513" s="918">
        <v>3.53</v>
      </c>
      <c r="E513" s="253"/>
      <c r="F513" s="253"/>
    </row>
    <row r="514" spans="1:6" s="97" customFormat="1" ht="12" customHeight="1">
      <c r="A514" s="917"/>
      <c r="B514" s="960"/>
      <c r="C514" s="843"/>
      <c r="D514" s="918"/>
      <c r="E514" s="253"/>
      <c r="F514" s="253"/>
    </row>
    <row r="515" spans="1:6" s="97" customFormat="1" ht="21" customHeight="1">
      <c r="A515" s="917"/>
      <c r="B515" s="960"/>
      <c r="C515" s="843"/>
      <c r="D515" s="918"/>
      <c r="E515" s="253"/>
      <c r="F515" s="253"/>
    </row>
    <row r="516" spans="1:6" s="97" customFormat="1" ht="21" customHeight="1">
      <c r="A516" s="917"/>
      <c r="B516" s="960"/>
      <c r="C516" s="843"/>
      <c r="D516" s="918"/>
      <c r="E516" s="253"/>
      <c r="F516" s="253"/>
    </row>
    <row r="517" spans="1:6" s="97" customFormat="1" ht="17.25" customHeight="1">
      <c r="A517" s="917">
        <v>144</v>
      </c>
      <c r="B517" s="960" t="s">
        <v>1184</v>
      </c>
      <c r="C517" s="843" t="s">
        <v>314</v>
      </c>
      <c r="D517" s="915">
        <v>23.56</v>
      </c>
      <c r="E517" s="253"/>
      <c r="F517" s="253"/>
    </row>
    <row r="518" spans="1:6" s="97" customFormat="1" ht="17.25" customHeight="1">
      <c r="A518" s="917"/>
      <c r="B518" s="960"/>
      <c r="C518" s="843"/>
      <c r="D518" s="915"/>
      <c r="E518" s="253"/>
      <c r="F518" s="253"/>
    </row>
    <row r="519" spans="1:6" ht="17.25" customHeight="1">
      <c r="A519" s="917"/>
      <c r="B519" s="960"/>
      <c r="C519" s="843"/>
      <c r="D519" s="915"/>
      <c r="E519" s="253"/>
      <c r="F519" s="253"/>
    </row>
    <row r="520" spans="1:6" ht="17.25" customHeight="1">
      <c r="A520" s="917"/>
      <c r="B520" s="960"/>
      <c r="C520" s="843"/>
      <c r="D520" s="915"/>
      <c r="E520" s="253"/>
      <c r="F520" s="253"/>
    </row>
    <row r="521" spans="1:6" ht="26.25" customHeight="1">
      <c r="A521" s="917">
        <v>145</v>
      </c>
      <c r="B521" s="960" t="s">
        <v>1185</v>
      </c>
      <c r="C521" s="843" t="s">
        <v>310</v>
      </c>
      <c r="D521" s="915">
        <v>0.81320000000000003</v>
      </c>
      <c r="E521" s="253"/>
      <c r="F521" s="253"/>
    </row>
    <row r="522" spans="1:6" ht="18.75" customHeight="1">
      <c r="A522" s="917"/>
      <c r="B522" s="960"/>
      <c r="C522" s="843"/>
      <c r="D522" s="915"/>
      <c r="E522" s="253"/>
      <c r="F522" s="253"/>
    </row>
    <row r="523" spans="1:6" ht="18.75" customHeight="1">
      <c r="A523" s="917"/>
      <c r="B523" s="960"/>
      <c r="C523" s="843"/>
      <c r="D523" s="915"/>
      <c r="E523" s="253"/>
      <c r="F523" s="253"/>
    </row>
    <row r="524" spans="1:6" ht="18.75" customHeight="1">
      <c r="A524" s="917"/>
      <c r="B524" s="960"/>
      <c r="C524" s="843"/>
      <c r="D524" s="915"/>
      <c r="E524" s="253"/>
      <c r="F524" s="253"/>
    </row>
    <row r="525" spans="1:6" ht="28.5" customHeight="1">
      <c r="A525" s="917">
        <v>146</v>
      </c>
      <c r="B525" s="960" t="s">
        <v>1943</v>
      </c>
      <c r="C525" s="843" t="s">
        <v>310</v>
      </c>
      <c r="D525" s="916">
        <v>2.18E-2</v>
      </c>
      <c r="E525" s="253"/>
      <c r="F525" s="253"/>
    </row>
    <row r="526" spans="1:6" ht="26.25" customHeight="1">
      <c r="A526" s="917"/>
      <c r="B526" s="960"/>
      <c r="C526" s="843"/>
      <c r="D526" s="916"/>
      <c r="E526" s="253"/>
      <c r="F526" s="253"/>
    </row>
    <row r="527" spans="1:6" ht="34.5" customHeight="1">
      <c r="A527" s="917"/>
      <c r="B527" s="960"/>
      <c r="C527" s="843"/>
      <c r="D527" s="916"/>
      <c r="E527" s="253"/>
      <c r="F527" s="253"/>
    </row>
    <row r="528" spans="1:6" ht="21" customHeight="1">
      <c r="A528" s="917"/>
      <c r="B528" s="960"/>
      <c r="C528" s="843"/>
      <c r="D528" s="916"/>
      <c r="E528" s="253"/>
      <c r="F528" s="253"/>
    </row>
    <row r="529" spans="1:6" s="95" customFormat="1" ht="42.75" customHeight="1">
      <c r="A529" s="917">
        <v>147</v>
      </c>
      <c r="B529" s="960" t="s">
        <v>1222</v>
      </c>
      <c r="C529" s="843" t="s">
        <v>310</v>
      </c>
      <c r="D529" s="916">
        <v>0.04</v>
      </c>
      <c r="E529" s="253"/>
      <c r="F529" s="253"/>
    </row>
    <row r="530" spans="1:6" s="95" customFormat="1" ht="21" customHeight="1">
      <c r="A530" s="917"/>
      <c r="B530" s="960"/>
      <c r="C530" s="843"/>
      <c r="D530" s="916"/>
      <c r="E530" s="253"/>
      <c r="F530" s="253"/>
    </row>
    <row r="531" spans="1:6" s="95" customFormat="1" ht="21" customHeight="1">
      <c r="A531" s="917"/>
      <c r="B531" s="960"/>
      <c r="C531" s="843"/>
      <c r="D531" s="916"/>
      <c r="E531" s="253"/>
      <c r="F531" s="253"/>
    </row>
    <row r="532" spans="1:6" s="95" customFormat="1" ht="21" customHeight="1">
      <c r="A532" s="917"/>
      <c r="B532" s="960"/>
      <c r="C532" s="843"/>
      <c r="D532" s="916"/>
      <c r="E532" s="253"/>
      <c r="F532" s="253"/>
    </row>
    <row r="533" spans="1:6" ht="18" customHeight="1">
      <c r="A533" s="917">
        <v>148</v>
      </c>
      <c r="B533" s="960" t="s">
        <v>1223</v>
      </c>
      <c r="C533" s="917" t="s">
        <v>312</v>
      </c>
      <c r="D533" s="916">
        <v>1</v>
      </c>
      <c r="E533" s="253"/>
      <c r="F533" s="253"/>
    </row>
    <row r="534" spans="1:6" ht="12.75" customHeight="1">
      <c r="A534" s="917"/>
      <c r="B534" s="960"/>
      <c r="C534" s="917"/>
      <c r="D534" s="916"/>
      <c r="E534" s="253"/>
      <c r="F534" s="253"/>
    </row>
    <row r="535" spans="1:6" ht="34.5" customHeight="1">
      <c r="A535" s="917"/>
      <c r="B535" s="960"/>
      <c r="C535" s="917"/>
      <c r="D535" s="916"/>
      <c r="E535" s="253"/>
      <c r="F535" s="253"/>
    </row>
    <row r="536" spans="1:6" ht="20.25" customHeight="1">
      <c r="A536" s="917"/>
      <c r="B536" s="960"/>
      <c r="C536" s="917"/>
      <c r="D536" s="916"/>
      <c r="E536" s="253"/>
      <c r="F536" s="253"/>
    </row>
    <row r="537" spans="1:6" ht="20.25" customHeight="1">
      <c r="A537" s="917">
        <v>149</v>
      </c>
      <c r="B537" s="960" t="s">
        <v>1224</v>
      </c>
      <c r="C537" s="917" t="s">
        <v>312</v>
      </c>
      <c r="D537" s="916">
        <v>1</v>
      </c>
      <c r="E537" s="253"/>
      <c r="F537" s="253"/>
    </row>
    <row r="538" spans="1:6" ht="11.25" customHeight="1">
      <c r="A538" s="917"/>
      <c r="B538" s="960"/>
      <c r="C538" s="917"/>
      <c r="D538" s="916"/>
      <c r="E538" s="253"/>
      <c r="F538" s="253"/>
    </row>
    <row r="539" spans="1:6" ht="36.75" customHeight="1">
      <c r="A539" s="917"/>
      <c r="B539" s="960"/>
      <c r="C539" s="917"/>
      <c r="D539" s="916"/>
      <c r="E539" s="253"/>
      <c r="F539" s="253"/>
    </row>
    <row r="540" spans="1:6" ht="20.25" customHeight="1">
      <c r="A540" s="917"/>
      <c r="B540" s="960"/>
      <c r="C540" s="917"/>
      <c r="D540" s="916"/>
      <c r="E540" s="253"/>
      <c r="F540" s="253"/>
    </row>
    <row r="541" spans="1:6" s="95" customFormat="1" ht="20.25" customHeight="1">
      <c r="A541" s="917">
        <v>150</v>
      </c>
      <c r="B541" s="960" t="s">
        <v>1225</v>
      </c>
      <c r="C541" s="917" t="s">
        <v>312</v>
      </c>
      <c r="D541" s="916">
        <v>1</v>
      </c>
      <c r="E541" s="253"/>
      <c r="F541" s="253"/>
    </row>
    <row r="542" spans="1:6" s="95" customFormat="1" ht="14.25" customHeight="1">
      <c r="A542" s="917"/>
      <c r="B542" s="960"/>
      <c r="C542" s="917"/>
      <c r="D542" s="916"/>
      <c r="E542" s="253"/>
      <c r="F542" s="253"/>
    </row>
    <row r="543" spans="1:6" s="95" customFormat="1" ht="20.25" customHeight="1">
      <c r="A543" s="917"/>
      <c r="B543" s="960"/>
      <c r="C543" s="917"/>
      <c r="D543" s="916"/>
      <c r="E543" s="253"/>
      <c r="F543" s="253"/>
    </row>
    <row r="544" spans="1:6" s="95" customFormat="1" ht="39" customHeight="1">
      <c r="A544" s="917"/>
      <c r="B544" s="960"/>
      <c r="C544" s="917"/>
      <c r="D544" s="916"/>
      <c r="E544" s="253"/>
      <c r="F544" s="253"/>
    </row>
    <row r="545" spans="1:6" ht="26.25" customHeight="1">
      <c r="A545" s="917">
        <v>151</v>
      </c>
      <c r="B545" s="960" t="s">
        <v>1226</v>
      </c>
      <c r="C545" s="917" t="s">
        <v>312</v>
      </c>
      <c r="D545" s="916">
        <v>1</v>
      </c>
      <c r="E545" s="253"/>
      <c r="F545" s="253"/>
    </row>
    <row r="546" spans="1:6" ht="13.5" customHeight="1">
      <c r="A546" s="917"/>
      <c r="B546" s="960"/>
      <c r="C546" s="917"/>
      <c r="D546" s="916"/>
      <c r="E546" s="253"/>
      <c r="F546" s="253"/>
    </row>
    <row r="547" spans="1:6" ht="12.75" customHeight="1">
      <c r="A547" s="917"/>
      <c r="B547" s="960"/>
      <c r="C547" s="917"/>
      <c r="D547" s="916"/>
      <c r="E547" s="253"/>
      <c r="F547" s="253"/>
    </row>
    <row r="548" spans="1:6" ht="33" customHeight="1">
      <c r="A548" s="917"/>
      <c r="B548" s="960"/>
      <c r="C548" s="917"/>
      <c r="D548" s="916"/>
      <c r="E548" s="253"/>
      <c r="F548" s="253"/>
    </row>
    <row r="549" spans="1:6" ht="22.5" customHeight="1">
      <c r="A549" s="917">
        <v>152</v>
      </c>
      <c r="B549" s="960" t="s">
        <v>1227</v>
      </c>
      <c r="C549" s="917" t="s">
        <v>312</v>
      </c>
      <c r="D549" s="918">
        <v>1</v>
      </c>
      <c r="E549" s="253"/>
      <c r="F549" s="253"/>
    </row>
    <row r="550" spans="1:6" ht="41.25" customHeight="1">
      <c r="A550" s="917"/>
      <c r="B550" s="960"/>
      <c r="C550" s="917"/>
      <c r="D550" s="918"/>
      <c r="E550" s="253"/>
      <c r="F550" s="253"/>
    </row>
    <row r="551" spans="1:6" ht="33" customHeight="1">
      <c r="A551" s="917"/>
      <c r="B551" s="960"/>
      <c r="C551" s="917"/>
      <c r="D551" s="918"/>
      <c r="E551" s="253"/>
      <c r="F551" s="253"/>
    </row>
    <row r="552" spans="1:6" ht="22.5" customHeight="1">
      <c r="A552" s="917"/>
      <c r="B552" s="960"/>
      <c r="C552" s="917"/>
      <c r="D552" s="918"/>
      <c r="E552" s="253"/>
      <c r="F552" s="253"/>
    </row>
    <row r="553" spans="1:6" s="97" customFormat="1" ht="22.5" customHeight="1">
      <c r="A553" s="917">
        <v>153</v>
      </c>
      <c r="B553" s="960" t="s">
        <v>1228</v>
      </c>
      <c r="C553" s="917" t="s">
        <v>312</v>
      </c>
      <c r="D553" s="915">
        <v>1</v>
      </c>
      <c r="E553" s="253"/>
      <c r="F553" s="253"/>
    </row>
    <row r="554" spans="1:6" s="97" customFormat="1" ht="15.75" customHeight="1">
      <c r="A554" s="917"/>
      <c r="B554" s="960"/>
      <c r="C554" s="917"/>
      <c r="D554" s="915"/>
      <c r="E554" s="253"/>
      <c r="F554" s="253"/>
    </row>
    <row r="555" spans="1:6" s="97" customFormat="1" ht="16.5" customHeight="1">
      <c r="A555" s="917"/>
      <c r="B555" s="960"/>
      <c r="C555" s="917"/>
      <c r="D555" s="915"/>
      <c r="E555" s="253"/>
      <c r="F555" s="253"/>
    </row>
    <row r="556" spans="1:6" s="97" customFormat="1" ht="22.5" customHeight="1">
      <c r="A556" s="917"/>
      <c r="B556" s="960"/>
      <c r="C556" s="917"/>
      <c r="D556" s="915"/>
      <c r="E556" s="253"/>
      <c r="F556" s="253"/>
    </row>
    <row r="557" spans="1:6" s="97" customFormat="1" ht="26.25" customHeight="1">
      <c r="A557" s="917">
        <v>154</v>
      </c>
      <c r="B557" s="960" t="s">
        <v>1944</v>
      </c>
      <c r="C557" s="843" t="s">
        <v>309</v>
      </c>
      <c r="D557" s="918">
        <v>4.3119999999999999E-2</v>
      </c>
      <c r="E557" s="253"/>
      <c r="F557" s="253"/>
    </row>
    <row r="558" spans="1:6" s="97" customFormat="1" ht="19.5" customHeight="1">
      <c r="A558" s="917"/>
      <c r="B558" s="960"/>
      <c r="C558" s="843"/>
      <c r="D558" s="918"/>
      <c r="E558" s="253"/>
      <c r="F558" s="253"/>
    </row>
    <row r="559" spans="1:6" s="97" customFormat="1" ht="14.25" customHeight="1">
      <c r="A559" s="917"/>
      <c r="B559" s="960"/>
      <c r="C559" s="843"/>
      <c r="D559" s="918"/>
      <c r="E559" s="253"/>
      <c r="F559" s="253"/>
    </row>
    <row r="560" spans="1:6" s="97" customFormat="1" ht="30" customHeight="1">
      <c r="A560" s="917"/>
      <c r="B560" s="960"/>
      <c r="C560" s="843"/>
      <c r="D560" s="918"/>
      <c r="E560" s="253"/>
      <c r="F560" s="253"/>
    </row>
    <row r="561" spans="1:6" s="97" customFormat="1" ht="15" customHeight="1">
      <c r="A561" s="917">
        <v>155</v>
      </c>
      <c r="B561" s="960" t="s">
        <v>1229</v>
      </c>
      <c r="C561" s="843" t="s">
        <v>309</v>
      </c>
      <c r="D561" s="915">
        <v>1.6199999999999999E-2</v>
      </c>
      <c r="E561" s="253"/>
      <c r="F561" s="253"/>
    </row>
    <row r="562" spans="1:6" s="97" customFormat="1" ht="15.75" customHeight="1">
      <c r="A562" s="917"/>
      <c r="B562" s="960"/>
      <c r="C562" s="843"/>
      <c r="D562" s="915"/>
      <c r="E562" s="253"/>
      <c r="F562" s="253"/>
    </row>
    <row r="563" spans="1:6" ht="19.5" customHeight="1">
      <c r="A563" s="917"/>
      <c r="B563" s="960"/>
      <c r="C563" s="843"/>
      <c r="D563" s="915"/>
      <c r="E563" s="253"/>
      <c r="F563" s="253"/>
    </row>
    <row r="564" spans="1:6" ht="19.5" customHeight="1">
      <c r="A564" s="917"/>
      <c r="B564" s="960"/>
      <c r="C564" s="843"/>
      <c r="D564" s="915"/>
      <c r="E564" s="253"/>
      <c r="F564" s="253"/>
    </row>
    <row r="565" spans="1:6" ht="34.5" customHeight="1">
      <c r="A565" s="917">
        <v>156</v>
      </c>
      <c r="B565" s="960" t="s">
        <v>1193</v>
      </c>
      <c r="C565" s="917" t="s">
        <v>312</v>
      </c>
      <c r="D565" s="915">
        <v>1</v>
      </c>
      <c r="E565" s="253"/>
      <c r="F565" s="253"/>
    </row>
    <row r="566" spans="1:6" ht="18.75" customHeight="1">
      <c r="A566" s="917"/>
      <c r="B566" s="960"/>
      <c r="C566" s="917"/>
      <c r="D566" s="915"/>
      <c r="E566" s="253"/>
      <c r="F566" s="253"/>
    </row>
    <row r="567" spans="1:6" ht="18.75" customHeight="1">
      <c r="A567" s="917"/>
      <c r="B567" s="960"/>
      <c r="C567" s="917"/>
      <c r="D567" s="915"/>
      <c r="E567" s="253"/>
      <c r="F567" s="253"/>
    </row>
    <row r="568" spans="1:6" ht="18.75" customHeight="1">
      <c r="A568" s="917"/>
      <c r="B568" s="960"/>
      <c r="C568" s="917"/>
      <c r="D568" s="915"/>
      <c r="E568" s="253"/>
      <c r="F568" s="253"/>
    </row>
    <row r="569" spans="1:6" ht="27" customHeight="1">
      <c r="A569" s="917">
        <v>157</v>
      </c>
      <c r="B569" s="960" t="s">
        <v>1920</v>
      </c>
      <c r="C569" s="843" t="s">
        <v>309</v>
      </c>
      <c r="D569" s="916">
        <v>0.312</v>
      </c>
      <c r="E569" s="253"/>
      <c r="F569" s="253"/>
    </row>
    <row r="570" spans="1:6" ht="21.75" customHeight="1">
      <c r="A570" s="917"/>
      <c r="B570" s="960"/>
      <c r="C570" s="843"/>
      <c r="D570" s="916"/>
      <c r="E570" s="253"/>
      <c r="F570" s="253"/>
    </row>
    <row r="571" spans="1:6" ht="36.6" customHeight="1">
      <c r="A571" s="917"/>
      <c r="B571" s="960"/>
      <c r="C571" s="843"/>
      <c r="D571" s="916"/>
      <c r="E571" s="253"/>
      <c r="F571" s="253"/>
    </row>
    <row r="572" spans="1:6" ht="40.5" customHeight="1">
      <c r="A572" s="917"/>
      <c r="B572" s="960"/>
      <c r="C572" s="843"/>
      <c r="D572" s="916"/>
      <c r="E572" s="253"/>
      <c r="F572" s="253"/>
    </row>
    <row r="573" spans="1:6" s="97" customFormat="1" ht="26.25" customHeight="1">
      <c r="A573" s="917">
        <v>158</v>
      </c>
      <c r="B573" s="960" t="s">
        <v>1230</v>
      </c>
      <c r="C573" s="843" t="s">
        <v>309</v>
      </c>
      <c r="D573" s="918">
        <v>9.4299999999999991E-3</v>
      </c>
      <c r="E573" s="253"/>
      <c r="F573" s="253"/>
    </row>
    <row r="574" spans="1:6" s="97" customFormat="1" ht="19.5" customHeight="1">
      <c r="A574" s="917"/>
      <c r="B574" s="960"/>
      <c r="C574" s="843"/>
      <c r="D574" s="918"/>
      <c r="E574" s="253"/>
      <c r="F574" s="253"/>
    </row>
    <row r="575" spans="1:6" s="97" customFormat="1" ht="28.9" customHeight="1">
      <c r="A575" s="917"/>
      <c r="B575" s="960"/>
      <c r="C575" s="843"/>
      <c r="D575" s="918"/>
      <c r="E575" s="253"/>
      <c r="F575" s="253"/>
    </row>
    <row r="576" spans="1:6" s="97" customFormat="1" ht="19.5" customHeight="1">
      <c r="A576" s="917"/>
      <c r="B576" s="960"/>
      <c r="C576" s="843"/>
      <c r="D576" s="918"/>
      <c r="E576" s="253"/>
      <c r="F576" s="253"/>
    </row>
    <row r="577" spans="1:6" ht="24" customHeight="1">
      <c r="A577" s="917">
        <v>159</v>
      </c>
      <c r="B577" s="960" t="s">
        <v>1921</v>
      </c>
      <c r="C577" s="843" t="s">
        <v>309</v>
      </c>
      <c r="D577" s="916">
        <v>9.4299999999999991E-3</v>
      </c>
      <c r="E577" s="253"/>
      <c r="F577" s="253"/>
    </row>
    <row r="578" spans="1:6" ht="30" customHeight="1">
      <c r="A578" s="917"/>
      <c r="B578" s="960"/>
      <c r="C578" s="843"/>
      <c r="D578" s="916"/>
      <c r="E578" s="253"/>
      <c r="F578" s="253"/>
    </row>
    <row r="579" spans="1:6" ht="19.5" customHeight="1">
      <c r="A579" s="917"/>
      <c r="B579" s="960"/>
      <c r="C579" s="843"/>
      <c r="D579" s="916"/>
      <c r="E579" s="253"/>
      <c r="F579" s="253"/>
    </row>
    <row r="580" spans="1:6" ht="19.5" customHeight="1">
      <c r="A580" s="917"/>
      <c r="B580" s="960"/>
      <c r="C580" s="843"/>
      <c r="D580" s="916"/>
      <c r="E580" s="253"/>
      <c r="F580" s="253"/>
    </row>
    <row r="581" spans="1:6" s="95" customFormat="1" ht="16.5" customHeight="1">
      <c r="A581" s="917">
        <v>160</v>
      </c>
      <c r="B581" s="960" t="s">
        <v>1231</v>
      </c>
      <c r="C581" s="917" t="s">
        <v>315</v>
      </c>
      <c r="D581" s="843">
        <f>0.0003*1000</f>
        <v>0.3</v>
      </c>
      <c r="E581" s="253"/>
      <c r="F581" s="253"/>
    </row>
    <row r="582" spans="1:6" s="95" customFormat="1" ht="16.5" customHeight="1">
      <c r="A582" s="917"/>
      <c r="B582" s="960"/>
      <c r="C582" s="917"/>
      <c r="D582" s="843"/>
      <c r="E582" s="253"/>
      <c r="F582" s="253"/>
    </row>
    <row r="583" spans="1:6" s="95" customFormat="1" ht="24.6" customHeight="1">
      <c r="A583" s="917"/>
      <c r="B583" s="960"/>
      <c r="C583" s="917"/>
      <c r="D583" s="843"/>
      <c r="E583" s="253"/>
      <c r="F583" s="253"/>
    </row>
    <row r="584" spans="1:6" s="95" customFormat="1" ht="21" customHeight="1">
      <c r="A584" s="917"/>
      <c r="B584" s="960"/>
      <c r="C584" s="917"/>
      <c r="D584" s="843"/>
      <c r="E584" s="253"/>
      <c r="F584" s="253"/>
    </row>
    <row r="585" spans="1:6" ht="16.5" customHeight="1">
      <c r="A585" s="917">
        <v>161</v>
      </c>
      <c r="B585" s="960" t="s">
        <v>1232</v>
      </c>
      <c r="C585" s="917" t="s">
        <v>315</v>
      </c>
      <c r="D585" s="843">
        <v>0.30120000000000002</v>
      </c>
      <c r="E585" s="253"/>
      <c r="F585" s="253"/>
    </row>
    <row r="586" spans="1:6" ht="37.15" customHeight="1">
      <c r="A586" s="917"/>
      <c r="B586" s="960"/>
      <c r="C586" s="917"/>
      <c r="D586" s="843"/>
      <c r="E586" s="253"/>
      <c r="F586" s="253"/>
    </row>
    <row r="587" spans="1:6" ht="19.5" customHeight="1">
      <c r="A587" s="917"/>
      <c r="B587" s="960"/>
      <c r="C587" s="917"/>
      <c r="D587" s="843"/>
      <c r="E587" s="253"/>
      <c r="F587" s="253"/>
    </row>
    <row r="588" spans="1:6" ht="19.5" customHeight="1">
      <c r="A588" s="917"/>
      <c r="B588" s="960"/>
      <c r="C588" s="917"/>
      <c r="D588" s="843"/>
      <c r="E588" s="253"/>
      <c r="F588" s="253"/>
    </row>
    <row r="589" spans="1:6" s="97" customFormat="1" ht="30" customHeight="1">
      <c r="A589" s="917">
        <v>162</v>
      </c>
      <c r="B589" s="960" t="s">
        <v>1233</v>
      </c>
      <c r="C589" s="917" t="s">
        <v>315</v>
      </c>
      <c r="D589" s="918">
        <f>0.00105*1000</f>
        <v>1.05</v>
      </c>
      <c r="E589" s="253"/>
      <c r="F589" s="253"/>
    </row>
    <row r="590" spans="1:6" s="97" customFormat="1" ht="24.75" customHeight="1">
      <c r="A590" s="917"/>
      <c r="B590" s="960"/>
      <c r="C590" s="917"/>
      <c r="D590" s="918"/>
      <c r="E590" s="253"/>
      <c r="F590" s="253"/>
    </row>
    <row r="591" spans="1:6" s="97" customFormat="1" ht="21" customHeight="1">
      <c r="A591" s="917"/>
      <c r="B591" s="960"/>
      <c r="C591" s="917"/>
      <c r="D591" s="918"/>
      <c r="E591" s="253"/>
      <c r="F591" s="253"/>
    </row>
    <row r="592" spans="1:6" s="97" customFormat="1" ht="21" customHeight="1">
      <c r="A592" s="917"/>
      <c r="B592" s="960"/>
      <c r="C592" s="917"/>
      <c r="D592" s="918"/>
      <c r="E592" s="253"/>
      <c r="F592" s="253"/>
    </row>
    <row r="593" spans="1:6" s="97" customFormat="1" ht="35.450000000000003" customHeight="1">
      <c r="A593" s="917">
        <v>163</v>
      </c>
      <c r="B593" s="960" t="s">
        <v>1234</v>
      </c>
      <c r="C593" s="917" t="s">
        <v>315</v>
      </c>
      <c r="D593" s="918">
        <v>1.054</v>
      </c>
      <c r="E593" s="253"/>
      <c r="F593" s="253"/>
    </row>
    <row r="594" spans="1:6" s="97" customFormat="1" ht="21" customHeight="1">
      <c r="A594" s="917"/>
      <c r="B594" s="960"/>
      <c r="C594" s="917"/>
      <c r="D594" s="918"/>
      <c r="E594" s="253"/>
      <c r="F594" s="253"/>
    </row>
    <row r="595" spans="1:6" s="97" customFormat="1" ht="21" customHeight="1">
      <c r="A595" s="917"/>
      <c r="B595" s="960"/>
      <c r="C595" s="917"/>
      <c r="D595" s="918"/>
      <c r="E595" s="253"/>
      <c r="F595" s="253"/>
    </row>
    <row r="596" spans="1:6" s="97" customFormat="1" ht="21" customHeight="1">
      <c r="A596" s="917"/>
      <c r="B596" s="960"/>
      <c r="C596" s="917"/>
      <c r="D596" s="918"/>
      <c r="E596" s="253"/>
      <c r="F596" s="253"/>
    </row>
    <row r="597" spans="1:6" s="97" customFormat="1" ht="26.25" customHeight="1">
      <c r="A597" s="917">
        <v>164</v>
      </c>
      <c r="B597" s="960" t="s">
        <v>1922</v>
      </c>
      <c r="C597" s="917" t="s">
        <v>312</v>
      </c>
      <c r="D597" s="918">
        <v>1</v>
      </c>
      <c r="E597" s="253"/>
      <c r="F597" s="253"/>
    </row>
    <row r="598" spans="1:6" s="97" customFormat="1" ht="28.5" customHeight="1">
      <c r="A598" s="917"/>
      <c r="B598" s="960"/>
      <c r="C598" s="917"/>
      <c r="D598" s="918"/>
      <c r="E598" s="253"/>
      <c r="F598" s="253"/>
    </row>
    <row r="599" spans="1:6" s="97" customFormat="1" ht="18.75" customHeight="1">
      <c r="A599" s="917"/>
      <c r="B599" s="960"/>
      <c r="C599" s="917"/>
      <c r="D599" s="918"/>
      <c r="E599" s="253"/>
      <c r="F599" s="253"/>
    </row>
    <row r="600" spans="1:6" s="97" customFormat="1" ht="18.75" customHeight="1">
      <c r="A600" s="917"/>
      <c r="B600" s="960"/>
      <c r="C600" s="917"/>
      <c r="D600" s="918"/>
      <c r="E600" s="253"/>
      <c r="F600" s="253"/>
    </row>
    <row r="601" spans="1:6" s="97" customFormat="1" ht="26.25" customHeight="1">
      <c r="A601" s="917">
        <v>165</v>
      </c>
      <c r="B601" s="960" t="s">
        <v>1235</v>
      </c>
      <c r="C601" s="917" t="s">
        <v>312</v>
      </c>
      <c r="D601" s="918">
        <v>1</v>
      </c>
      <c r="E601" s="253"/>
      <c r="F601" s="253"/>
    </row>
    <row r="602" spans="1:6" s="97" customFormat="1" ht="37.9" customHeight="1">
      <c r="A602" s="917"/>
      <c r="B602" s="960"/>
      <c r="C602" s="917"/>
      <c r="D602" s="918"/>
      <c r="E602" s="253"/>
      <c r="F602" s="253"/>
    </row>
    <row r="603" spans="1:6" ht="23.25" customHeight="1">
      <c r="A603" s="917"/>
      <c r="B603" s="960"/>
      <c r="C603" s="917"/>
      <c r="D603" s="918"/>
      <c r="E603" s="253"/>
      <c r="F603" s="253"/>
    </row>
    <row r="604" spans="1:6" ht="23.25" customHeight="1">
      <c r="A604" s="917"/>
      <c r="B604" s="960"/>
      <c r="C604" s="917"/>
      <c r="D604" s="918"/>
      <c r="E604" s="253"/>
      <c r="F604" s="253"/>
    </row>
    <row r="605" spans="1:6" ht="23.25" customHeight="1">
      <c r="A605" s="917">
        <v>166</v>
      </c>
      <c r="B605" s="960" t="s">
        <v>1236</v>
      </c>
      <c r="C605" s="917" t="s">
        <v>312</v>
      </c>
      <c r="D605" s="918">
        <v>1</v>
      </c>
      <c r="E605" s="253"/>
      <c r="F605" s="253"/>
    </row>
    <row r="606" spans="1:6" ht="23.25" customHeight="1">
      <c r="A606" s="917"/>
      <c r="B606" s="960"/>
      <c r="C606" s="917"/>
      <c r="D606" s="918"/>
      <c r="E606" s="253"/>
      <c r="F606" s="253"/>
    </row>
    <row r="607" spans="1:6" ht="49.5" customHeight="1">
      <c r="A607" s="917"/>
      <c r="B607" s="960"/>
      <c r="C607" s="917"/>
      <c r="D607" s="918"/>
      <c r="E607" s="253"/>
      <c r="F607" s="253"/>
    </row>
    <row r="608" spans="1:6" ht="23.25" customHeight="1">
      <c r="A608" s="917"/>
      <c r="B608" s="960"/>
      <c r="C608" s="917"/>
      <c r="D608" s="918"/>
      <c r="E608" s="253"/>
      <c r="F608" s="253"/>
    </row>
    <row r="609" spans="1:6" ht="26.25" customHeight="1">
      <c r="A609" s="917">
        <v>167</v>
      </c>
      <c r="B609" s="960" t="s">
        <v>1237</v>
      </c>
      <c r="C609" s="917" t="s">
        <v>312</v>
      </c>
      <c r="D609" s="916">
        <v>1</v>
      </c>
      <c r="E609" s="253"/>
      <c r="F609" s="253"/>
    </row>
    <row r="610" spans="1:6" ht="26.25" customHeight="1">
      <c r="A610" s="917"/>
      <c r="B610" s="960"/>
      <c r="C610" s="917"/>
      <c r="D610" s="916"/>
      <c r="E610" s="253"/>
      <c r="F610" s="253"/>
    </row>
    <row r="611" spans="1:6" ht="36" customHeight="1">
      <c r="A611" s="917"/>
      <c r="B611" s="960"/>
      <c r="C611" s="917"/>
      <c r="D611" s="916"/>
      <c r="E611" s="253"/>
      <c r="F611" s="253"/>
    </row>
    <row r="612" spans="1:6" s="95" customFormat="1" ht="41.25" customHeight="1">
      <c r="A612" s="917"/>
      <c r="B612" s="960"/>
      <c r="C612" s="917"/>
      <c r="D612" s="916"/>
      <c r="E612" s="253"/>
      <c r="F612" s="253"/>
    </row>
    <row r="613" spans="1:6" ht="41.25" customHeight="1">
      <c r="A613" s="917">
        <v>168</v>
      </c>
      <c r="B613" s="960" t="s">
        <v>1238</v>
      </c>
      <c r="C613" s="843" t="s">
        <v>309</v>
      </c>
      <c r="D613" s="918">
        <v>1.0200000000000001E-2</v>
      </c>
      <c r="E613" s="253"/>
      <c r="F613" s="253"/>
    </row>
    <row r="614" spans="1:6" ht="14.25" customHeight="1">
      <c r="A614" s="917"/>
      <c r="B614" s="960"/>
      <c r="C614" s="843"/>
      <c r="D614" s="918"/>
      <c r="E614" s="253"/>
      <c r="F614" s="253"/>
    </row>
    <row r="615" spans="1:6" ht="6.75" customHeight="1">
      <c r="A615" s="917"/>
      <c r="B615" s="960"/>
      <c r="C615" s="843"/>
      <c r="D615" s="918"/>
      <c r="E615" s="253"/>
      <c r="F615" s="253"/>
    </row>
    <row r="616" spans="1:6" ht="21" customHeight="1">
      <c r="A616" s="917"/>
      <c r="B616" s="960"/>
      <c r="C616" s="843"/>
      <c r="D616" s="918"/>
      <c r="E616" s="253"/>
      <c r="F616" s="253"/>
    </row>
    <row r="617" spans="1:6" ht="26.25" customHeight="1">
      <c r="A617" s="917">
        <v>170</v>
      </c>
      <c r="B617" s="960" t="s">
        <v>1239</v>
      </c>
      <c r="C617" s="917" t="s">
        <v>312</v>
      </c>
      <c r="D617" s="918">
        <v>1</v>
      </c>
      <c r="E617" s="253"/>
      <c r="F617" s="253"/>
    </row>
    <row r="618" spans="1:6" ht="26.25" customHeight="1">
      <c r="A618" s="917"/>
      <c r="B618" s="960"/>
      <c r="C618" s="917"/>
      <c r="D618" s="918"/>
      <c r="E618" s="253"/>
      <c r="F618" s="253"/>
    </row>
    <row r="619" spans="1:6" ht="41.25" customHeight="1">
      <c r="A619" s="917"/>
      <c r="B619" s="960"/>
      <c r="C619" s="917"/>
      <c r="D619" s="918"/>
      <c r="E619" s="253"/>
      <c r="F619" s="253"/>
    </row>
    <row r="620" spans="1:6" ht="26.25" customHeight="1">
      <c r="A620" s="917"/>
      <c r="B620" s="960"/>
      <c r="C620" s="917"/>
      <c r="D620" s="918"/>
      <c r="E620" s="253"/>
      <c r="F620" s="253"/>
    </row>
    <row r="621" spans="1:6" ht="26.25" customHeight="1">
      <c r="A621" s="917">
        <v>171</v>
      </c>
      <c r="B621" s="960" t="s">
        <v>1240</v>
      </c>
      <c r="C621" s="917" t="s">
        <v>312</v>
      </c>
      <c r="D621" s="918">
        <v>3</v>
      </c>
      <c r="E621" s="253"/>
      <c r="F621" s="253"/>
    </row>
    <row r="622" spans="1:6" ht="12.75" customHeight="1">
      <c r="A622" s="917"/>
      <c r="B622" s="960"/>
      <c r="C622" s="917"/>
      <c r="D622" s="918"/>
      <c r="E622" s="253"/>
      <c r="F622" s="253"/>
    </row>
    <row r="623" spans="1:6" ht="28.5" customHeight="1">
      <c r="A623" s="917"/>
      <c r="B623" s="960"/>
      <c r="C623" s="917"/>
      <c r="D623" s="918"/>
      <c r="E623" s="253"/>
      <c r="F623" s="253"/>
    </row>
    <row r="624" spans="1:6" ht="19.5" customHeight="1">
      <c r="A624" s="917"/>
      <c r="B624" s="960"/>
      <c r="C624" s="917"/>
      <c r="D624" s="918"/>
      <c r="E624" s="253"/>
      <c r="F624" s="253"/>
    </row>
    <row r="625" spans="1:6" s="97" customFormat="1" ht="17.25" customHeight="1">
      <c r="A625" s="917">
        <v>172</v>
      </c>
      <c r="B625" s="960" t="s">
        <v>1143</v>
      </c>
      <c r="C625" s="917" t="s">
        <v>872</v>
      </c>
      <c r="D625" s="918">
        <f>10*0.1</f>
        <v>1</v>
      </c>
      <c r="E625" s="253"/>
      <c r="F625" s="253"/>
    </row>
    <row r="626" spans="1:6" s="97" customFormat="1" ht="17.25" customHeight="1">
      <c r="A626" s="917"/>
      <c r="B626" s="960"/>
      <c r="C626" s="917"/>
      <c r="D626" s="918"/>
      <c r="E626" s="253"/>
      <c r="F626" s="253"/>
    </row>
    <row r="627" spans="1:6" s="97" customFormat="1" ht="26.25" customHeight="1">
      <c r="A627" s="917"/>
      <c r="B627" s="960"/>
      <c r="C627" s="917"/>
      <c r="D627" s="918"/>
      <c r="E627" s="253"/>
      <c r="F627" s="253"/>
    </row>
    <row r="628" spans="1:6" s="97" customFormat="1" ht="17.25" customHeight="1">
      <c r="A628" s="917"/>
      <c r="B628" s="960"/>
      <c r="C628" s="917"/>
      <c r="D628" s="918"/>
      <c r="E628" s="253"/>
      <c r="F628" s="253"/>
    </row>
    <row r="629" spans="1:6" s="97" customFormat="1" ht="26.25" customHeight="1">
      <c r="A629" s="917">
        <v>173</v>
      </c>
      <c r="B629" s="960" t="s">
        <v>1241</v>
      </c>
      <c r="C629" s="917" t="s">
        <v>312</v>
      </c>
      <c r="D629" s="916">
        <v>1</v>
      </c>
      <c r="E629" s="253"/>
      <c r="F629" s="253"/>
    </row>
    <row r="630" spans="1:6" s="97" customFormat="1" ht="35.25" customHeight="1">
      <c r="A630" s="917"/>
      <c r="B630" s="960"/>
      <c r="C630" s="917"/>
      <c r="D630" s="916"/>
      <c r="E630" s="253"/>
      <c r="F630" s="253"/>
    </row>
    <row r="631" spans="1:6" s="97" customFormat="1" ht="26.25" customHeight="1">
      <c r="A631" s="917"/>
      <c r="B631" s="960"/>
      <c r="C631" s="917"/>
      <c r="D631" s="916"/>
      <c r="E631" s="253"/>
      <c r="F631" s="253"/>
    </row>
    <row r="632" spans="1:6" s="97" customFormat="1" ht="26.25" customHeight="1">
      <c r="A632" s="917"/>
      <c r="B632" s="960"/>
      <c r="C632" s="917"/>
      <c r="D632" s="916"/>
      <c r="E632" s="253"/>
      <c r="F632" s="253"/>
    </row>
    <row r="633" spans="1:6" s="97" customFormat="1" ht="15" customHeight="1">
      <c r="A633" s="917">
        <v>174</v>
      </c>
      <c r="B633" s="960" t="s">
        <v>1945</v>
      </c>
      <c r="C633" s="843" t="s">
        <v>310</v>
      </c>
      <c r="D633" s="916">
        <f>0.0015*100</f>
        <v>0.15</v>
      </c>
      <c r="E633" s="253"/>
      <c r="F633" s="253"/>
    </row>
    <row r="634" spans="1:6" s="97" customFormat="1" ht="18" customHeight="1">
      <c r="A634" s="917"/>
      <c r="B634" s="960"/>
      <c r="C634" s="843"/>
      <c r="D634" s="916"/>
      <c r="E634" s="253"/>
      <c r="F634" s="253"/>
    </row>
    <row r="635" spans="1:6" s="97" customFormat="1" ht="20.25" customHeight="1">
      <c r="A635" s="917"/>
      <c r="B635" s="960"/>
      <c r="C635" s="843"/>
      <c r="D635" s="916"/>
      <c r="E635" s="253"/>
      <c r="F635" s="253"/>
    </row>
    <row r="636" spans="1:6" s="97" customFormat="1" ht="20.25" customHeight="1">
      <c r="A636" s="917"/>
      <c r="B636" s="960"/>
      <c r="C636" s="843"/>
      <c r="D636" s="916"/>
      <c r="E636" s="253"/>
      <c r="F636" s="253"/>
    </row>
    <row r="637" spans="1:6" s="97" customFormat="1" ht="36.75" customHeight="1">
      <c r="A637" s="917">
        <v>175</v>
      </c>
      <c r="B637" s="960" t="s">
        <v>1242</v>
      </c>
      <c r="C637" s="843" t="s">
        <v>310</v>
      </c>
      <c r="D637" s="918">
        <v>0.153</v>
      </c>
      <c r="E637" s="253"/>
      <c r="F637" s="253"/>
    </row>
    <row r="638" spans="1:6" s="97" customFormat="1" ht="21" customHeight="1">
      <c r="A638" s="917"/>
      <c r="B638" s="960"/>
      <c r="C638" s="843"/>
      <c r="D638" s="918"/>
      <c r="E638" s="253"/>
      <c r="F638" s="253"/>
    </row>
    <row r="639" spans="1:6" ht="21" customHeight="1">
      <c r="A639" s="917"/>
      <c r="B639" s="960"/>
      <c r="C639" s="843"/>
      <c r="D639" s="918"/>
      <c r="E639" s="253"/>
      <c r="F639" s="253"/>
    </row>
    <row r="640" spans="1:6" ht="21" customHeight="1">
      <c r="A640" s="917"/>
      <c r="B640" s="960"/>
      <c r="C640" s="843"/>
      <c r="D640" s="918"/>
      <c r="E640" s="253"/>
      <c r="F640" s="253"/>
    </row>
    <row r="641" spans="1:6" ht="44.25" customHeight="1">
      <c r="A641" s="917">
        <v>176</v>
      </c>
      <c r="B641" s="960" t="s">
        <v>1181</v>
      </c>
      <c r="C641" s="843" t="s">
        <v>310</v>
      </c>
      <c r="D641" s="918">
        <v>0.32</v>
      </c>
      <c r="E641" s="253"/>
      <c r="F641" s="253"/>
    </row>
    <row r="642" spans="1:6" ht="6.75" customHeight="1">
      <c r="A642" s="917"/>
      <c r="B642" s="960"/>
      <c r="C642" s="843"/>
      <c r="D642" s="918"/>
      <c r="E642" s="253"/>
      <c r="F642" s="253"/>
    </row>
    <row r="643" spans="1:6" ht="6.75" customHeight="1">
      <c r="A643" s="917"/>
      <c r="B643" s="960"/>
      <c r="C643" s="843"/>
      <c r="D643" s="918"/>
      <c r="E643" s="253"/>
      <c r="F643" s="253"/>
    </row>
    <row r="644" spans="1:6" ht="6.75" customHeight="1">
      <c r="A644" s="917"/>
      <c r="B644" s="960"/>
      <c r="C644" s="843"/>
      <c r="D644" s="918"/>
      <c r="E644" s="253"/>
      <c r="F644" s="253"/>
    </row>
    <row r="645" spans="1:6" ht="18.75" customHeight="1">
      <c r="A645" s="917">
        <v>177</v>
      </c>
      <c r="B645" s="960" t="s">
        <v>1243</v>
      </c>
      <c r="C645" s="843" t="s">
        <v>310</v>
      </c>
      <c r="D645" s="918">
        <v>0.38400000000000001</v>
      </c>
      <c r="E645" s="253"/>
      <c r="F645" s="253"/>
    </row>
    <row r="646" spans="1:6" ht="16.5" customHeight="1">
      <c r="A646" s="917"/>
      <c r="B646" s="960"/>
      <c r="C646" s="843"/>
      <c r="D646" s="918"/>
      <c r="E646" s="253"/>
      <c r="F646" s="253"/>
    </row>
    <row r="647" spans="1:6" ht="30.75" customHeight="1">
      <c r="A647" s="917"/>
      <c r="B647" s="960"/>
      <c r="C647" s="843"/>
      <c r="D647" s="918"/>
      <c r="E647" s="253"/>
      <c r="F647" s="253"/>
    </row>
    <row r="648" spans="1:6" s="95" customFormat="1" ht="22.5" customHeight="1">
      <c r="A648" s="917"/>
      <c r="B648" s="960"/>
      <c r="C648" s="843"/>
      <c r="D648" s="918"/>
      <c r="E648" s="253"/>
      <c r="F648" s="253"/>
    </row>
    <row r="649" spans="1:6" s="97" customFormat="1" ht="20.25" customHeight="1">
      <c r="A649" s="917">
        <v>178</v>
      </c>
      <c r="B649" s="960" t="s">
        <v>1244</v>
      </c>
      <c r="C649" s="843" t="s">
        <v>310</v>
      </c>
      <c r="D649" s="919">
        <f>0.196*10</f>
        <v>1.96</v>
      </c>
      <c r="E649" s="253"/>
      <c r="F649" s="253"/>
    </row>
    <row r="650" spans="1:6" s="97" customFormat="1" ht="15.75" customHeight="1">
      <c r="A650" s="917"/>
      <c r="B650" s="960"/>
      <c r="C650" s="843"/>
      <c r="D650" s="919"/>
      <c r="E650" s="253"/>
      <c r="F650" s="253"/>
    </row>
    <row r="651" spans="1:6" s="97" customFormat="1" ht="17.25" customHeight="1">
      <c r="A651" s="917"/>
      <c r="B651" s="960"/>
      <c r="C651" s="843"/>
      <c r="D651" s="919"/>
      <c r="E651" s="253"/>
      <c r="F651" s="253"/>
    </row>
    <row r="652" spans="1:6" s="97" customFormat="1" ht="18.75" customHeight="1">
      <c r="A652" s="917"/>
      <c r="B652" s="960"/>
      <c r="C652" s="843"/>
      <c r="D652" s="919"/>
      <c r="E652" s="253"/>
      <c r="F652" s="253"/>
    </row>
    <row r="653" spans="1:6" s="97" customFormat="1" ht="25.5" customHeight="1">
      <c r="A653" s="917">
        <v>184</v>
      </c>
      <c r="B653" s="960" t="s">
        <v>1245</v>
      </c>
      <c r="C653" s="843" t="s">
        <v>725</v>
      </c>
      <c r="D653" s="918">
        <v>3.56</v>
      </c>
      <c r="E653" s="253"/>
      <c r="F653" s="253"/>
    </row>
    <row r="654" spans="1:6" s="97" customFormat="1" ht="20.25" customHeight="1">
      <c r="A654" s="917"/>
      <c r="B654" s="960"/>
      <c r="C654" s="843"/>
      <c r="D654" s="918"/>
      <c r="E654" s="253"/>
      <c r="F654" s="253"/>
    </row>
    <row r="655" spans="1:6" s="97" customFormat="1" ht="20.25" customHeight="1">
      <c r="A655" s="917"/>
      <c r="B655" s="960"/>
      <c r="C655" s="843"/>
      <c r="D655" s="918"/>
      <c r="E655" s="253"/>
      <c r="F655" s="253"/>
    </row>
    <row r="656" spans="1:6" s="97" customFormat="1" ht="20.25" customHeight="1">
      <c r="A656" s="917"/>
      <c r="B656" s="960"/>
      <c r="C656" s="843"/>
      <c r="D656" s="918"/>
      <c r="E656" s="253"/>
      <c r="F656" s="253"/>
    </row>
    <row r="657" spans="1:6" s="97" customFormat="1" ht="43.15" customHeight="1">
      <c r="A657" s="917">
        <v>185</v>
      </c>
      <c r="B657" s="960" t="s">
        <v>1246</v>
      </c>
      <c r="C657" s="843" t="s">
        <v>314</v>
      </c>
      <c r="D657" s="915">
        <v>23.71</v>
      </c>
      <c r="E657" s="253"/>
      <c r="F657" s="253"/>
    </row>
    <row r="658" spans="1:6" s="97" customFormat="1" ht="18" customHeight="1">
      <c r="A658" s="917"/>
      <c r="B658" s="960"/>
      <c r="C658" s="843"/>
      <c r="D658" s="915"/>
      <c r="E658" s="253"/>
      <c r="F658" s="253"/>
    </row>
    <row r="659" spans="1:6" ht="18" customHeight="1">
      <c r="A659" s="917"/>
      <c r="B659" s="960"/>
      <c r="C659" s="843"/>
      <c r="D659" s="915"/>
      <c r="E659" s="253"/>
      <c r="F659" s="253"/>
    </row>
    <row r="660" spans="1:6" ht="18" customHeight="1">
      <c r="A660" s="917"/>
      <c r="B660" s="960"/>
      <c r="C660" s="843"/>
      <c r="D660" s="915"/>
      <c r="E660" s="253"/>
      <c r="F660" s="253"/>
    </row>
    <row r="661" spans="1:6" ht="24" customHeight="1">
      <c r="A661" s="917">
        <v>186</v>
      </c>
      <c r="B661" s="960" t="s">
        <v>1247</v>
      </c>
      <c r="C661" s="843" t="s">
        <v>310</v>
      </c>
      <c r="D661" s="915">
        <v>0.73109999999999997</v>
      </c>
      <c r="E661" s="253"/>
      <c r="F661" s="253"/>
    </row>
    <row r="662" spans="1:6" ht="18" customHeight="1">
      <c r="A662" s="917"/>
      <c r="B662" s="960"/>
      <c r="C662" s="843"/>
      <c r="D662" s="915"/>
      <c r="E662" s="253"/>
      <c r="F662" s="253"/>
    </row>
    <row r="663" spans="1:6" ht="18" customHeight="1">
      <c r="A663" s="917"/>
      <c r="B663" s="960"/>
      <c r="C663" s="843"/>
      <c r="D663" s="915"/>
      <c r="E663" s="253"/>
      <c r="F663" s="253"/>
    </row>
    <row r="664" spans="1:6" ht="18" customHeight="1">
      <c r="A664" s="917"/>
      <c r="B664" s="960"/>
      <c r="C664" s="843"/>
      <c r="D664" s="915"/>
      <c r="E664" s="253"/>
      <c r="F664" s="253"/>
    </row>
    <row r="665" spans="1:6" ht="26.25" customHeight="1">
      <c r="A665" s="917">
        <v>187</v>
      </c>
      <c r="B665" s="960" t="s">
        <v>1946</v>
      </c>
      <c r="C665" s="843" t="s">
        <v>310</v>
      </c>
      <c r="D665" s="916">
        <v>1.9599999999999999E-2</v>
      </c>
      <c r="E665" s="253"/>
      <c r="F665" s="253"/>
    </row>
    <row r="666" spans="1:6" ht="23.25" customHeight="1">
      <c r="A666" s="917"/>
      <c r="B666" s="960"/>
      <c r="C666" s="843"/>
      <c r="D666" s="916"/>
      <c r="E666" s="253"/>
      <c r="F666" s="253"/>
    </row>
    <row r="667" spans="1:6" ht="41.25" customHeight="1">
      <c r="A667" s="917"/>
      <c r="B667" s="960"/>
      <c r="C667" s="843"/>
      <c r="D667" s="916"/>
      <c r="E667" s="253"/>
      <c r="F667" s="253"/>
    </row>
    <row r="668" spans="1:6" ht="23.25" customHeight="1">
      <c r="A668" s="917"/>
      <c r="B668" s="960"/>
      <c r="C668" s="843"/>
      <c r="D668" s="916"/>
      <c r="E668" s="253"/>
      <c r="F668" s="253"/>
    </row>
    <row r="669" spans="1:6" s="95" customFormat="1" ht="26.25" customHeight="1">
      <c r="A669" s="917">
        <v>188</v>
      </c>
      <c r="B669" s="960" t="s">
        <v>1222</v>
      </c>
      <c r="C669" s="843" t="s">
        <v>310</v>
      </c>
      <c r="D669" s="916">
        <v>0.04</v>
      </c>
      <c r="E669" s="253"/>
      <c r="F669" s="253"/>
    </row>
    <row r="670" spans="1:6" s="95" customFormat="1" ht="20.25" customHeight="1">
      <c r="A670" s="917"/>
      <c r="B670" s="960"/>
      <c r="C670" s="843"/>
      <c r="D670" s="916"/>
      <c r="E670" s="253"/>
      <c r="F670" s="253"/>
    </row>
    <row r="671" spans="1:6" s="95" customFormat="1" ht="20.25" customHeight="1">
      <c r="A671" s="917"/>
      <c r="B671" s="960"/>
      <c r="C671" s="843"/>
      <c r="D671" s="916"/>
      <c r="E671" s="253"/>
      <c r="F671" s="253"/>
    </row>
    <row r="672" spans="1:6" s="95" customFormat="1" ht="20.25" customHeight="1">
      <c r="A672" s="917"/>
      <c r="B672" s="960"/>
      <c r="C672" s="843"/>
      <c r="D672" s="916"/>
      <c r="E672" s="253"/>
      <c r="F672" s="253"/>
    </row>
    <row r="673" spans="1:6" ht="26.25" customHeight="1">
      <c r="A673" s="917">
        <v>189</v>
      </c>
      <c r="B673" s="960" t="s">
        <v>1947</v>
      </c>
      <c r="C673" s="917" t="s">
        <v>312</v>
      </c>
      <c r="D673" s="916">
        <v>1</v>
      </c>
      <c r="E673" s="253"/>
      <c r="F673" s="253"/>
    </row>
    <row r="674" spans="1:6" ht="35.25" customHeight="1">
      <c r="A674" s="917"/>
      <c r="B674" s="960"/>
      <c r="C674" s="917"/>
      <c r="D674" s="916"/>
      <c r="E674" s="253"/>
      <c r="F674" s="253"/>
    </row>
    <row r="675" spans="1:6" ht="23.25" customHeight="1">
      <c r="A675" s="917"/>
      <c r="B675" s="960"/>
      <c r="C675" s="917"/>
      <c r="D675" s="916"/>
      <c r="E675" s="253"/>
      <c r="F675" s="253"/>
    </row>
    <row r="676" spans="1:6" ht="23.25" customHeight="1">
      <c r="A676" s="917"/>
      <c r="B676" s="960"/>
      <c r="C676" s="917"/>
      <c r="D676" s="916"/>
      <c r="E676" s="253"/>
      <c r="F676" s="253"/>
    </row>
    <row r="677" spans="1:6" ht="23.25" customHeight="1">
      <c r="A677" s="917">
        <v>190</v>
      </c>
      <c r="B677" s="960" t="s">
        <v>1248</v>
      </c>
      <c r="C677" s="917" t="s">
        <v>312</v>
      </c>
      <c r="D677" s="916">
        <v>1</v>
      </c>
      <c r="E677" s="253"/>
      <c r="F677" s="253"/>
    </row>
    <row r="678" spans="1:6" ht="15" customHeight="1">
      <c r="A678" s="917"/>
      <c r="B678" s="960"/>
      <c r="C678" s="917"/>
      <c r="D678" s="916"/>
      <c r="E678" s="253"/>
      <c r="F678" s="253"/>
    </row>
    <row r="679" spans="1:6" ht="21" customHeight="1">
      <c r="A679" s="917"/>
      <c r="B679" s="960"/>
      <c r="C679" s="917"/>
      <c r="D679" s="916"/>
      <c r="E679" s="253"/>
      <c r="F679" s="253"/>
    </row>
    <row r="680" spans="1:6" ht="14.25" customHeight="1">
      <c r="A680" s="917"/>
      <c r="B680" s="960"/>
      <c r="C680" s="917"/>
      <c r="D680" s="916"/>
      <c r="E680" s="253"/>
      <c r="F680" s="253"/>
    </row>
    <row r="681" spans="1:6" s="95" customFormat="1" ht="27.75" customHeight="1">
      <c r="A681" s="917">
        <v>191</v>
      </c>
      <c r="B681" s="960" t="s">
        <v>1671</v>
      </c>
      <c r="C681" s="917" t="s">
        <v>312</v>
      </c>
      <c r="D681" s="916">
        <v>1</v>
      </c>
      <c r="E681" s="253"/>
      <c r="F681" s="253"/>
    </row>
    <row r="682" spans="1:6" s="95" customFormat="1" ht="12.75" customHeight="1">
      <c r="A682" s="917"/>
      <c r="B682" s="960"/>
      <c r="C682" s="917"/>
      <c r="D682" s="916"/>
      <c r="E682" s="253"/>
      <c r="F682" s="253"/>
    </row>
    <row r="683" spans="1:6" s="95" customFormat="1" ht="23.45" customHeight="1">
      <c r="A683" s="917"/>
      <c r="B683" s="960"/>
      <c r="C683" s="917"/>
      <c r="D683" s="916"/>
      <c r="E683" s="253"/>
      <c r="F683" s="253"/>
    </row>
    <row r="684" spans="1:6" s="95" customFormat="1" ht="37.5" customHeight="1">
      <c r="A684" s="917"/>
      <c r="B684" s="960"/>
      <c r="C684" s="917"/>
      <c r="D684" s="916"/>
      <c r="E684" s="253"/>
      <c r="F684" s="253"/>
    </row>
    <row r="685" spans="1:6" ht="16.5" customHeight="1">
      <c r="A685" s="917">
        <v>192</v>
      </c>
      <c r="B685" s="960" t="s">
        <v>1953</v>
      </c>
      <c r="C685" s="917" t="s">
        <v>312</v>
      </c>
      <c r="D685" s="916">
        <v>1</v>
      </c>
      <c r="E685" s="253"/>
      <c r="F685" s="253"/>
    </row>
    <row r="686" spans="1:6" ht="17.25" customHeight="1">
      <c r="A686" s="917"/>
      <c r="B686" s="960"/>
      <c r="C686" s="917"/>
      <c r="D686" s="916"/>
      <c r="E686" s="253"/>
      <c r="F686" s="253"/>
    </row>
    <row r="687" spans="1:6" ht="24.75" customHeight="1">
      <c r="A687" s="917"/>
      <c r="B687" s="960"/>
      <c r="C687" s="917"/>
      <c r="D687" s="916"/>
      <c r="E687" s="253"/>
      <c r="F687" s="253"/>
    </row>
    <row r="688" spans="1:6" ht="17.25" customHeight="1">
      <c r="A688" s="917"/>
      <c r="B688" s="960"/>
      <c r="C688" s="917"/>
      <c r="D688" s="916"/>
      <c r="E688" s="253"/>
      <c r="F688" s="253"/>
    </row>
    <row r="689" spans="1:6" ht="26.25" customHeight="1">
      <c r="A689" s="917">
        <v>193</v>
      </c>
      <c r="B689" s="960" t="s">
        <v>1672</v>
      </c>
      <c r="C689" s="917" t="s">
        <v>312</v>
      </c>
      <c r="D689" s="918">
        <v>1</v>
      </c>
      <c r="E689" s="253"/>
      <c r="F689" s="253"/>
    </row>
    <row r="690" spans="1:6" ht="12" customHeight="1">
      <c r="A690" s="917"/>
      <c r="B690" s="960"/>
      <c r="C690" s="917"/>
      <c r="D690" s="918"/>
      <c r="E690" s="253"/>
      <c r="F690" s="253"/>
    </row>
    <row r="691" spans="1:6" ht="27" customHeight="1">
      <c r="A691" s="917"/>
      <c r="B691" s="960"/>
      <c r="C691" s="917"/>
      <c r="D691" s="918"/>
      <c r="E691" s="253"/>
      <c r="F691" s="253"/>
    </row>
    <row r="692" spans="1:6" ht="26.25" customHeight="1">
      <c r="A692" s="917"/>
      <c r="B692" s="960"/>
      <c r="C692" s="917"/>
      <c r="D692" s="918"/>
      <c r="E692" s="253"/>
      <c r="F692" s="253"/>
    </row>
    <row r="693" spans="1:6" s="97" customFormat="1" ht="30" customHeight="1">
      <c r="A693" s="917">
        <v>194</v>
      </c>
      <c r="B693" s="960" t="s">
        <v>1249</v>
      </c>
      <c r="C693" s="917" t="s">
        <v>312</v>
      </c>
      <c r="D693" s="915">
        <v>1</v>
      </c>
      <c r="E693" s="253"/>
      <c r="F693" s="253"/>
    </row>
    <row r="694" spans="1:6" s="97" customFormat="1" ht="11.45" customHeight="1">
      <c r="A694" s="917"/>
      <c r="B694" s="960"/>
      <c r="C694" s="917"/>
      <c r="D694" s="915"/>
      <c r="E694" s="253"/>
      <c r="F694" s="253"/>
    </row>
    <row r="695" spans="1:6" s="97" customFormat="1" ht="11.45" customHeight="1">
      <c r="A695" s="917"/>
      <c r="B695" s="960"/>
      <c r="C695" s="917"/>
      <c r="D695" s="915"/>
      <c r="E695" s="253"/>
      <c r="F695" s="253"/>
    </row>
    <row r="696" spans="1:6" s="97" customFormat="1" ht="21" customHeight="1">
      <c r="A696" s="917"/>
      <c r="B696" s="960"/>
      <c r="C696" s="917"/>
      <c r="D696" s="915"/>
      <c r="E696" s="253"/>
      <c r="F696" s="253"/>
    </row>
    <row r="697" spans="1:6" s="97" customFormat="1" ht="25.5" customHeight="1">
      <c r="A697" s="917">
        <v>195</v>
      </c>
      <c r="B697" s="960" t="s">
        <v>1250</v>
      </c>
      <c r="C697" s="843" t="s">
        <v>309</v>
      </c>
      <c r="D697" s="918">
        <v>4.3119999999999999E-2</v>
      </c>
      <c r="E697" s="253"/>
      <c r="F697" s="253"/>
    </row>
    <row r="698" spans="1:6" s="97" customFormat="1" ht="18.75" customHeight="1">
      <c r="A698" s="917"/>
      <c r="B698" s="960"/>
      <c r="C698" s="843"/>
      <c r="D698" s="918"/>
      <c r="E698" s="253"/>
      <c r="F698" s="253"/>
    </row>
    <row r="699" spans="1:6" s="97" customFormat="1" ht="11.45" customHeight="1">
      <c r="A699" s="917"/>
      <c r="B699" s="960"/>
      <c r="C699" s="843"/>
      <c r="D699" s="918"/>
      <c r="E699" s="253"/>
      <c r="F699" s="253"/>
    </row>
    <row r="700" spans="1:6" s="97" customFormat="1" ht="26.45" customHeight="1">
      <c r="A700" s="917"/>
      <c r="B700" s="960"/>
      <c r="C700" s="843"/>
      <c r="D700" s="918"/>
      <c r="E700" s="253"/>
      <c r="F700" s="253"/>
    </row>
    <row r="701" spans="1:6" s="97" customFormat="1" ht="27.75" customHeight="1">
      <c r="A701" s="917">
        <v>196</v>
      </c>
      <c r="B701" s="960" t="s">
        <v>1923</v>
      </c>
      <c r="C701" s="843" t="s">
        <v>309</v>
      </c>
      <c r="D701" s="915">
        <v>1.6199999999999999E-2</v>
      </c>
      <c r="E701" s="253"/>
      <c r="F701" s="253"/>
    </row>
    <row r="702" spans="1:6" s="97" customFormat="1" ht="19.5" customHeight="1">
      <c r="A702" s="917"/>
      <c r="B702" s="960"/>
      <c r="C702" s="843"/>
      <c r="D702" s="915"/>
      <c r="E702" s="253"/>
      <c r="F702" s="253"/>
    </row>
    <row r="703" spans="1:6" ht="19.5" customHeight="1">
      <c r="A703" s="917"/>
      <c r="B703" s="960"/>
      <c r="C703" s="843"/>
      <c r="D703" s="915"/>
      <c r="E703" s="253"/>
      <c r="F703" s="253"/>
    </row>
    <row r="704" spans="1:6" ht="19.5" customHeight="1">
      <c r="A704" s="917"/>
      <c r="B704" s="960"/>
      <c r="C704" s="843"/>
      <c r="D704" s="915"/>
      <c r="E704" s="253"/>
      <c r="F704" s="253"/>
    </row>
    <row r="705" spans="1:6" ht="24" customHeight="1">
      <c r="A705" s="917">
        <v>197</v>
      </c>
      <c r="B705" s="960" t="s">
        <v>1251</v>
      </c>
      <c r="C705" s="917" t="s">
        <v>312</v>
      </c>
      <c r="D705" s="915">
        <v>1</v>
      </c>
      <c r="E705" s="253"/>
      <c r="F705" s="253"/>
    </row>
    <row r="706" spans="1:6" ht="19.5" customHeight="1">
      <c r="A706" s="917"/>
      <c r="B706" s="960"/>
      <c r="C706" s="917"/>
      <c r="D706" s="915"/>
      <c r="E706" s="253"/>
      <c r="F706" s="253"/>
    </row>
    <row r="707" spans="1:6" ht="19.5" customHeight="1">
      <c r="A707" s="917"/>
      <c r="B707" s="960"/>
      <c r="C707" s="917"/>
      <c r="D707" s="915"/>
      <c r="E707" s="253"/>
      <c r="F707" s="253"/>
    </row>
    <row r="708" spans="1:6" ht="19.5" customHeight="1">
      <c r="A708" s="917"/>
      <c r="B708" s="960"/>
      <c r="C708" s="917"/>
      <c r="D708" s="915"/>
      <c r="E708" s="253"/>
      <c r="F708" s="253"/>
    </row>
    <row r="709" spans="1:6" ht="18.75" customHeight="1">
      <c r="A709" s="917">
        <v>198</v>
      </c>
      <c r="B709" s="960" t="s">
        <v>1924</v>
      </c>
      <c r="C709" s="843" t="s">
        <v>309</v>
      </c>
      <c r="D709" s="916">
        <v>0.18</v>
      </c>
      <c r="E709" s="253"/>
      <c r="F709" s="253"/>
    </row>
    <row r="710" spans="1:6" ht="18.75" customHeight="1">
      <c r="A710" s="917"/>
      <c r="B710" s="960"/>
      <c r="C710" s="843"/>
      <c r="D710" s="916"/>
      <c r="E710" s="253"/>
      <c r="F710" s="253"/>
    </row>
    <row r="711" spans="1:6" ht="18" customHeight="1">
      <c r="A711" s="917"/>
      <c r="B711" s="960"/>
      <c r="C711" s="843"/>
      <c r="D711" s="916"/>
      <c r="E711" s="253"/>
      <c r="F711" s="253"/>
    </row>
    <row r="712" spans="1:6" ht="20.25" customHeight="1">
      <c r="A712" s="917"/>
      <c r="B712" s="960"/>
      <c r="C712" s="843"/>
      <c r="D712" s="916"/>
      <c r="E712" s="253"/>
      <c r="F712" s="253"/>
    </row>
    <row r="713" spans="1:6" s="97" customFormat="1" ht="39.75" customHeight="1">
      <c r="A713" s="917">
        <v>199</v>
      </c>
      <c r="B713" s="960" t="s">
        <v>1252</v>
      </c>
      <c r="C713" s="843" t="s">
        <v>309</v>
      </c>
      <c r="D713" s="918">
        <v>9.4299999999999991E-3</v>
      </c>
      <c r="E713" s="253"/>
      <c r="F713" s="253"/>
    </row>
    <row r="714" spans="1:6" s="97" customFormat="1" ht="11.45" customHeight="1">
      <c r="A714" s="917"/>
      <c r="B714" s="960"/>
      <c r="C714" s="843"/>
      <c r="D714" s="918"/>
      <c r="E714" s="253"/>
      <c r="F714" s="253"/>
    </row>
    <row r="715" spans="1:6" s="97" customFormat="1" ht="17.25" customHeight="1">
      <c r="A715" s="917"/>
      <c r="B715" s="960"/>
      <c r="C715" s="843"/>
      <c r="D715" s="918"/>
      <c r="E715" s="253"/>
      <c r="F715" s="253"/>
    </row>
    <row r="716" spans="1:6" s="97" customFormat="1" ht="31.5" customHeight="1">
      <c r="A716" s="917"/>
      <c r="B716" s="960"/>
      <c r="C716" s="843"/>
      <c r="D716" s="918"/>
      <c r="E716" s="253"/>
      <c r="F716" s="253"/>
    </row>
    <row r="717" spans="1:6" s="97" customFormat="1" ht="21.6" customHeight="1">
      <c r="A717" s="917">
        <v>200</v>
      </c>
      <c r="B717" s="960" t="s">
        <v>1925</v>
      </c>
      <c r="C717" s="843" t="s">
        <v>309</v>
      </c>
      <c r="D717" s="918">
        <v>9.4299999999999991E-3</v>
      </c>
      <c r="E717" s="253"/>
      <c r="F717" s="253"/>
    </row>
    <row r="718" spans="1:6" s="97" customFormat="1" ht="18" customHeight="1">
      <c r="A718" s="917"/>
      <c r="B718" s="960"/>
      <c r="C718" s="843"/>
      <c r="D718" s="918"/>
      <c r="E718" s="253"/>
      <c r="F718" s="253"/>
    </row>
    <row r="719" spans="1:6" s="97" customFormat="1" ht="18" customHeight="1">
      <c r="A719" s="917"/>
      <c r="B719" s="960"/>
      <c r="C719" s="843"/>
      <c r="D719" s="918"/>
      <c r="E719" s="253"/>
      <c r="F719" s="253"/>
    </row>
    <row r="720" spans="1:6" s="97" customFormat="1" ht="19.5" customHeight="1">
      <c r="A720" s="917"/>
      <c r="B720" s="960"/>
      <c r="C720" s="843"/>
      <c r="D720" s="918"/>
      <c r="E720" s="253"/>
      <c r="F720" s="253"/>
    </row>
    <row r="721" spans="1:6" s="97" customFormat="1" ht="15" customHeight="1">
      <c r="A721" s="917">
        <v>201</v>
      </c>
      <c r="B721" s="960" t="s">
        <v>1253</v>
      </c>
      <c r="C721" s="917" t="s">
        <v>315</v>
      </c>
      <c r="D721" s="918">
        <f>0.0006*1000</f>
        <v>0.6</v>
      </c>
      <c r="E721" s="253"/>
      <c r="F721" s="253"/>
    </row>
    <row r="722" spans="1:6" s="97" customFormat="1" ht="18.75" customHeight="1">
      <c r="A722" s="917"/>
      <c r="B722" s="960"/>
      <c r="C722" s="917"/>
      <c r="D722" s="918"/>
      <c r="E722" s="253"/>
      <c r="F722" s="253"/>
    </row>
    <row r="723" spans="1:6" s="97" customFormat="1" ht="18.75" customHeight="1">
      <c r="A723" s="917"/>
      <c r="B723" s="960"/>
      <c r="C723" s="917"/>
      <c r="D723" s="918"/>
      <c r="E723" s="253"/>
      <c r="F723" s="253"/>
    </row>
    <row r="724" spans="1:6" s="97" customFormat="1" ht="21.75" customHeight="1">
      <c r="A724" s="917"/>
      <c r="B724" s="960"/>
      <c r="C724" s="917"/>
      <c r="D724" s="918"/>
      <c r="E724" s="253"/>
      <c r="F724" s="253"/>
    </row>
    <row r="725" spans="1:6" s="97" customFormat="1" ht="29.25" customHeight="1">
      <c r="A725" s="917">
        <v>202</v>
      </c>
      <c r="B725" s="960" t="s">
        <v>1234</v>
      </c>
      <c r="C725" s="917" t="s">
        <v>315</v>
      </c>
      <c r="D725" s="918">
        <v>0.60240000000000005</v>
      </c>
      <c r="E725" s="253"/>
      <c r="F725" s="253"/>
    </row>
    <row r="726" spans="1:6" s="97" customFormat="1" ht="24.75" customHeight="1">
      <c r="A726" s="917"/>
      <c r="B726" s="960"/>
      <c r="C726" s="917"/>
      <c r="D726" s="918"/>
      <c r="E726" s="253"/>
      <c r="F726" s="253"/>
    </row>
    <row r="727" spans="1:6" s="97" customFormat="1" ht="24.75" customHeight="1">
      <c r="A727" s="917"/>
      <c r="B727" s="960"/>
      <c r="C727" s="917"/>
      <c r="D727" s="918"/>
      <c r="E727" s="253"/>
      <c r="F727" s="253"/>
    </row>
    <row r="728" spans="1:6" s="97" customFormat="1" ht="25.5" customHeight="1">
      <c r="A728" s="917"/>
      <c r="B728" s="960"/>
      <c r="C728" s="917"/>
      <c r="D728" s="918"/>
      <c r="E728" s="253"/>
      <c r="F728" s="253"/>
    </row>
    <row r="729" spans="1:6" s="97" customFormat="1" ht="23.25" customHeight="1">
      <c r="A729" s="917">
        <v>203</v>
      </c>
      <c r="B729" s="960" t="s">
        <v>1926</v>
      </c>
      <c r="C729" s="917" t="s">
        <v>312</v>
      </c>
      <c r="D729" s="918">
        <v>1</v>
      </c>
      <c r="E729" s="253"/>
      <c r="F729" s="253"/>
    </row>
    <row r="730" spans="1:6" s="97" customFormat="1" ht="27" customHeight="1">
      <c r="A730" s="917"/>
      <c r="B730" s="960"/>
      <c r="C730" s="917"/>
      <c r="D730" s="918"/>
      <c r="E730" s="253"/>
      <c r="F730" s="253"/>
    </row>
    <row r="731" spans="1:6" s="97" customFormat="1" ht="23.25" customHeight="1">
      <c r="A731" s="917"/>
      <c r="B731" s="960"/>
      <c r="C731" s="917"/>
      <c r="D731" s="918"/>
      <c r="E731" s="253"/>
      <c r="F731" s="253"/>
    </row>
    <row r="732" spans="1:6" s="97" customFormat="1" ht="15.75" customHeight="1">
      <c r="A732" s="917"/>
      <c r="B732" s="960"/>
      <c r="C732" s="917"/>
      <c r="D732" s="918"/>
      <c r="E732" s="253"/>
      <c r="F732" s="253"/>
    </row>
    <row r="733" spans="1:6" s="97" customFormat="1" ht="21" customHeight="1">
      <c r="A733" s="917">
        <v>204</v>
      </c>
      <c r="B733" s="960" t="s">
        <v>1235</v>
      </c>
      <c r="C733" s="917" t="s">
        <v>312</v>
      </c>
      <c r="D733" s="918">
        <v>1</v>
      </c>
      <c r="E733" s="253"/>
      <c r="F733" s="253"/>
    </row>
    <row r="734" spans="1:6" s="97" customFormat="1" ht="15" customHeight="1">
      <c r="A734" s="917"/>
      <c r="B734" s="960"/>
      <c r="C734" s="917"/>
      <c r="D734" s="918"/>
      <c r="E734" s="253"/>
      <c r="F734" s="253"/>
    </row>
    <row r="735" spans="1:6" ht="18.75" customHeight="1">
      <c r="A735" s="917"/>
      <c r="B735" s="960"/>
      <c r="C735" s="917"/>
      <c r="D735" s="918"/>
      <c r="E735" s="253"/>
      <c r="F735" s="253"/>
    </row>
    <row r="736" spans="1:6" ht="23.25" customHeight="1">
      <c r="A736" s="917"/>
      <c r="B736" s="960"/>
      <c r="C736" s="917"/>
      <c r="D736" s="918"/>
      <c r="E736" s="253"/>
      <c r="F736" s="253"/>
    </row>
    <row r="737" spans="1:6" s="97" customFormat="1" ht="32.25" customHeight="1">
      <c r="A737" s="917">
        <v>205</v>
      </c>
      <c r="B737" s="960" t="s">
        <v>1254</v>
      </c>
      <c r="C737" s="917" t="s">
        <v>312</v>
      </c>
      <c r="D737" s="918">
        <v>1</v>
      </c>
      <c r="E737" s="253"/>
      <c r="F737" s="253"/>
    </row>
    <row r="738" spans="1:6" s="97" customFormat="1" ht="15.75" customHeight="1">
      <c r="A738" s="917"/>
      <c r="B738" s="960"/>
      <c r="C738" s="917"/>
      <c r="D738" s="918"/>
      <c r="E738" s="253"/>
      <c r="F738" s="253"/>
    </row>
    <row r="739" spans="1:6" s="97" customFormat="1" ht="15.75" customHeight="1">
      <c r="A739" s="917"/>
      <c r="B739" s="960"/>
      <c r="C739" s="917"/>
      <c r="D739" s="918"/>
      <c r="E739" s="253"/>
      <c r="F739" s="253"/>
    </row>
    <row r="740" spans="1:6" s="97" customFormat="1" ht="15.75" customHeight="1">
      <c r="A740" s="917"/>
      <c r="B740" s="960"/>
      <c r="C740" s="917"/>
      <c r="D740" s="918"/>
      <c r="E740" s="253"/>
      <c r="F740" s="253"/>
    </row>
    <row r="741" spans="1:6" s="97" customFormat="1" ht="19.5" customHeight="1">
      <c r="A741" s="917">
        <v>207</v>
      </c>
      <c r="B741" s="960" t="s">
        <v>1255</v>
      </c>
      <c r="C741" s="917" t="s">
        <v>312</v>
      </c>
      <c r="D741" s="918">
        <v>1</v>
      </c>
      <c r="E741" s="253"/>
      <c r="F741" s="253"/>
    </row>
    <row r="742" spans="1:6" s="97" customFormat="1" ht="16.5" customHeight="1">
      <c r="A742" s="917"/>
      <c r="B742" s="960"/>
      <c r="C742" s="917"/>
      <c r="D742" s="918"/>
      <c r="E742" s="253"/>
      <c r="F742" s="253"/>
    </row>
    <row r="743" spans="1:6" s="97" customFormat="1" ht="27.75" customHeight="1">
      <c r="A743" s="917"/>
      <c r="B743" s="960"/>
      <c r="C743" s="917"/>
      <c r="D743" s="918"/>
      <c r="E743" s="253"/>
      <c r="F743" s="253"/>
    </row>
    <row r="744" spans="1:6" s="97" customFormat="1" ht="18.75" customHeight="1">
      <c r="A744" s="917"/>
      <c r="B744" s="960"/>
      <c r="C744" s="917"/>
      <c r="D744" s="918"/>
      <c r="E744" s="253"/>
      <c r="F744" s="253"/>
    </row>
    <row r="745" spans="1:6" s="97" customFormat="1" ht="18.75" customHeight="1">
      <c r="A745" s="917">
        <v>208</v>
      </c>
      <c r="B745" s="960" t="s">
        <v>1256</v>
      </c>
      <c r="C745" s="843" t="s">
        <v>309</v>
      </c>
      <c r="D745" s="918">
        <v>4.9000000000000002E-2</v>
      </c>
      <c r="E745" s="253"/>
      <c r="F745" s="253"/>
    </row>
    <row r="746" spans="1:6" s="97" customFormat="1" ht="21" customHeight="1">
      <c r="A746" s="917"/>
      <c r="B746" s="960"/>
      <c r="C746" s="843"/>
      <c r="D746" s="918"/>
      <c r="E746" s="253"/>
      <c r="F746" s="253"/>
    </row>
    <row r="747" spans="1:6" ht="18.75" customHeight="1">
      <c r="A747" s="917"/>
      <c r="B747" s="960"/>
      <c r="C747" s="843"/>
      <c r="D747" s="918"/>
      <c r="E747" s="253"/>
      <c r="F747" s="253"/>
    </row>
    <row r="748" spans="1:6" ht="18.75" customHeight="1">
      <c r="A748" s="917"/>
      <c r="B748" s="960"/>
      <c r="C748" s="843"/>
      <c r="D748" s="918"/>
      <c r="E748" s="253"/>
      <c r="F748" s="253"/>
    </row>
    <row r="749" spans="1:6" ht="30" customHeight="1">
      <c r="A749" s="917">
        <v>210</v>
      </c>
      <c r="B749" s="960" t="s">
        <v>1257</v>
      </c>
      <c r="C749" s="917" t="s">
        <v>312</v>
      </c>
      <c r="D749" s="916">
        <v>1</v>
      </c>
      <c r="E749" s="253"/>
      <c r="F749" s="253"/>
    </row>
    <row r="750" spans="1:6" ht="25.5" customHeight="1">
      <c r="A750" s="917"/>
      <c r="B750" s="960"/>
      <c r="C750" s="917"/>
      <c r="D750" s="916"/>
      <c r="E750" s="253"/>
      <c r="F750" s="253"/>
    </row>
    <row r="751" spans="1:6" ht="19.5" customHeight="1">
      <c r="A751" s="917"/>
      <c r="B751" s="960"/>
      <c r="C751" s="917"/>
      <c r="D751" s="916"/>
      <c r="E751" s="253"/>
      <c r="F751" s="253"/>
    </row>
    <row r="752" spans="1:6" s="95" customFormat="1" ht="39.75" customHeight="1">
      <c r="A752" s="917"/>
      <c r="B752" s="960"/>
      <c r="C752" s="917"/>
      <c r="D752" s="916"/>
      <c r="E752" s="253"/>
      <c r="F752" s="253"/>
    </row>
    <row r="753" spans="1:6" ht="21.75" customHeight="1">
      <c r="A753" s="917">
        <v>211</v>
      </c>
      <c r="B753" s="960" t="s">
        <v>1258</v>
      </c>
      <c r="C753" s="917" t="s">
        <v>872</v>
      </c>
      <c r="D753" s="918">
        <f>10*0.2</f>
        <v>2</v>
      </c>
      <c r="E753" s="253"/>
      <c r="F753" s="253"/>
    </row>
    <row r="754" spans="1:6" ht="12.75" customHeight="1">
      <c r="A754" s="917"/>
      <c r="B754" s="960"/>
      <c r="C754" s="917"/>
      <c r="D754" s="918"/>
      <c r="E754" s="253"/>
      <c r="F754" s="253"/>
    </row>
    <row r="755" spans="1:6" ht="20.25" customHeight="1">
      <c r="A755" s="917"/>
      <c r="B755" s="960"/>
      <c r="C755" s="917"/>
      <c r="D755" s="918"/>
      <c r="E755" s="253"/>
      <c r="F755" s="253"/>
    </row>
    <row r="756" spans="1:6" ht="20.25" customHeight="1">
      <c r="A756" s="917"/>
      <c r="B756" s="960"/>
      <c r="C756" s="917"/>
      <c r="D756" s="918"/>
      <c r="E756" s="253"/>
      <c r="F756" s="253"/>
    </row>
    <row r="757" spans="1:6" ht="19.5" customHeight="1">
      <c r="A757" s="917">
        <v>212</v>
      </c>
      <c r="B757" s="960" t="s">
        <v>1259</v>
      </c>
      <c r="C757" s="917" t="s">
        <v>312</v>
      </c>
      <c r="D757" s="918">
        <v>2</v>
      </c>
      <c r="E757" s="253"/>
      <c r="F757" s="253"/>
    </row>
    <row r="758" spans="1:6" ht="16.5" customHeight="1">
      <c r="A758" s="917"/>
      <c r="B758" s="960"/>
      <c r="C758" s="917"/>
      <c r="D758" s="918"/>
      <c r="E758" s="253"/>
      <c r="F758" s="253"/>
    </row>
    <row r="759" spans="1:6" ht="16.5" customHeight="1">
      <c r="A759" s="917"/>
      <c r="B759" s="960"/>
      <c r="C759" s="917"/>
      <c r="D759" s="918"/>
      <c r="E759" s="253"/>
      <c r="F759" s="253"/>
    </row>
    <row r="760" spans="1:6" ht="16.5" customHeight="1">
      <c r="A760" s="917"/>
      <c r="B760" s="960"/>
      <c r="C760" s="917"/>
      <c r="D760" s="918"/>
      <c r="E760" s="253"/>
      <c r="F760" s="253"/>
    </row>
    <row r="761" spans="1:6" ht="27" customHeight="1">
      <c r="A761" s="917">
        <v>213</v>
      </c>
      <c r="B761" s="960" t="s">
        <v>1260</v>
      </c>
      <c r="C761" s="843" t="s">
        <v>310</v>
      </c>
      <c r="D761" s="918">
        <f>0.0015*100</f>
        <v>0.15</v>
      </c>
      <c r="E761" s="253"/>
      <c r="F761" s="253"/>
    </row>
    <row r="762" spans="1:6" ht="20.25" customHeight="1">
      <c r="A762" s="917"/>
      <c r="B762" s="960"/>
      <c r="C762" s="843"/>
      <c r="D762" s="918"/>
      <c r="E762" s="253"/>
      <c r="F762" s="253"/>
    </row>
    <row r="763" spans="1:6" ht="20.25" customHeight="1">
      <c r="A763" s="917"/>
      <c r="B763" s="960"/>
      <c r="C763" s="843"/>
      <c r="D763" s="918"/>
      <c r="E763" s="253"/>
      <c r="F763" s="253"/>
    </row>
    <row r="764" spans="1:6" ht="20.25" customHeight="1">
      <c r="A764" s="917"/>
      <c r="B764" s="960"/>
      <c r="C764" s="843"/>
      <c r="D764" s="918"/>
      <c r="E764" s="253"/>
      <c r="F764" s="253"/>
    </row>
    <row r="765" spans="1:6" ht="29.25" customHeight="1">
      <c r="A765" s="917">
        <v>214</v>
      </c>
      <c r="B765" s="960" t="s">
        <v>1242</v>
      </c>
      <c r="C765" s="843" t="s">
        <v>310</v>
      </c>
      <c r="D765" s="918">
        <v>0.153</v>
      </c>
      <c r="E765" s="253"/>
      <c r="F765" s="253"/>
    </row>
    <row r="766" spans="1:6" ht="21" customHeight="1">
      <c r="A766" s="917"/>
      <c r="B766" s="960"/>
      <c r="C766" s="843"/>
      <c r="D766" s="918"/>
      <c r="E766" s="253"/>
      <c r="F766" s="253"/>
    </row>
    <row r="767" spans="1:6" ht="21" customHeight="1">
      <c r="A767" s="917"/>
      <c r="B767" s="960"/>
      <c r="C767" s="843"/>
      <c r="D767" s="918"/>
      <c r="E767" s="253"/>
      <c r="F767" s="253"/>
    </row>
    <row r="768" spans="1:6" ht="21" customHeight="1">
      <c r="A768" s="917"/>
      <c r="B768" s="960"/>
      <c r="C768" s="843"/>
      <c r="D768" s="918"/>
      <c r="E768" s="253"/>
      <c r="F768" s="253"/>
    </row>
    <row r="769" spans="1:6" ht="31.5" customHeight="1">
      <c r="A769" s="917">
        <v>215</v>
      </c>
      <c r="B769" s="960" t="s">
        <v>1181</v>
      </c>
      <c r="C769" s="843" t="s">
        <v>310</v>
      </c>
      <c r="D769" s="918">
        <v>0.32</v>
      </c>
      <c r="E769" s="253"/>
      <c r="F769" s="253"/>
    </row>
    <row r="770" spans="1:6" ht="20.25" customHeight="1">
      <c r="A770" s="917"/>
      <c r="B770" s="960"/>
      <c r="C770" s="843"/>
      <c r="D770" s="918"/>
      <c r="E770" s="253"/>
      <c r="F770" s="253"/>
    </row>
    <row r="771" spans="1:6" ht="20.25" customHeight="1">
      <c r="A771" s="917"/>
      <c r="B771" s="960"/>
      <c r="C771" s="843"/>
      <c r="D771" s="918"/>
      <c r="E771" s="253"/>
      <c r="F771" s="253"/>
    </row>
    <row r="772" spans="1:6" ht="20.25" customHeight="1">
      <c r="A772" s="917"/>
      <c r="B772" s="960"/>
      <c r="C772" s="843"/>
      <c r="D772" s="918"/>
      <c r="E772" s="253"/>
      <c r="F772" s="253"/>
    </row>
    <row r="773" spans="1:6" ht="25.5" customHeight="1">
      <c r="A773" s="917">
        <v>216</v>
      </c>
      <c r="B773" s="960" t="s">
        <v>1261</v>
      </c>
      <c r="C773" s="843" t="s">
        <v>310</v>
      </c>
      <c r="D773" s="918">
        <v>0.38400000000000001</v>
      </c>
      <c r="E773" s="253"/>
      <c r="F773" s="253"/>
    </row>
    <row r="774" spans="1:6" ht="25.5" customHeight="1">
      <c r="A774" s="917"/>
      <c r="B774" s="960"/>
      <c r="C774" s="843"/>
      <c r="D774" s="918"/>
      <c r="E774" s="253"/>
      <c r="F774" s="253"/>
    </row>
    <row r="775" spans="1:6" ht="25.5" customHeight="1">
      <c r="A775" s="917"/>
      <c r="B775" s="960"/>
      <c r="C775" s="843"/>
      <c r="D775" s="918"/>
      <c r="E775" s="253"/>
      <c r="F775" s="253"/>
    </row>
    <row r="776" spans="1:6" s="95" customFormat="1" ht="25.5" customHeight="1">
      <c r="A776" s="917"/>
      <c r="B776" s="960"/>
      <c r="C776" s="843"/>
      <c r="D776" s="918"/>
      <c r="E776" s="253"/>
      <c r="F776" s="253"/>
    </row>
    <row r="777" spans="1:6" s="97" customFormat="1" ht="31.5" customHeight="1">
      <c r="A777" s="917">
        <v>217</v>
      </c>
      <c r="B777" s="960" t="s">
        <v>1262</v>
      </c>
      <c r="C777" s="843" t="s">
        <v>310</v>
      </c>
      <c r="D777" s="919">
        <f>0.194*10</f>
        <v>1.94</v>
      </c>
      <c r="E777" s="253"/>
      <c r="F777" s="253"/>
    </row>
    <row r="778" spans="1:6" s="97" customFormat="1" ht="18.75" customHeight="1">
      <c r="A778" s="917"/>
      <c r="B778" s="960"/>
      <c r="C778" s="843"/>
      <c r="D778" s="919"/>
      <c r="E778" s="253"/>
      <c r="F778" s="253"/>
    </row>
    <row r="779" spans="1:6" s="97" customFormat="1" ht="11.45" customHeight="1">
      <c r="A779" s="917"/>
      <c r="B779" s="960"/>
      <c r="C779" s="843"/>
      <c r="D779" s="919"/>
      <c r="E779" s="253"/>
      <c r="F779" s="253"/>
    </row>
    <row r="780" spans="1:6" s="97" customFormat="1" ht="11.45" customHeight="1">
      <c r="A780" s="917"/>
      <c r="B780" s="960"/>
      <c r="C780" s="843"/>
      <c r="D780" s="919"/>
      <c r="E780" s="253"/>
      <c r="F780" s="253"/>
    </row>
    <row r="781" spans="1:6" s="97" customFormat="1" ht="26.25" customHeight="1">
      <c r="A781" s="917">
        <v>223</v>
      </c>
      <c r="B781" s="960" t="s">
        <v>1263</v>
      </c>
      <c r="C781" s="843" t="s">
        <v>725</v>
      </c>
      <c r="D781" s="918">
        <v>3.53</v>
      </c>
      <c r="E781" s="253"/>
      <c r="F781" s="253"/>
    </row>
    <row r="782" spans="1:6" s="97" customFormat="1" ht="18.75" customHeight="1">
      <c r="A782" s="917"/>
      <c r="B782" s="960"/>
      <c r="C782" s="843"/>
      <c r="D782" s="918"/>
      <c r="E782" s="253"/>
      <c r="F782" s="253"/>
    </row>
    <row r="783" spans="1:6" s="97" customFormat="1" ht="18" customHeight="1">
      <c r="A783" s="917"/>
      <c r="B783" s="960"/>
      <c r="C783" s="843"/>
      <c r="D783" s="918"/>
      <c r="E783" s="253"/>
      <c r="F783" s="253"/>
    </row>
    <row r="784" spans="1:6" s="97" customFormat="1" ht="20.25" customHeight="1">
      <c r="A784" s="917"/>
      <c r="B784" s="960"/>
      <c r="C784" s="843"/>
      <c r="D784" s="918"/>
      <c r="E784" s="253"/>
      <c r="F784" s="253"/>
    </row>
    <row r="785" spans="1:6" s="97" customFormat="1" ht="43.5" customHeight="1">
      <c r="A785" s="917">
        <v>224</v>
      </c>
      <c r="B785" s="960" t="s">
        <v>1264</v>
      </c>
      <c r="C785" s="843" t="s">
        <v>314</v>
      </c>
      <c r="D785" s="915">
        <v>23.5</v>
      </c>
      <c r="E785" s="253"/>
      <c r="F785" s="253"/>
    </row>
    <row r="786" spans="1:6" s="97" customFormat="1" ht="16.5" customHeight="1">
      <c r="A786" s="917"/>
      <c r="B786" s="960"/>
      <c r="C786" s="843"/>
      <c r="D786" s="915"/>
      <c r="E786" s="253"/>
      <c r="F786" s="253"/>
    </row>
    <row r="787" spans="1:6" ht="16.5" customHeight="1">
      <c r="A787" s="917"/>
      <c r="B787" s="960"/>
      <c r="C787" s="843"/>
      <c r="D787" s="915"/>
      <c r="E787" s="253"/>
      <c r="F787" s="253"/>
    </row>
    <row r="788" spans="1:6" ht="16.5" customHeight="1">
      <c r="A788" s="917"/>
      <c r="B788" s="960"/>
      <c r="C788" s="843"/>
      <c r="D788" s="915"/>
      <c r="E788" s="253"/>
      <c r="F788" s="253"/>
    </row>
    <row r="789" spans="1:6" ht="30" customHeight="1">
      <c r="A789" s="917">
        <v>225</v>
      </c>
      <c r="B789" s="960" t="s">
        <v>1265</v>
      </c>
      <c r="C789" s="843" t="s">
        <v>310</v>
      </c>
      <c r="D789" s="915">
        <v>0.72360000000000002</v>
      </c>
      <c r="E789" s="253"/>
      <c r="F789" s="253"/>
    </row>
    <row r="790" spans="1:6" ht="19.5" customHeight="1">
      <c r="A790" s="917"/>
      <c r="B790" s="960"/>
      <c r="C790" s="843"/>
      <c r="D790" s="915"/>
      <c r="E790" s="253"/>
      <c r="F790" s="253"/>
    </row>
    <row r="791" spans="1:6" ht="19.5" customHeight="1">
      <c r="A791" s="917"/>
      <c r="B791" s="960"/>
      <c r="C791" s="843"/>
      <c r="D791" s="915"/>
      <c r="E791" s="253"/>
      <c r="F791" s="253"/>
    </row>
    <row r="792" spans="1:6" ht="19.5" customHeight="1">
      <c r="A792" s="917"/>
      <c r="B792" s="960"/>
      <c r="C792" s="843"/>
      <c r="D792" s="915"/>
      <c r="E792" s="253"/>
      <c r="F792" s="253"/>
    </row>
    <row r="793" spans="1:6" ht="21" customHeight="1">
      <c r="A793" s="917">
        <v>226</v>
      </c>
      <c r="B793" s="960" t="s">
        <v>1946</v>
      </c>
      <c r="C793" s="843" t="s">
        <v>310</v>
      </c>
      <c r="D793" s="916">
        <v>1.9400000000000001E-2</v>
      </c>
      <c r="E793" s="253"/>
      <c r="F793" s="253"/>
    </row>
    <row r="794" spans="1:6" ht="19.5" customHeight="1">
      <c r="A794" s="917"/>
      <c r="B794" s="960"/>
      <c r="C794" s="843"/>
      <c r="D794" s="916"/>
      <c r="E794" s="253"/>
      <c r="F794" s="253"/>
    </row>
    <row r="795" spans="1:6" ht="19.5" customHeight="1">
      <c r="A795" s="917"/>
      <c r="B795" s="960"/>
      <c r="C795" s="843"/>
      <c r="D795" s="916"/>
      <c r="E795" s="253"/>
      <c r="F795" s="253"/>
    </row>
    <row r="796" spans="1:6" ht="26.25" customHeight="1">
      <c r="A796" s="917"/>
      <c r="B796" s="960"/>
      <c r="C796" s="843"/>
      <c r="D796" s="916"/>
      <c r="E796" s="253"/>
      <c r="F796" s="253"/>
    </row>
    <row r="797" spans="1:6" s="95" customFormat="1" ht="29.25" customHeight="1">
      <c r="A797" s="917">
        <v>227</v>
      </c>
      <c r="B797" s="960" t="s">
        <v>1266</v>
      </c>
      <c r="C797" s="843" t="s">
        <v>310</v>
      </c>
      <c r="D797" s="916">
        <v>0.04</v>
      </c>
      <c r="E797" s="253"/>
      <c r="F797" s="253"/>
    </row>
    <row r="798" spans="1:6" s="355" customFormat="1" ht="12.75" customHeight="1">
      <c r="A798" s="917"/>
      <c r="B798" s="960"/>
      <c r="C798" s="843"/>
      <c r="D798" s="916"/>
      <c r="E798" s="253"/>
      <c r="F798" s="253"/>
    </row>
    <row r="799" spans="1:6" s="355" customFormat="1" ht="12.75" customHeight="1">
      <c r="A799" s="917"/>
      <c r="B799" s="960"/>
      <c r="C799" s="843"/>
      <c r="D799" s="916"/>
      <c r="E799" s="253"/>
      <c r="F799" s="253"/>
    </row>
    <row r="800" spans="1:6" s="355" customFormat="1" ht="22.5" customHeight="1">
      <c r="A800" s="917"/>
      <c r="B800" s="960"/>
      <c r="C800" s="843"/>
      <c r="D800" s="916"/>
      <c r="E800" s="253"/>
      <c r="F800" s="253"/>
    </row>
    <row r="801" spans="1:6" ht="21.75" customHeight="1">
      <c r="A801" s="917">
        <v>228</v>
      </c>
      <c r="B801" s="960" t="s">
        <v>1948</v>
      </c>
      <c r="C801" s="917" t="s">
        <v>312</v>
      </c>
      <c r="D801" s="916">
        <v>1</v>
      </c>
      <c r="E801" s="253"/>
      <c r="F801" s="253"/>
    </row>
    <row r="802" spans="1:6" ht="16.5" customHeight="1">
      <c r="A802" s="917"/>
      <c r="B802" s="960"/>
      <c r="C802" s="917"/>
      <c r="D802" s="916"/>
      <c r="E802" s="253"/>
      <c r="F802" s="253"/>
    </row>
    <row r="803" spans="1:6" ht="24" customHeight="1">
      <c r="A803" s="917"/>
      <c r="B803" s="960"/>
      <c r="C803" s="917"/>
      <c r="D803" s="916"/>
      <c r="E803" s="253"/>
      <c r="F803" s="253"/>
    </row>
    <row r="804" spans="1:6" ht="21.75" customHeight="1">
      <c r="A804" s="917"/>
      <c r="B804" s="960"/>
      <c r="C804" s="917"/>
      <c r="D804" s="916"/>
      <c r="E804" s="253"/>
      <c r="F804" s="253"/>
    </row>
    <row r="805" spans="1:6" ht="15.75" customHeight="1">
      <c r="A805" s="917">
        <v>229</v>
      </c>
      <c r="B805" s="960" t="s">
        <v>1267</v>
      </c>
      <c r="C805" s="917" t="s">
        <v>312</v>
      </c>
      <c r="D805" s="916">
        <v>1</v>
      </c>
      <c r="E805" s="253"/>
      <c r="F805" s="253"/>
    </row>
    <row r="806" spans="1:6" ht="22.5" customHeight="1">
      <c r="A806" s="917"/>
      <c r="B806" s="960"/>
      <c r="C806" s="917"/>
      <c r="D806" s="916"/>
      <c r="E806" s="253"/>
      <c r="F806" s="253"/>
    </row>
    <row r="807" spans="1:6" ht="24" customHeight="1">
      <c r="A807" s="917"/>
      <c r="B807" s="960"/>
      <c r="C807" s="917"/>
      <c r="D807" s="916"/>
      <c r="E807" s="253"/>
      <c r="F807" s="253"/>
    </row>
    <row r="808" spans="1:6" ht="22.5" customHeight="1">
      <c r="A808" s="917"/>
      <c r="B808" s="960"/>
      <c r="C808" s="917"/>
      <c r="D808" s="916"/>
      <c r="E808" s="253"/>
      <c r="F808" s="253"/>
    </row>
    <row r="809" spans="1:6" s="95" customFormat="1" ht="31.5" customHeight="1">
      <c r="A809" s="917">
        <v>230</v>
      </c>
      <c r="B809" s="960" t="s">
        <v>1268</v>
      </c>
      <c r="C809" s="917" t="s">
        <v>312</v>
      </c>
      <c r="D809" s="916">
        <v>1</v>
      </c>
      <c r="E809" s="253"/>
      <c r="F809" s="253"/>
    </row>
    <row r="810" spans="1:6" s="95" customFormat="1" ht="12.75" customHeight="1">
      <c r="A810" s="917"/>
      <c r="B810" s="960"/>
      <c r="C810" s="917"/>
      <c r="D810" s="916"/>
      <c r="E810" s="253"/>
      <c r="F810" s="253"/>
    </row>
    <row r="811" spans="1:6" s="95" customFormat="1" ht="15" customHeight="1">
      <c r="A811" s="917"/>
      <c r="B811" s="960"/>
      <c r="C811" s="917"/>
      <c r="D811" s="916"/>
      <c r="E811" s="253"/>
      <c r="F811" s="253"/>
    </row>
    <row r="812" spans="1:6" s="95" customFormat="1" ht="29.25" customHeight="1">
      <c r="A812" s="917"/>
      <c r="B812" s="960"/>
      <c r="C812" s="917"/>
      <c r="D812" s="916"/>
      <c r="E812" s="253"/>
      <c r="F812" s="253"/>
    </row>
    <row r="813" spans="1:6" ht="30.75" customHeight="1">
      <c r="A813" s="917">
        <v>231</v>
      </c>
      <c r="B813" s="960" t="s">
        <v>1269</v>
      </c>
      <c r="C813" s="917" t="s">
        <v>312</v>
      </c>
      <c r="D813" s="916">
        <v>1</v>
      </c>
      <c r="E813" s="253"/>
      <c r="F813" s="253"/>
    </row>
    <row r="814" spans="1:6" ht="18" customHeight="1">
      <c r="A814" s="917"/>
      <c r="B814" s="960"/>
      <c r="C814" s="917"/>
      <c r="D814" s="916"/>
      <c r="E814" s="253"/>
      <c r="F814" s="253"/>
    </row>
    <row r="815" spans="1:6" ht="33" customHeight="1">
      <c r="A815" s="917"/>
      <c r="B815" s="960"/>
      <c r="C815" s="917"/>
      <c r="D815" s="916"/>
      <c r="E815" s="253"/>
      <c r="F815" s="253"/>
    </row>
    <row r="816" spans="1:6" ht="18" customHeight="1">
      <c r="A816" s="917"/>
      <c r="B816" s="960"/>
      <c r="C816" s="917"/>
      <c r="D816" s="916"/>
      <c r="E816" s="253"/>
      <c r="F816" s="253"/>
    </row>
    <row r="817" spans="1:6" ht="34.5" customHeight="1">
      <c r="A817" s="917">
        <v>232</v>
      </c>
      <c r="B817" s="960" t="s">
        <v>1270</v>
      </c>
      <c r="C817" s="917" t="s">
        <v>312</v>
      </c>
      <c r="D817" s="918">
        <v>1</v>
      </c>
      <c r="E817" s="253"/>
      <c r="F817" s="253"/>
    </row>
    <row r="818" spans="1:6" ht="11.45" customHeight="1">
      <c r="A818" s="917"/>
      <c r="B818" s="960"/>
      <c r="C818" s="917"/>
      <c r="D818" s="918"/>
      <c r="E818" s="253"/>
      <c r="F818" s="253"/>
    </row>
    <row r="819" spans="1:6" ht="18" customHeight="1">
      <c r="A819" s="917"/>
      <c r="B819" s="960"/>
      <c r="C819" s="917"/>
      <c r="D819" s="918"/>
      <c r="E819" s="253"/>
      <c r="F819" s="253"/>
    </row>
    <row r="820" spans="1:6" ht="26.25" customHeight="1">
      <c r="A820" s="917"/>
      <c r="B820" s="960"/>
      <c r="C820" s="917"/>
      <c r="D820" s="918"/>
      <c r="E820" s="253"/>
      <c r="F820" s="253"/>
    </row>
    <row r="821" spans="1:6" s="97" customFormat="1" ht="24" customHeight="1">
      <c r="A821" s="917">
        <v>233</v>
      </c>
      <c r="B821" s="960" t="s">
        <v>1271</v>
      </c>
      <c r="C821" s="917" t="s">
        <v>312</v>
      </c>
      <c r="D821" s="915">
        <v>1</v>
      </c>
      <c r="E821" s="253"/>
      <c r="F821" s="253"/>
    </row>
    <row r="822" spans="1:6" s="97" customFormat="1" ht="42.75" customHeight="1">
      <c r="A822" s="917"/>
      <c r="B822" s="960"/>
      <c r="C822" s="917"/>
      <c r="D822" s="915"/>
      <c r="E822" s="253"/>
      <c r="F822" s="253"/>
    </row>
    <row r="823" spans="1:6" s="97" customFormat="1" ht="21" customHeight="1">
      <c r="A823" s="917"/>
      <c r="B823" s="960"/>
      <c r="C823" s="917"/>
      <c r="D823" s="915"/>
      <c r="E823" s="253"/>
      <c r="F823" s="253"/>
    </row>
    <row r="824" spans="1:6" s="97" customFormat="1" ht="21" customHeight="1">
      <c r="A824" s="917"/>
      <c r="B824" s="960"/>
      <c r="C824" s="917"/>
      <c r="D824" s="915"/>
      <c r="E824" s="253"/>
      <c r="F824" s="253"/>
    </row>
    <row r="825" spans="1:6" s="97" customFormat="1" ht="41.25" customHeight="1">
      <c r="A825" s="917">
        <v>234</v>
      </c>
      <c r="B825" s="960" t="s">
        <v>1949</v>
      </c>
      <c r="C825" s="843" t="s">
        <v>309</v>
      </c>
      <c r="D825" s="918">
        <v>4.3119999999999999E-2</v>
      </c>
      <c r="E825" s="253"/>
      <c r="F825" s="253"/>
    </row>
    <row r="826" spans="1:6" s="97" customFormat="1" ht="18.75" customHeight="1">
      <c r="A826" s="917"/>
      <c r="B826" s="960"/>
      <c r="C826" s="843"/>
      <c r="D826" s="918"/>
      <c r="E826" s="253"/>
      <c r="F826" s="253"/>
    </row>
    <row r="827" spans="1:6" s="97" customFormat="1" ht="37.5" customHeight="1">
      <c r="A827" s="917"/>
      <c r="B827" s="960"/>
      <c r="C827" s="843"/>
      <c r="D827" s="918"/>
      <c r="E827" s="253"/>
      <c r="F827" s="253"/>
    </row>
    <row r="828" spans="1:6" s="97" customFormat="1" ht="33.75" customHeight="1">
      <c r="A828" s="917"/>
      <c r="B828" s="960"/>
      <c r="C828" s="843"/>
      <c r="D828" s="918"/>
      <c r="E828" s="253"/>
      <c r="F828" s="253"/>
    </row>
    <row r="829" spans="1:6" s="97" customFormat="1" ht="49.5" customHeight="1">
      <c r="A829" s="917">
        <v>235</v>
      </c>
      <c r="B829" s="960" t="s">
        <v>1229</v>
      </c>
      <c r="C829" s="843" t="s">
        <v>309</v>
      </c>
      <c r="D829" s="915">
        <v>1.6199999999999999E-2</v>
      </c>
      <c r="E829" s="253"/>
      <c r="F829" s="253"/>
    </row>
    <row r="830" spans="1:6" s="97" customFormat="1" ht="50.25" customHeight="1">
      <c r="A830" s="917"/>
      <c r="B830" s="960"/>
      <c r="C830" s="843"/>
      <c r="D830" s="915"/>
      <c r="E830" s="253"/>
      <c r="F830" s="253"/>
    </row>
    <row r="831" spans="1:6" ht="50.25" customHeight="1">
      <c r="A831" s="917"/>
      <c r="B831" s="960"/>
      <c r="C831" s="843"/>
      <c r="D831" s="915"/>
      <c r="E831" s="253"/>
      <c r="F831" s="253"/>
    </row>
    <row r="832" spans="1:6" ht="50.25" customHeight="1">
      <c r="A832" s="917"/>
      <c r="B832" s="960"/>
      <c r="C832" s="843"/>
      <c r="D832" s="915"/>
      <c r="E832" s="253"/>
      <c r="F832" s="253"/>
    </row>
    <row r="833" spans="1:6" ht="45.75" customHeight="1">
      <c r="A833" s="917">
        <v>236</v>
      </c>
      <c r="B833" s="960" t="s">
        <v>1251</v>
      </c>
      <c r="C833" s="917" t="s">
        <v>312</v>
      </c>
      <c r="D833" s="915">
        <v>1</v>
      </c>
      <c r="E833" s="253"/>
      <c r="F833" s="253"/>
    </row>
    <row r="834" spans="1:6" ht="15" customHeight="1">
      <c r="A834" s="917"/>
      <c r="B834" s="960"/>
      <c r="C834" s="917"/>
      <c r="D834" s="915"/>
      <c r="E834" s="253"/>
      <c r="F834" s="253"/>
    </row>
    <row r="835" spans="1:6" ht="15" customHeight="1">
      <c r="A835" s="917"/>
      <c r="B835" s="960"/>
      <c r="C835" s="917"/>
      <c r="D835" s="915"/>
      <c r="E835" s="253"/>
      <c r="F835" s="253"/>
    </row>
    <row r="836" spans="1:6" ht="15" customHeight="1">
      <c r="A836" s="917"/>
      <c r="B836" s="960"/>
      <c r="C836" s="917"/>
      <c r="D836" s="915"/>
      <c r="E836" s="253"/>
      <c r="F836" s="253"/>
    </row>
    <row r="837" spans="1:6" ht="32.25" customHeight="1">
      <c r="A837" s="917">
        <v>237</v>
      </c>
      <c r="B837" s="960" t="s">
        <v>1927</v>
      </c>
      <c r="C837" s="843" t="s">
        <v>309</v>
      </c>
      <c r="D837" s="916">
        <v>0.18</v>
      </c>
      <c r="E837" s="253"/>
      <c r="F837" s="253"/>
    </row>
    <row r="838" spans="1:6" ht="20.25" customHeight="1">
      <c r="A838" s="917"/>
      <c r="B838" s="960"/>
      <c r="C838" s="843"/>
      <c r="D838" s="916"/>
      <c r="E838" s="253"/>
      <c r="F838" s="253"/>
    </row>
    <row r="839" spans="1:6" ht="42.75" customHeight="1">
      <c r="A839" s="917"/>
      <c r="B839" s="960"/>
      <c r="C839" s="843"/>
      <c r="D839" s="916"/>
      <c r="E839" s="253"/>
      <c r="F839" s="253"/>
    </row>
    <row r="840" spans="1:6" ht="46.5" customHeight="1">
      <c r="A840" s="917"/>
      <c r="B840" s="960"/>
      <c r="C840" s="843"/>
      <c r="D840" s="916"/>
      <c r="E840" s="253"/>
      <c r="F840" s="253"/>
    </row>
    <row r="841" spans="1:6" s="97" customFormat="1" ht="15" customHeight="1">
      <c r="A841" s="917">
        <v>238</v>
      </c>
      <c r="B841" s="960" t="s">
        <v>1272</v>
      </c>
      <c r="C841" s="917" t="s">
        <v>315</v>
      </c>
      <c r="D841" s="918">
        <f>0.0006*1000</f>
        <v>0.6</v>
      </c>
      <c r="E841" s="253"/>
      <c r="F841" s="253"/>
    </row>
    <row r="842" spans="1:6" s="97" customFormat="1" ht="18.75" customHeight="1">
      <c r="A842" s="917"/>
      <c r="B842" s="960"/>
      <c r="C842" s="917"/>
      <c r="D842" s="918"/>
      <c r="E842" s="253"/>
      <c r="F842" s="253"/>
    </row>
    <row r="843" spans="1:6" s="97" customFormat="1" ht="25.5" customHeight="1">
      <c r="A843" s="917"/>
      <c r="B843" s="960"/>
      <c r="C843" s="917"/>
      <c r="D843" s="918"/>
      <c r="E843" s="253"/>
      <c r="F843" s="253"/>
    </row>
    <row r="844" spans="1:6" s="97" customFormat="1" ht="25.5" customHeight="1">
      <c r="A844" s="917"/>
      <c r="B844" s="960"/>
      <c r="C844" s="917"/>
      <c r="D844" s="918"/>
      <c r="E844" s="253"/>
      <c r="F844" s="253"/>
    </row>
    <row r="845" spans="1:6" s="97" customFormat="1" ht="37.5" customHeight="1">
      <c r="A845" s="917">
        <v>239</v>
      </c>
      <c r="B845" s="960" t="s">
        <v>1273</v>
      </c>
      <c r="C845" s="917" t="s">
        <v>315</v>
      </c>
      <c r="D845" s="918">
        <v>0.60240000000000005</v>
      </c>
      <c r="E845" s="253"/>
      <c r="F845" s="253"/>
    </row>
    <row r="846" spans="1:6" s="97" customFormat="1" ht="20.25" customHeight="1">
      <c r="A846" s="917"/>
      <c r="B846" s="960"/>
      <c r="C846" s="917"/>
      <c r="D846" s="918"/>
      <c r="E846" s="253"/>
      <c r="F846" s="253"/>
    </row>
    <row r="847" spans="1:6" s="97" customFormat="1" ht="20.25" customHeight="1">
      <c r="A847" s="917"/>
      <c r="B847" s="960"/>
      <c r="C847" s="917"/>
      <c r="D847" s="918"/>
      <c r="E847" s="253"/>
      <c r="F847" s="253"/>
    </row>
    <row r="848" spans="1:6" s="97" customFormat="1" ht="20.25" customHeight="1">
      <c r="A848" s="917"/>
      <c r="B848" s="960"/>
      <c r="C848" s="917"/>
      <c r="D848" s="918"/>
      <c r="E848" s="253"/>
      <c r="F848" s="253"/>
    </row>
    <row r="849" spans="1:6" s="97" customFormat="1" ht="42.75" customHeight="1">
      <c r="A849" s="917">
        <v>240</v>
      </c>
      <c r="B849" s="960" t="s">
        <v>1254</v>
      </c>
      <c r="C849" s="917" t="s">
        <v>312</v>
      </c>
      <c r="D849" s="918">
        <v>1</v>
      </c>
      <c r="E849" s="253"/>
      <c r="F849" s="253"/>
    </row>
    <row r="850" spans="1:6" s="97" customFormat="1" ht="11.45" customHeight="1">
      <c r="A850" s="917"/>
      <c r="B850" s="960"/>
      <c r="C850" s="917"/>
      <c r="D850" s="918"/>
      <c r="E850" s="253"/>
      <c r="F850" s="253"/>
    </row>
    <row r="851" spans="1:6" s="97" customFormat="1" ht="11.45" customHeight="1">
      <c r="A851" s="917"/>
      <c r="B851" s="960"/>
      <c r="C851" s="917"/>
      <c r="D851" s="918"/>
      <c r="E851" s="253"/>
      <c r="F851" s="253"/>
    </row>
    <row r="852" spans="1:6" s="97" customFormat="1" ht="36" customHeight="1">
      <c r="A852" s="917"/>
      <c r="B852" s="960"/>
      <c r="C852" s="917"/>
      <c r="D852" s="918"/>
      <c r="E852" s="253"/>
      <c r="F852" s="253"/>
    </row>
    <row r="853" spans="1:6" s="97" customFormat="1" ht="26.25" customHeight="1">
      <c r="A853" s="917">
        <v>242</v>
      </c>
      <c r="B853" s="960" t="s">
        <v>1255</v>
      </c>
      <c r="C853" s="917" t="s">
        <v>312</v>
      </c>
      <c r="D853" s="918">
        <v>1</v>
      </c>
      <c r="E853" s="253"/>
      <c r="F853" s="253"/>
    </row>
    <row r="854" spans="1:6" s="97" customFormat="1" ht="11.45" customHeight="1">
      <c r="A854" s="917"/>
      <c r="B854" s="960"/>
      <c r="C854" s="917"/>
      <c r="D854" s="918"/>
      <c r="E854" s="253"/>
      <c r="F854" s="253"/>
    </row>
    <row r="855" spans="1:6" s="97" customFormat="1" ht="8.25" customHeight="1">
      <c r="A855" s="917"/>
      <c r="B855" s="960"/>
      <c r="C855" s="917"/>
      <c r="D855" s="918"/>
      <c r="E855" s="253"/>
      <c r="F855" s="253"/>
    </row>
    <row r="856" spans="1:6" s="97" customFormat="1" ht="17.25" customHeight="1">
      <c r="A856" s="917"/>
      <c r="B856" s="960"/>
      <c r="C856" s="917"/>
      <c r="D856" s="918"/>
      <c r="E856" s="253"/>
      <c r="F856" s="253"/>
    </row>
    <row r="857" spans="1:6" s="97" customFormat="1" ht="42" customHeight="1">
      <c r="A857" s="917">
        <v>243</v>
      </c>
      <c r="B857" s="960" t="s">
        <v>1274</v>
      </c>
      <c r="C857" s="843" t="s">
        <v>309</v>
      </c>
      <c r="D857" s="918">
        <v>4.9000000000000002E-2</v>
      </c>
      <c r="E857" s="253"/>
      <c r="F857" s="253"/>
    </row>
    <row r="858" spans="1:6" s="97" customFormat="1" ht="19.5" customHeight="1">
      <c r="A858" s="917"/>
      <c r="B858" s="960"/>
      <c r="C858" s="843"/>
      <c r="D858" s="918"/>
      <c r="E858" s="253"/>
      <c r="F858" s="253"/>
    </row>
    <row r="859" spans="1:6" ht="19.5" customHeight="1">
      <c r="A859" s="917"/>
      <c r="B859" s="960"/>
      <c r="C859" s="843"/>
      <c r="D859" s="918"/>
      <c r="E859" s="253"/>
      <c r="F859" s="253"/>
    </row>
    <row r="860" spans="1:6" ht="19.5" customHeight="1">
      <c r="A860" s="917"/>
      <c r="B860" s="960"/>
      <c r="C860" s="843"/>
      <c r="D860" s="918"/>
      <c r="E860" s="253"/>
      <c r="F860" s="253"/>
    </row>
    <row r="861" spans="1:6" ht="33.75" customHeight="1">
      <c r="A861" s="917">
        <v>245</v>
      </c>
      <c r="B861" s="960" t="s">
        <v>1275</v>
      </c>
      <c r="C861" s="917" t="s">
        <v>312</v>
      </c>
      <c r="D861" s="916">
        <v>1</v>
      </c>
      <c r="E861" s="253"/>
      <c r="F861" s="253"/>
    </row>
    <row r="862" spans="1:6" ht="60" customHeight="1">
      <c r="A862" s="917"/>
      <c r="B862" s="960"/>
      <c r="C862" s="917"/>
      <c r="D862" s="916"/>
      <c r="E862" s="253"/>
      <c r="F862" s="253"/>
    </row>
    <row r="863" spans="1:6" ht="19.5" customHeight="1">
      <c r="A863" s="917"/>
      <c r="B863" s="960"/>
      <c r="C863" s="917"/>
      <c r="D863" s="916"/>
      <c r="E863" s="253"/>
      <c r="F863" s="253"/>
    </row>
    <row r="864" spans="1:6" s="95" customFormat="1" ht="39" customHeight="1">
      <c r="A864" s="917"/>
      <c r="B864" s="960"/>
      <c r="C864" s="917"/>
      <c r="D864" s="916"/>
      <c r="E864" s="253"/>
      <c r="F864" s="253"/>
    </row>
    <row r="865" spans="1:6" ht="33.75" customHeight="1">
      <c r="A865" s="917">
        <v>246</v>
      </c>
      <c r="B865" s="960" t="s">
        <v>1276</v>
      </c>
      <c r="C865" s="917" t="s">
        <v>872</v>
      </c>
      <c r="D865" s="918">
        <f>10*0.2</f>
        <v>2</v>
      </c>
      <c r="E865" s="253"/>
      <c r="F865" s="253"/>
    </row>
    <row r="866" spans="1:6" ht="31.5" customHeight="1">
      <c r="A866" s="917"/>
      <c r="B866" s="960"/>
      <c r="C866" s="917"/>
      <c r="D866" s="918"/>
      <c r="E866" s="253"/>
      <c r="F866" s="253"/>
    </row>
    <row r="867" spans="1:6" ht="20.25" customHeight="1">
      <c r="A867" s="917"/>
      <c r="B867" s="960"/>
      <c r="C867" s="917"/>
      <c r="D867" s="918"/>
      <c r="E867" s="253"/>
      <c r="F867" s="253"/>
    </row>
    <row r="868" spans="1:6" ht="20.25" customHeight="1">
      <c r="A868" s="917"/>
      <c r="B868" s="960"/>
      <c r="C868" s="917"/>
      <c r="D868" s="918"/>
      <c r="E868" s="253"/>
      <c r="F868" s="253"/>
    </row>
    <row r="869" spans="1:6" ht="27.75" customHeight="1">
      <c r="A869" s="917">
        <v>247</v>
      </c>
      <c r="B869" s="960" t="s">
        <v>1277</v>
      </c>
      <c r="C869" s="917" t="s">
        <v>312</v>
      </c>
      <c r="D869" s="918">
        <v>2</v>
      </c>
      <c r="E869" s="253"/>
      <c r="F869" s="253"/>
    </row>
    <row r="870" spans="1:6" ht="23.25" customHeight="1">
      <c r="A870" s="917"/>
      <c r="B870" s="960"/>
      <c r="C870" s="917"/>
      <c r="D870" s="918"/>
      <c r="E870" s="253"/>
      <c r="F870" s="253"/>
    </row>
    <row r="871" spans="1:6" ht="23.25" customHeight="1">
      <c r="A871" s="917"/>
      <c r="B871" s="960"/>
      <c r="C871" s="917"/>
      <c r="D871" s="918"/>
      <c r="E871" s="253"/>
      <c r="F871" s="253"/>
    </row>
    <row r="872" spans="1:6" ht="29.25" customHeight="1">
      <c r="A872" s="917"/>
      <c r="B872" s="960"/>
      <c r="C872" s="917"/>
      <c r="D872" s="918"/>
      <c r="E872" s="253"/>
      <c r="F872" s="253"/>
    </row>
    <row r="873" spans="1:6" ht="32.25" customHeight="1">
      <c r="A873" s="917">
        <v>248</v>
      </c>
      <c r="B873" s="960" t="s">
        <v>1260</v>
      </c>
      <c r="C873" s="843" t="s">
        <v>310</v>
      </c>
      <c r="D873" s="918">
        <f>0.0015*100</f>
        <v>0.15</v>
      </c>
      <c r="E873" s="253"/>
      <c r="F873" s="253"/>
    </row>
    <row r="874" spans="1:6" ht="19.5" customHeight="1">
      <c r="A874" s="917"/>
      <c r="B874" s="960"/>
      <c r="C874" s="843"/>
      <c r="D874" s="918"/>
      <c r="E874" s="253"/>
      <c r="F874" s="253"/>
    </row>
    <row r="875" spans="1:6" ht="19.5" customHeight="1">
      <c r="A875" s="917"/>
      <c r="B875" s="960"/>
      <c r="C875" s="843"/>
      <c r="D875" s="918"/>
      <c r="E875" s="253"/>
      <c r="F875" s="253"/>
    </row>
    <row r="876" spans="1:6" ht="19.5" customHeight="1">
      <c r="A876" s="917"/>
      <c r="B876" s="960"/>
      <c r="C876" s="843"/>
      <c r="D876" s="918"/>
      <c r="E876" s="253"/>
      <c r="F876" s="253"/>
    </row>
    <row r="877" spans="1:6" ht="36.75" customHeight="1">
      <c r="A877" s="917">
        <v>249</v>
      </c>
      <c r="B877" s="960" t="s">
        <v>1278</v>
      </c>
      <c r="C877" s="843" t="s">
        <v>310</v>
      </c>
      <c r="D877" s="918">
        <v>0.153</v>
      </c>
      <c r="E877" s="253"/>
      <c r="F877" s="253"/>
    </row>
    <row r="878" spans="1:6" ht="17.25" customHeight="1">
      <c r="A878" s="917"/>
      <c r="B878" s="960"/>
      <c r="C878" s="843"/>
      <c r="D878" s="918"/>
      <c r="E878" s="253"/>
      <c r="F878" s="253"/>
    </row>
    <row r="879" spans="1:6" ht="17.25" customHeight="1">
      <c r="A879" s="917"/>
      <c r="B879" s="960"/>
      <c r="C879" s="843"/>
      <c r="D879" s="918"/>
      <c r="E879" s="253"/>
      <c r="F879" s="253"/>
    </row>
    <row r="880" spans="1:6" ht="17.25" customHeight="1">
      <c r="A880" s="917"/>
      <c r="B880" s="960"/>
      <c r="C880" s="843"/>
      <c r="D880" s="918"/>
      <c r="E880" s="253"/>
      <c r="F880" s="253"/>
    </row>
    <row r="881" spans="1:6" ht="30" customHeight="1">
      <c r="A881" s="917">
        <v>250</v>
      </c>
      <c r="B881" s="960" t="s">
        <v>1181</v>
      </c>
      <c r="C881" s="843" t="s">
        <v>310</v>
      </c>
      <c r="D881" s="918">
        <v>0.64</v>
      </c>
      <c r="E881" s="253"/>
      <c r="F881" s="253"/>
    </row>
    <row r="882" spans="1:6" ht="17.25" customHeight="1">
      <c r="A882" s="917"/>
      <c r="B882" s="960"/>
      <c r="C882" s="843"/>
      <c r="D882" s="918"/>
      <c r="E882" s="253"/>
      <c r="F882" s="253"/>
    </row>
    <row r="883" spans="1:6" ht="17.25" customHeight="1">
      <c r="A883" s="917"/>
      <c r="B883" s="960"/>
      <c r="C883" s="843"/>
      <c r="D883" s="918"/>
      <c r="E883" s="253"/>
      <c r="F883" s="253"/>
    </row>
    <row r="884" spans="1:6" ht="17.25" customHeight="1">
      <c r="A884" s="917"/>
      <c r="B884" s="960"/>
      <c r="C884" s="843"/>
      <c r="D884" s="918"/>
      <c r="E884" s="253"/>
      <c r="F884" s="253"/>
    </row>
    <row r="885" spans="1:6" ht="25.5" customHeight="1">
      <c r="A885" s="917">
        <v>251</v>
      </c>
      <c r="B885" s="960" t="s">
        <v>1243</v>
      </c>
      <c r="C885" s="843" t="s">
        <v>310</v>
      </c>
      <c r="D885" s="918">
        <v>0.76800000000000002</v>
      </c>
      <c r="E885" s="253"/>
      <c r="F885" s="253"/>
    </row>
    <row r="886" spans="1:6" ht="27" customHeight="1">
      <c r="A886" s="917"/>
      <c r="B886" s="960"/>
      <c r="C886" s="843"/>
      <c r="D886" s="918"/>
      <c r="E886" s="253"/>
      <c r="F886" s="253"/>
    </row>
    <row r="887" spans="1:6" ht="18" customHeight="1">
      <c r="A887" s="917"/>
      <c r="B887" s="960"/>
      <c r="C887" s="843"/>
      <c r="D887" s="918"/>
      <c r="E887" s="253"/>
      <c r="F887" s="253"/>
    </row>
    <row r="888" spans="1:6" s="95" customFormat="1" ht="18" customHeight="1">
      <c r="A888" s="917"/>
      <c r="B888" s="960"/>
      <c r="C888" s="843"/>
      <c r="D888" s="918"/>
      <c r="E888" s="253"/>
      <c r="F888" s="253"/>
    </row>
    <row r="889" spans="1:6" s="97" customFormat="1" ht="25.5" customHeight="1">
      <c r="A889" s="917">
        <v>252</v>
      </c>
      <c r="B889" s="960" t="s">
        <v>1279</v>
      </c>
      <c r="C889" s="843" t="s">
        <v>310</v>
      </c>
      <c r="D889" s="919">
        <f>0.416*10</f>
        <v>4.16</v>
      </c>
      <c r="E889" s="253"/>
      <c r="F889" s="253"/>
    </row>
    <row r="890" spans="1:6" s="97" customFormat="1" ht="35.25" customHeight="1">
      <c r="A890" s="917"/>
      <c r="B890" s="960"/>
      <c r="C890" s="843"/>
      <c r="D890" s="919"/>
      <c r="E890" s="253"/>
      <c r="F890" s="253"/>
    </row>
    <row r="891" spans="1:6" s="97" customFormat="1" ht="11.45" customHeight="1">
      <c r="A891" s="917"/>
      <c r="B891" s="960"/>
      <c r="C891" s="843"/>
      <c r="D891" s="919"/>
      <c r="E891" s="253"/>
      <c r="F891" s="253"/>
    </row>
    <row r="892" spans="1:6" s="97" customFormat="1" ht="11.45" customHeight="1">
      <c r="A892" s="917"/>
      <c r="B892" s="960"/>
      <c r="C892" s="843"/>
      <c r="D892" s="919"/>
      <c r="E892" s="253"/>
      <c r="F892" s="253"/>
    </row>
    <row r="893" spans="1:6" s="97" customFormat="1" ht="27.75" customHeight="1">
      <c r="A893" s="917">
        <v>258</v>
      </c>
      <c r="B893" s="960" t="s">
        <v>1280</v>
      </c>
      <c r="C893" s="843" t="s">
        <v>725</v>
      </c>
      <c r="D893" s="918">
        <v>8.3800000000000008</v>
      </c>
      <c r="E893" s="253"/>
      <c r="F893" s="253"/>
    </row>
    <row r="894" spans="1:6" s="97" customFormat="1" ht="18.75" customHeight="1">
      <c r="A894" s="917"/>
      <c r="B894" s="960"/>
      <c r="C894" s="843"/>
      <c r="D894" s="918"/>
      <c r="E894" s="253"/>
      <c r="F894" s="253"/>
    </row>
    <row r="895" spans="1:6" s="97" customFormat="1" ht="15" customHeight="1">
      <c r="A895" s="917"/>
      <c r="B895" s="960"/>
      <c r="C895" s="843"/>
      <c r="D895" s="918"/>
      <c r="E895" s="253"/>
      <c r="F895" s="253"/>
    </row>
    <row r="896" spans="1:6" s="97" customFormat="1" ht="21.75" customHeight="1">
      <c r="A896" s="917"/>
      <c r="B896" s="960"/>
      <c r="C896" s="843"/>
      <c r="D896" s="918"/>
      <c r="E896" s="253"/>
      <c r="F896" s="253"/>
    </row>
    <row r="897" spans="1:6" s="97" customFormat="1" ht="37.9" customHeight="1">
      <c r="A897" s="917">
        <v>259</v>
      </c>
      <c r="B897" s="960" t="s">
        <v>1281</v>
      </c>
      <c r="C897" s="843" t="s">
        <v>314</v>
      </c>
      <c r="D897" s="915">
        <v>55.92</v>
      </c>
      <c r="E897" s="253"/>
      <c r="F897" s="253"/>
    </row>
    <row r="898" spans="1:6" s="97" customFormat="1" ht="18" customHeight="1">
      <c r="A898" s="917"/>
      <c r="B898" s="960"/>
      <c r="C898" s="843"/>
      <c r="D898" s="915"/>
      <c r="E898" s="253"/>
      <c r="F898" s="253"/>
    </row>
    <row r="899" spans="1:6" ht="18" customHeight="1">
      <c r="A899" s="917"/>
      <c r="B899" s="960"/>
      <c r="C899" s="843"/>
      <c r="D899" s="915"/>
      <c r="E899" s="253"/>
      <c r="F899" s="253"/>
    </row>
    <row r="900" spans="1:6" ht="18" customHeight="1">
      <c r="A900" s="917"/>
      <c r="B900" s="960"/>
      <c r="C900" s="843"/>
      <c r="D900" s="915"/>
      <c r="E900" s="253"/>
      <c r="F900" s="253"/>
    </row>
    <row r="901" spans="1:6" ht="30" customHeight="1">
      <c r="A901" s="917">
        <v>260</v>
      </c>
      <c r="B901" s="960" t="s">
        <v>1282</v>
      </c>
      <c r="C901" s="843" t="s">
        <v>310</v>
      </c>
      <c r="D901" s="915">
        <v>1.5522</v>
      </c>
      <c r="E901" s="253"/>
      <c r="F901" s="253"/>
    </row>
    <row r="902" spans="1:6" ht="24" customHeight="1">
      <c r="A902" s="917"/>
      <c r="B902" s="960"/>
      <c r="C902" s="843"/>
      <c r="D902" s="915"/>
      <c r="E902" s="253"/>
      <c r="F902" s="253"/>
    </row>
    <row r="903" spans="1:6" ht="24" customHeight="1">
      <c r="A903" s="917"/>
      <c r="B903" s="960"/>
      <c r="C903" s="843"/>
      <c r="D903" s="915"/>
      <c r="E903" s="253"/>
      <c r="F903" s="253"/>
    </row>
    <row r="904" spans="1:6" ht="24" customHeight="1">
      <c r="A904" s="917"/>
      <c r="B904" s="960"/>
      <c r="C904" s="843"/>
      <c r="D904" s="915"/>
      <c r="E904" s="253"/>
      <c r="F904" s="253"/>
    </row>
    <row r="905" spans="1:6" ht="28.5" customHeight="1">
      <c r="A905" s="917">
        <v>261</v>
      </c>
      <c r="B905" s="960" t="s">
        <v>1946</v>
      </c>
      <c r="C905" s="843" t="s">
        <v>310</v>
      </c>
      <c r="D905" s="916">
        <v>4.1599999999999998E-2</v>
      </c>
      <c r="E905" s="253"/>
      <c r="F905" s="253"/>
    </row>
    <row r="906" spans="1:6" ht="19.5" customHeight="1">
      <c r="A906" s="917"/>
      <c r="B906" s="960"/>
      <c r="C906" s="843"/>
      <c r="D906" s="916"/>
      <c r="E906" s="253"/>
      <c r="F906" s="253"/>
    </row>
    <row r="907" spans="1:6" ht="47.25" customHeight="1">
      <c r="A907" s="917"/>
      <c r="B907" s="960"/>
      <c r="C907" s="843"/>
      <c r="D907" s="916"/>
      <c r="E907" s="253"/>
      <c r="F907" s="253"/>
    </row>
    <row r="908" spans="1:6" ht="28.5" customHeight="1">
      <c r="A908" s="917"/>
      <c r="B908" s="960"/>
      <c r="C908" s="843"/>
      <c r="D908" s="916"/>
      <c r="E908" s="253"/>
      <c r="F908" s="253"/>
    </row>
    <row r="909" spans="1:6" s="95" customFormat="1" ht="29.25" customHeight="1">
      <c r="A909" s="917">
        <v>262</v>
      </c>
      <c r="B909" s="960" t="s">
        <v>1222</v>
      </c>
      <c r="C909" s="843" t="s">
        <v>310</v>
      </c>
      <c r="D909" s="916">
        <v>0.04</v>
      </c>
      <c r="E909" s="253"/>
      <c r="F909" s="253"/>
    </row>
    <row r="910" spans="1:6" s="95" customFormat="1" ht="12.75" customHeight="1">
      <c r="A910" s="917"/>
      <c r="B910" s="960"/>
      <c r="C910" s="843"/>
      <c r="D910" s="916"/>
      <c r="E910" s="253"/>
      <c r="F910" s="253"/>
    </row>
    <row r="911" spans="1:6" s="95" customFormat="1" ht="12.75" customHeight="1">
      <c r="A911" s="917"/>
      <c r="B911" s="960"/>
      <c r="C911" s="843"/>
      <c r="D911" s="916"/>
      <c r="E911" s="253"/>
      <c r="F911" s="253"/>
    </row>
    <row r="912" spans="1:6" s="95" customFormat="1" ht="19.5" customHeight="1">
      <c r="A912" s="917"/>
      <c r="B912" s="960"/>
      <c r="C912" s="843"/>
      <c r="D912" s="916"/>
      <c r="E912" s="253"/>
      <c r="F912" s="253"/>
    </row>
    <row r="913" spans="1:6" ht="24" customHeight="1">
      <c r="A913" s="917">
        <v>263</v>
      </c>
      <c r="B913" s="960" t="s">
        <v>1950</v>
      </c>
      <c r="C913" s="917" t="s">
        <v>312</v>
      </c>
      <c r="D913" s="916">
        <v>2</v>
      </c>
      <c r="E913" s="253"/>
      <c r="F913" s="253"/>
    </row>
    <row r="914" spans="1:6" ht="15" customHeight="1">
      <c r="A914" s="917"/>
      <c r="B914" s="960"/>
      <c r="C914" s="917"/>
      <c r="D914" s="916"/>
      <c r="E914" s="253"/>
      <c r="F914" s="253"/>
    </row>
    <row r="915" spans="1:6" ht="21" customHeight="1">
      <c r="A915" s="917"/>
      <c r="B915" s="960"/>
      <c r="C915" s="917"/>
      <c r="D915" s="916"/>
      <c r="E915" s="253"/>
      <c r="F915" s="253"/>
    </row>
    <row r="916" spans="1:6" ht="24" customHeight="1">
      <c r="A916" s="917"/>
      <c r="B916" s="960"/>
      <c r="C916" s="917"/>
      <c r="D916" s="916"/>
      <c r="E916" s="253"/>
      <c r="F916" s="253"/>
    </row>
    <row r="917" spans="1:6" ht="21" customHeight="1">
      <c r="A917" s="917">
        <v>264</v>
      </c>
      <c r="B917" s="960" t="s">
        <v>1283</v>
      </c>
      <c r="C917" s="917" t="s">
        <v>312</v>
      </c>
      <c r="D917" s="916">
        <v>2</v>
      </c>
      <c r="E917" s="253"/>
      <c r="F917" s="253"/>
    </row>
    <row r="918" spans="1:6" ht="15" customHeight="1">
      <c r="A918" s="917"/>
      <c r="B918" s="960"/>
      <c r="C918" s="917"/>
      <c r="D918" s="916"/>
      <c r="E918" s="253"/>
      <c r="F918" s="253"/>
    </row>
    <row r="919" spans="1:6" ht="19.5" customHeight="1">
      <c r="A919" s="917"/>
      <c r="B919" s="960"/>
      <c r="C919" s="917"/>
      <c r="D919" s="916"/>
      <c r="E919" s="253"/>
      <c r="F919" s="253"/>
    </row>
    <row r="920" spans="1:6" ht="24" customHeight="1">
      <c r="A920" s="917"/>
      <c r="B920" s="960"/>
      <c r="C920" s="917"/>
      <c r="D920" s="916"/>
      <c r="E920" s="253"/>
      <c r="F920" s="253"/>
    </row>
    <row r="921" spans="1:6" s="95" customFormat="1" ht="26.25" customHeight="1">
      <c r="A921" s="917">
        <v>265</v>
      </c>
      <c r="B921" s="960" t="s">
        <v>1268</v>
      </c>
      <c r="C921" s="917" t="s">
        <v>312</v>
      </c>
      <c r="D921" s="916">
        <v>2</v>
      </c>
      <c r="E921" s="253"/>
      <c r="F921" s="253"/>
    </row>
    <row r="922" spans="1:6" s="95" customFormat="1" ht="12.75" customHeight="1">
      <c r="A922" s="917"/>
      <c r="B922" s="960"/>
      <c r="C922" s="917"/>
      <c r="D922" s="916"/>
      <c r="E922" s="253"/>
      <c r="F922" s="253"/>
    </row>
    <row r="923" spans="1:6" s="95" customFormat="1" ht="12.75" customHeight="1">
      <c r="A923" s="917"/>
      <c r="B923" s="960"/>
      <c r="C923" s="917"/>
      <c r="D923" s="916"/>
      <c r="E923" s="253"/>
      <c r="F923" s="253"/>
    </row>
    <row r="924" spans="1:6" s="95" customFormat="1" ht="27" customHeight="1">
      <c r="A924" s="917"/>
      <c r="B924" s="960"/>
      <c r="C924" s="917"/>
      <c r="D924" s="916"/>
      <c r="E924" s="253"/>
      <c r="F924" s="253"/>
    </row>
    <row r="925" spans="1:6" ht="21" customHeight="1">
      <c r="A925" s="917">
        <v>266</v>
      </c>
      <c r="B925" s="960" t="s">
        <v>1284</v>
      </c>
      <c r="C925" s="917" t="s">
        <v>312</v>
      </c>
      <c r="D925" s="918">
        <v>4</v>
      </c>
      <c r="E925" s="253"/>
      <c r="F925" s="253"/>
    </row>
    <row r="926" spans="1:6" ht="19.5" customHeight="1">
      <c r="A926" s="917"/>
      <c r="B926" s="960"/>
      <c r="C926" s="917"/>
      <c r="D926" s="918"/>
      <c r="E926" s="253"/>
      <c r="F926" s="253"/>
    </row>
    <row r="927" spans="1:6" ht="24" customHeight="1">
      <c r="A927" s="917"/>
      <c r="B927" s="960"/>
      <c r="C927" s="917"/>
      <c r="D927" s="918"/>
      <c r="E927" s="253"/>
      <c r="F927" s="253"/>
    </row>
    <row r="928" spans="1:6" s="95" customFormat="1" ht="19.5" customHeight="1">
      <c r="A928" s="917"/>
      <c r="B928" s="960"/>
      <c r="C928" s="917"/>
      <c r="D928" s="918"/>
      <c r="E928" s="253"/>
      <c r="F928" s="253"/>
    </row>
    <row r="929" spans="1:6" s="97" customFormat="1" ht="35.25" customHeight="1">
      <c r="A929" s="917">
        <v>267</v>
      </c>
      <c r="B929" s="960" t="s">
        <v>1285</v>
      </c>
      <c r="C929" s="917" t="s">
        <v>312</v>
      </c>
      <c r="D929" s="919">
        <v>2</v>
      </c>
      <c r="E929" s="253"/>
      <c r="F929" s="253"/>
    </row>
    <row r="930" spans="1:6" s="97" customFormat="1" ht="18.75" customHeight="1">
      <c r="A930" s="917"/>
      <c r="B930" s="960"/>
      <c r="C930" s="917"/>
      <c r="D930" s="919"/>
      <c r="E930" s="253"/>
      <c r="F930" s="253"/>
    </row>
    <row r="931" spans="1:6" s="97" customFormat="1" ht="15" customHeight="1">
      <c r="A931" s="917"/>
      <c r="B931" s="960"/>
      <c r="C931" s="917"/>
      <c r="D931" s="919"/>
      <c r="E931" s="253"/>
      <c r="F931" s="253"/>
    </row>
    <row r="932" spans="1:6" s="97" customFormat="1" ht="15" customHeight="1">
      <c r="A932" s="917"/>
      <c r="B932" s="960"/>
      <c r="C932" s="917"/>
      <c r="D932" s="919"/>
      <c r="E932" s="253"/>
      <c r="F932" s="253"/>
    </row>
    <row r="933" spans="1:6" ht="33.75" customHeight="1">
      <c r="A933" s="917">
        <v>268</v>
      </c>
      <c r="B933" s="960" t="s">
        <v>1954</v>
      </c>
      <c r="C933" s="843" t="s">
        <v>309</v>
      </c>
      <c r="D933" s="918">
        <v>8.6239999999999997E-2</v>
      </c>
      <c r="E933" s="253"/>
      <c r="F933" s="253"/>
    </row>
    <row r="934" spans="1:6" ht="21" customHeight="1">
      <c r="A934" s="917"/>
      <c r="B934" s="960"/>
      <c r="C934" s="843"/>
      <c r="D934" s="918"/>
      <c r="E934" s="253"/>
      <c r="F934" s="253"/>
    </row>
    <row r="935" spans="1:6" ht="27.75" customHeight="1">
      <c r="A935" s="917"/>
      <c r="B935" s="960"/>
      <c r="C935" s="843"/>
      <c r="D935" s="918"/>
      <c r="E935" s="253"/>
      <c r="F935" s="253"/>
    </row>
    <row r="936" spans="1:6" s="95" customFormat="1" ht="40.5" customHeight="1">
      <c r="A936" s="917"/>
      <c r="B936" s="960"/>
      <c r="C936" s="843"/>
      <c r="D936" s="918"/>
      <c r="E936" s="253"/>
      <c r="F936" s="253"/>
    </row>
    <row r="937" spans="1:6" s="97" customFormat="1" ht="26.25" customHeight="1">
      <c r="A937" s="917">
        <v>269</v>
      </c>
      <c r="B937" s="960" t="s">
        <v>1229</v>
      </c>
      <c r="C937" s="843" t="s">
        <v>309</v>
      </c>
      <c r="D937" s="916">
        <v>3.9E-2</v>
      </c>
      <c r="E937" s="253"/>
      <c r="F937" s="253"/>
    </row>
    <row r="938" spans="1:6" s="97" customFormat="1" ht="15" customHeight="1">
      <c r="A938" s="917"/>
      <c r="B938" s="960"/>
      <c r="C938" s="843"/>
      <c r="D938" s="916"/>
      <c r="E938" s="253"/>
      <c r="F938" s="253"/>
    </row>
    <row r="939" spans="1:6" s="97" customFormat="1" ht="15" customHeight="1">
      <c r="A939" s="917"/>
      <c r="B939" s="960"/>
      <c r="C939" s="843"/>
      <c r="D939" s="916"/>
      <c r="E939" s="253"/>
      <c r="F939" s="253"/>
    </row>
    <row r="940" spans="1:6" s="97" customFormat="1" ht="15.75" customHeight="1">
      <c r="A940" s="917"/>
      <c r="B940" s="960"/>
      <c r="C940" s="843"/>
      <c r="D940" s="916"/>
      <c r="E940" s="253"/>
      <c r="F940" s="253"/>
    </row>
    <row r="941" spans="1:6" ht="30" customHeight="1">
      <c r="A941" s="917">
        <v>270</v>
      </c>
      <c r="B941" s="960" t="s">
        <v>1251</v>
      </c>
      <c r="C941" s="917" t="s">
        <v>312</v>
      </c>
      <c r="D941" s="918">
        <v>2</v>
      </c>
      <c r="E941" s="253"/>
      <c r="F941" s="253"/>
    </row>
    <row r="942" spans="1:6" ht="18.75" customHeight="1">
      <c r="A942" s="917"/>
      <c r="B942" s="960"/>
      <c r="C942" s="917"/>
      <c r="D942" s="918"/>
      <c r="E942" s="253"/>
      <c r="F942" s="253"/>
    </row>
    <row r="943" spans="1:6" ht="18.75" customHeight="1">
      <c r="A943" s="917"/>
      <c r="B943" s="960"/>
      <c r="C943" s="917"/>
      <c r="D943" s="918"/>
      <c r="E943" s="253"/>
      <c r="F943" s="253"/>
    </row>
    <row r="944" spans="1:6" ht="18.75" customHeight="1">
      <c r="A944" s="917"/>
      <c r="B944" s="960"/>
      <c r="C944" s="917"/>
      <c r="D944" s="918"/>
      <c r="E944" s="253"/>
      <c r="F944" s="253"/>
    </row>
    <row r="945" spans="1:6" ht="28.5" customHeight="1">
      <c r="A945" s="917">
        <v>271</v>
      </c>
      <c r="B945" s="960" t="s">
        <v>1928</v>
      </c>
      <c r="C945" s="843" t="s">
        <v>309</v>
      </c>
      <c r="D945" s="918">
        <v>0.40799999999999997</v>
      </c>
      <c r="E945" s="253"/>
      <c r="F945" s="253"/>
    </row>
    <row r="946" spans="1:6" ht="20.25" customHeight="1">
      <c r="A946" s="917"/>
      <c r="B946" s="960"/>
      <c r="C946" s="843"/>
      <c r="D946" s="918"/>
      <c r="E946" s="253"/>
      <c r="F946" s="253"/>
    </row>
    <row r="947" spans="1:6" ht="39.75" customHeight="1">
      <c r="A947" s="917"/>
      <c r="B947" s="960"/>
      <c r="C947" s="843"/>
      <c r="D947" s="918"/>
      <c r="E947" s="253"/>
      <c r="F947" s="253"/>
    </row>
    <row r="948" spans="1:6" ht="27.75" customHeight="1">
      <c r="A948" s="917"/>
      <c r="B948" s="960"/>
      <c r="C948" s="843"/>
      <c r="D948" s="918"/>
      <c r="E948" s="253"/>
      <c r="F948" s="253"/>
    </row>
    <row r="949" spans="1:6" ht="26.25" customHeight="1">
      <c r="A949" s="917">
        <v>272</v>
      </c>
      <c r="B949" s="960" t="s">
        <v>1955</v>
      </c>
      <c r="C949" s="843" t="s">
        <v>309</v>
      </c>
      <c r="D949" s="918">
        <v>2.4320000000000001E-2</v>
      </c>
      <c r="E949" s="253"/>
      <c r="F949" s="344"/>
    </row>
    <row r="950" spans="1:6" ht="19.5" customHeight="1">
      <c r="A950" s="917"/>
      <c r="B950" s="960"/>
      <c r="C950" s="843"/>
      <c r="D950" s="918"/>
      <c r="E950" s="253"/>
      <c r="F950" s="143"/>
    </row>
    <row r="951" spans="1:6" ht="26.25" customHeight="1">
      <c r="A951" s="917"/>
      <c r="B951" s="960"/>
      <c r="C951" s="843"/>
      <c r="D951" s="918"/>
      <c r="E951" s="253"/>
      <c r="F951" s="143"/>
    </row>
    <row r="952" spans="1:6" s="95" customFormat="1" ht="21.75" customHeight="1">
      <c r="A952" s="917"/>
      <c r="B952" s="960"/>
      <c r="C952" s="843"/>
      <c r="D952" s="918"/>
      <c r="E952" s="253"/>
      <c r="F952" s="143"/>
    </row>
    <row r="953" spans="1:6" s="97" customFormat="1" ht="26.25" customHeight="1">
      <c r="A953" s="917">
        <v>273</v>
      </c>
      <c r="B953" s="957" t="s">
        <v>1929</v>
      </c>
      <c r="C953" s="843" t="s">
        <v>309</v>
      </c>
      <c r="D953" s="901">
        <v>2.4320000000000001E-2</v>
      </c>
      <c r="E953" s="143"/>
      <c r="F953" s="143"/>
    </row>
    <row r="954" spans="1:6" s="97" customFormat="1" ht="20.25" customHeight="1">
      <c r="A954" s="917"/>
      <c r="B954" s="958"/>
      <c r="C954" s="843"/>
      <c r="D954" s="902"/>
      <c r="E954" s="143"/>
      <c r="F954" s="143"/>
    </row>
    <row r="955" spans="1:6" s="97" customFormat="1" ht="6.75" customHeight="1">
      <c r="A955" s="917"/>
      <c r="B955" s="958"/>
      <c r="C955" s="843"/>
      <c r="D955" s="902"/>
      <c r="E955" s="143"/>
      <c r="F955" s="143"/>
    </row>
    <row r="956" spans="1:6" s="97" customFormat="1" ht="6.75" customHeight="1">
      <c r="A956" s="917"/>
      <c r="B956" s="959"/>
      <c r="C956" s="843"/>
      <c r="D956" s="903"/>
      <c r="E956" s="143"/>
      <c r="F956" s="143"/>
    </row>
    <row r="957" spans="1:6" s="97" customFormat="1" ht="15" customHeight="1">
      <c r="A957" s="917">
        <v>274</v>
      </c>
      <c r="B957" s="959" t="s">
        <v>1286</v>
      </c>
      <c r="C957" s="898" t="s">
        <v>315</v>
      </c>
      <c r="D957" s="901">
        <f>0.0012*1000</f>
        <v>1.2</v>
      </c>
      <c r="E957" s="143"/>
      <c r="F957" s="143"/>
    </row>
    <row r="958" spans="1:6" s="97" customFormat="1" ht="18.75" customHeight="1">
      <c r="A958" s="917"/>
      <c r="B958" s="960"/>
      <c r="C958" s="899"/>
      <c r="D958" s="902"/>
      <c r="E958" s="143"/>
      <c r="F958" s="143"/>
    </row>
    <row r="959" spans="1:6" s="97" customFormat="1" ht="23.25" customHeight="1">
      <c r="A959" s="917"/>
      <c r="B959" s="960"/>
      <c r="C959" s="899"/>
      <c r="D959" s="902"/>
      <c r="E959" s="143"/>
      <c r="F959" s="143"/>
    </row>
    <row r="960" spans="1:6" s="97" customFormat="1" ht="27.75" customHeight="1">
      <c r="A960" s="917"/>
      <c r="B960" s="960"/>
      <c r="C960" s="900"/>
      <c r="D960" s="903"/>
      <c r="E960" s="143"/>
      <c r="F960" s="143"/>
    </row>
    <row r="961" spans="1:6" s="97" customFormat="1" ht="33.75" customHeight="1">
      <c r="A961" s="917">
        <v>275</v>
      </c>
      <c r="B961" s="957" t="s">
        <v>1287</v>
      </c>
      <c r="C961" s="898" t="s">
        <v>315</v>
      </c>
      <c r="D961" s="901">
        <v>1.2050000000000001</v>
      </c>
      <c r="E961" s="143"/>
      <c r="F961" s="143"/>
    </row>
    <row r="962" spans="1:6" s="97" customFormat="1" ht="15" customHeight="1">
      <c r="A962" s="917"/>
      <c r="B962" s="958"/>
      <c r="C962" s="899"/>
      <c r="D962" s="902"/>
      <c r="E962" s="143"/>
      <c r="F962" s="143"/>
    </row>
    <row r="963" spans="1:6" s="97" customFormat="1" ht="15" customHeight="1">
      <c r="A963" s="917"/>
      <c r="B963" s="958"/>
      <c r="C963" s="899"/>
      <c r="D963" s="902"/>
      <c r="E963" s="143"/>
      <c r="F963" s="143"/>
    </row>
    <row r="964" spans="1:6" s="97" customFormat="1" ht="29.25" customHeight="1">
      <c r="A964" s="917"/>
      <c r="B964" s="959"/>
      <c r="C964" s="900"/>
      <c r="D964" s="903"/>
      <c r="E964" s="143"/>
      <c r="F964" s="143"/>
    </row>
    <row r="965" spans="1:6" s="97" customFormat="1" ht="24" customHeight="1">
      <c r="A965" s="917">
        <v>276</v>
      </c>
      <c r="B965" s="957" t="s">
        <v>1930</v>
      </c>
      <c r="C965" s="898" t="s">
        <v>312</v>
      </c>
      <c r="D965" s="912">
        <v>2</v>
      </c>
      <c r="E965" s="143"/>
      <c r="F965" s="143"/>
    </row>
    <row r="966" spans="1:6" s="97" customFormat="1" ht="15" customHeight="1">
      <c r="A966" s="917"/>
      <c r="B966" s="958"/>
      <c r="C966" s="899"/>
      <c r="D966" s="913"/>
      <c r="E966" s="143"/>
      <c r="F966" s="143"/>
    </row>
    <row r="967" spans="1:6" s="97" customFormat="1" ht="33" customHeight="1">
      <c r="A967" s="917"/>
      <c r="B967" s="958"/>
      <c r="C967" s="899"/>
      <c r="D967" s="913"/>
      <c r="E967" s="143"/>
      <c r="F967" s="143"/>
    </row>
    <row r="968" spans="1:6" s="97" customFormat="1" ht="15" customHeight="1">
      <c r="A968" s="917"/>
      <c r="B968" s="959"/>
      <c r="C968" s="900"/>
      <c r="D968" s="914"/>
      <c r="E968" s="143"/>
      <c r="F968" s="143"/>
    </row>
    <row r="969" spans="1:6" s="97" customFormat="1" ht="21.75" customHeight="1">
      <c r="A969" s="917">
        <v>277</v>
      </c>
      <c r="B969" s="957" t="s">
        <v>1288</v>
      </c>
      <c r="C969" s="898" t="s">
        <v>312</v>
      </c>
      <c r="D969" s="901">
        <v>4</v>
      </c>
      <c r="E969" s="143"/>
      <c r="F969" s="143"/>
    </row>
    <row r="970" spans="1:6" s="97" customFormat="1" ht="38.25" customHeight="1">
      <c r="A970" s="917"/>
      <c r="B970" s="958"/>
      <c r="C970" s="899"/>
      <c r="D970" s="902"/>
      <c r="E970" s="143"/>
      <c r="F970" s="143"/>
    </row>
    <row r="971" spans="1:6" s="97" customFormat="1" ht="21" customHeight="1">
      <c r="A971" s="917"/>
      <c r="B971" s="958"/>
      <c r="C971" s="899"/>
      <c r="D971" s="902"/>
      <c r="E971" s="143"/>
      <c r="F971" s="143"/>
    </row>
    <row r="972" spans="1:6" s="97" customFormat="1" ht="21.75" customHeight="1">
      <c r="A972" s="917"/>
      <c r="B972" s="959"/>
      <c r="C972" s="900"/>
      <c r="D972" s="903"/>
      <c r="E972" s="143"/>
      <c r="F972" s="143"/>
    </row>
    <row r="973" spans="1:6" s="97" customFormat="1" ht="21.75" customHeight="1">
      <c r="A973" s="917">
        <v>278</v>
      </c>
      <c r="B973" s="957" t="s">
        <v>1289</v>
      </c>
      <c r="C973" s="898" t="s">
        <v>312</v>
      </c>
      <c r="D973" s="901">
        <v>4</v>
      </c>
      <c r="E973" s="143"/>
      <c r="F973" s="143"/>
    </row>
    <row r="974" spans="1:6" s="97" customFormat="1" ht="33.75" customHeight="1">
      <c r="A974" s="917"/>
      <c r="B974" s="958"/>
      <c r="C974" s="899"/>
      <c r="D974" s="902"/>
      <c r="E974" s="143"/>
      <c r="F974" s="143"/>
    </row>
    <row r="975" spans="1:6" ht="21.75" customHeight="1">
      <c r="A975" s="917"/>
      <c r="B975" s="958"/>
      <c r="C975" s="899"/>
      <c r="D975" s="902"/>
      <c r="E975" s="143"/>
      <c r="F975" s="143"/>
    </row>
    <row r="976" spans="1:6" ht="21.75" customHeight="1">
      <c r="A976" s="917"/>
      <c r="B976" s="959"/>
      <c r="C976" s="900"/>
      <c r="D976" s="903"/>
      <c r="E976" s="143"/>
      <c r="F976" s="143"/>
    </row>
    <row r="977" spans="1:6" ht="26.25" customHeight="1">
      <c r="A977" s="917">
        <v>279</v>
      </c>
      <c r="B977" s="957" t="s">
        <v>1290</v>
      </c>
      <c r="C977" s="898" t="s">
        <v>312</v>
      </c>
      <c r="D977" s="901">
        <v>4</v>
      </c>
      <c r="E977" s="143"/>
      <c r="F977" s="143"/>
    </row>
    <row r="978" spans="1:6" ht="15" customHeight="1">
      <c r="A978" s="917"/>
      <c r="B978" s="958"/>
      <c r="C978" s="899"/>
      <c r="D978" s="902"/>
      <c r="E978" s="143"/>
      <c r="F978" s="143"/>
    </row>
    <row r="979" spans="1:6" ht="24" customHeight="1">
      <c r="A979" s="917"/>
      <c r="B979" s="958"/>
      <c r="C979" s="899"/>
      <c r="D979" s="902"/>
      <c r="E979" s="143"/>
      <c r="F979" s="143"/>
    </row>
    <row r="980" spans="1:6" ht="15" customHeight="1">
      <c r="A980" s="917"/>
      <c r="B980" s="959"/>
      <c r="C980" s="900"/>
      <c r="D980" s="903"/>
      <c r="E980" s="143"/>
      <c r="F980" s="143"/>
    </row>
    <row r="981" spans="1:6" ht="29.25" customHeight="1">
      <c r="A981" s="917">
        <v>280</v>
      </c>
      <c r="B981" s="957" t="s">
        <v>1291</v>
      </c>
      <c r="C981" s="843" t="s">
        <v>740</v>
      </c>
      <c r="D981" s="901">
        <f>0.003*100</f>
        <v>0.3</v>
      </c>
      <c r="E981" s="143"/>
      <c r="F981" s="143"/>
    </row>
    <row r="982" spans="1:6" ht="23.25" customHeight="1">
      <c r="A982" s="917"/>
      <c r="B982" s="958"/>
      <c r="C982" s="843"/>
      <c r="D982" s="902"/>
      <c r="E982" s="143"/>
      <c r="F982" s="143"/>
    </row>
    <row r="983" spans="1:6" ht="23.25" customHeight="1">
      <c r="A983" s="917"/>
      <c r="B983" s="958"/>
      <c r="C983" s="843"/>
      <c r="D983" s="902"/>
      <c r="E983" s="143"/>
      <c r="F983" s="143"/>
    </row>
    <row r="984" spans="1:6" s="95" customFormat="1" ht="92.25" customHeight="1">
      <c r="A984" s="917"/>
      <c r="B984" s="959"/>
      <c r="C984" s="843"/>
      <c r="D984" s="903"/>
      <c r="E984" s="143"/>
      <c r="F984" s="143"/>
    </row>
    <row r="985" spans="1:6" ht="27.75" customHeight="1">
      <c r="A985" s="917">
        <v>281</v>
      </c>
      <c r="B985" s="957" t="s">
        <v>1242</v>
      </c>
      <c r="C985" s="907" t="s">
        <v>310</v>
      </c>
      <c r="D985" s="901">
        <v>0.30599999999999999</v>
      </c>
      <c r="E985" s="143"/>
      <c r="F985" s="143"/>
    </row>
    <row r="986" spans="1:6" ht="18" customHeight="1">
      <c r="A986" s="917"/>
      <c r="B986" s="958"/>
      <c r="C986" s="908"/>
      <c r="D986" s="902"/>
      <c r="E986" s="143"/>
      <c r="F986" s="143"/>
    </row>
    <row r="987" spans="1:6" ht="18" customHeight="1">
      <c r="A987" s="917"/>
      <c r="B987" s="958"/>
      <c r="C987" s="908"/>
      <c r="D987" s="902"/>
      <c r="E987" s="143"/>
      <c r="F987" s="143"/>
    </row>
    <row r="988" spans="1:6" ht="18" customHeight="1">
      <c r="A988" s="917"/>
      <c r="B988" s="959"/>
      <c r="C988" s="909"/>
      <c r="D988" s="903"/>
      <c r="E988" s="143"/>
      <c r="F988" s="143"/>
    </row>
    <row r="989" spans="1:6" ht="31.5" customHeight="1">
      <c r="A989" s="917">
        <v>282</v>
      </c>
      <c r="B989" s="960" t="s">
        <v>1292</v>
      </c>
      <c r="C989" s="907" t="s">
        <v>310</v>
      </c>
      <c r="D989" s="901">
        <v>0.49</v>
      </c>
      <c r="E989" s="143"/>
      <c r="F989" s="143"/>
    </row>
    <row r="990" spans="1:6" ht="20.25" customHeight="1">
      <c r="A990" s="917"/>
      <c r="B990" s="960"/>
      <c r="C990" s="908"/>
      <c r="D990" s="902"/>
      <c r="E990" s="143"/>
      <c r="F990" s="143"/>
    </row>
    <row r="991" spans="1:6" ht="20.25" customHeight="1">
      <c r="A991" s="917"/>
      <c r="B991" s="960"/>
      <c r="C991" s="908"/>
      <c r="D991" s="902"/>
      <c r="E991" s="143"/>
      <c r="F991" s="143"/>
    </row>
    <row r="992" spans="1:6" ht="20.25" customHeight="1">
      <c r="A992" s="917"/>
      <c r="B992" s="960"/>
      <c r="C992" s="909"/>
      <c r="D992" s="903"/>
      <c r="E992" s="143"/>
      <c r="F992" s="143"/>
    </row>
    <row r="993" spans="1:6" ht="22.5" customHeight="1">
      <c r="A993" s="917">
        <v>283</v>
      </c>
      <c r="B993" s="960" t="s">
        <v>1219</v>
      </c>
      <c r="C993" s="907" t="s">
        <v>310</v>
      </c>
      <c r="D993" s="901">
        <v>0.58799999999999997</v>
      </c>
      <c r="E993" s="143"/>
      <c r="F993" s="143"/>
    </row>
    <row r="994" spans="1:6" ht="30" customHeight="1">
      <c r="A994" s="917"/>
      <c r="B994" s="960"/>
      <c r="C994" s="908"/>
      <c r="D994" s="902"/>
      <c r="E994" s="143"/>
      <c r="F994" s="143"/>
    </row>
    <row r="995" spans="1:6" ht="22.5" customHeight="1">
      <c r="A995" s="917"/>
      <c r="B995" s="960"/>
      <c r="C995" s="908"/>
      <c r="D995" s="902"/>
      <c r="E995" s="143"/>
      <c r="F995" s="143"/>
    </row>
    <row r="996" spans="1:6" s="95" customFormat="1" ht="22.5" customHeight="1">
      <c r="A996" s="917"/>
      <c r="B996" s="960"/>
      <c r="C996" s="909"/>
      <c r="D996" s="903"/>
      <c r="E996" s="143"/>
      <c r="F996" s="143"/>
    </row>
    <row r="997" spans="1:6" s="97" customFormat="1" ht="16.5" customHeight="1">
      <c r="A997" s="917">
        <v>284</v>
      </c>
      <c r="B997" s="957" t="s">
        <v>1293</v>
      </c>
      <c r="C997" s="907" t="s">
        <v>310</v>
      </c>
      <c r="D997" s="904">
        <f>0.287*10</f>
        <v>2.8699999999999997</v>
      </c>
      <c r="E997" s="143"/>
      <c r="F997" s="143"/>
    </row>
    <row r="998" spans="1:6" s="97" customFormat="1" ht="18.75" customHeight="1">
      <c r="A998" s="917"/>
      <c r="B998" s="958"/>
      <c r="C998" s="908"/>
      <c r="D998" s="905"/>
      <c r="E998" s="143"/>
      <c r="F998" s="143"/>
    </row>
    <row r="999" spans="1:6" s="97" customFormat="1" ht="15" customHeight="1">
      <c r="A999" s="917"/>
      <c r="B999" s="958"/>
      <c r="C999" s="908"/>
      <c r="D999" s="905"/>
      <c r="E999" s="143"/>
      <c r="F999" s="143"/>
    </row>
    <row r="1000" spans="1:6" s="97" customFormat="1" ht="15" customHeight="1">
      <c r="A1000" s="917"/>
      <c r="B1000" s="959"/>
      <c r="C1000" s="909"/>
      <c r="D1000" s="906"/>
      <c r="E1000" s="143"/>
      <c r="F1000" s="143"/>
    </row>
    <row r="1001" spans="1:6" s="97" customFormat="1" ht="29.25" customHeight="1">
      <c r="A1001" s="917">
        <v>290</v>
      </c>
      <c r="B1001" s="960" t="s">
        <v>1294</v>
      </c>
      <c r="C1001" s="907" t="s">
        <v>725</v>
      </c>
      <c r="D1001" s="901">
        <v>5.76</v>
      </c>
      <c r="E1001" s="143"/>
      <c r="F1001" s="143"/>
    </row>
    <row r="1002" spans="1:6" s="97" customFormat="1" ht="18.75" customHeight="1">
      <c r="A1002" s="917"/>
      <c r="B1002" s="960"/>
      <c r="C1002" s="908"/>
      <c r="D1002" s="902"/>
      <c r="E1002" s="143"/>
      <c r="F1002" s="143"/>
    </row>
    <row r="1003" spans="1:6" s="97" customFormat="1" ht="15" customHeight="1">
      <c r="A1003" s="917"/>
      <c r="B1003" s="960"/>
      <c r="C1003" s="908"/>
      <c r="D1003" s="902"/>
      <c r="E1003" s="143"/>
      <c r="F1003" s="143"/>
    </row>
    <row r="1004" spans="1:6" s="97" customFormat="1" ht="28.5" customHeight="1">
      <c r="A1004" s="917"/>
      <c r="B1004" s="960"/>
      <c r="C1004" s="909"/>
      <c r="D1004" s="903"/>
      <c r="E1004" s="143"/>
      <c r="F1004" s="143"/>
    </row>
    <row r="1005" spans="1:6" s="97" customFormat="1" ht="38.450000000000003" customHeight="1">
      <c r="A1005" s="917">
        <v>291</v>
      </c>
      <c r="B1005" s="960" t="s">
        <v>1281</v>
      </c>
      <c r="C1005" s="907" t="s">
        <v>314</v>
      </c>
      <c r="D1005" s="915">
        <v>38.369999999999997</v>
      </c>
      <c r="E1005" s="143"/>
      <c r="F1005" s="143"/>
    </row>
    <row r="1006" spans="1:6" s="97" customFormat="1" ht="24.75" customHeight="1">
      <c r="A1006" s="917"/>
      <c r="B1006" s="960"/>
      <c r="C1006" s="908"/>
      <c r="D1006" s="915"/>
      <c r="E1006" s="143"/>
      <c r="F1006" s="143"/>
    </row>
    <row r="1007" spans="1:6" ht="24.75" customHeight="1">
      <c r="A1007" s="917"/>
      <c r="B1007" s="960"/>
      <c r="C1007" s="908"/>
      <c r="D1007" s="915"/>
      <c r="E1007" s="143"/>
      <c r="F1007" s="143"/>
    </row>
    <row r="1008" spans="1:6" ht="24" customHeight="1">
      <c r="A1008" s="917"/>
      <c r="B1008" s="960"/>
      <c r="C1008" s="909"/>
      <c r="D1008" s="915"/>
      <c r="E1008" s="143"/>
      <c r="F1008" s="143"/>
    </row>
    <row r="1009" spans="1:6" ht="29.25" customHeight="1">
      <c r="A1009" s="917">
        <v>292</v>
      </c>
      <c r="B1009" s="960" t="s">
        <v>1158</v>
      </c>
      <c r="C1009" s="907" t="s">
        <v>310</v>
      </c>
      <c r="D1009" s="915">
        <v>1.0705</v>
      </c>
      <c r="E1009" s="143"/>
      <c r="F1009" s="143"/>
    </row>
    <row r="1010" spans="1:6" ht="15.75" customHeight="1">
      <c r="A1010" s="917"/>
      <c r="B1010" s="960"/>
      <c r="C1010" s="908"/>
      <c r="D1010" s="915"/>
      <c r="E1010" s="143"/>
      <c r="F1010" s="143"/>
    </row>
    <row r="1011" spans="1:6" ht="15.75" customHeight="1">
      <c r="A1011" s="917"/>
      <c r="B1011" s="960"/>
      <c r="C1011" s="908"/>
      <c r="D1011" s="915"/>
      <c r="E1011" s="143"/>
      <c r="F1011" s="143"/>
    </row>
    <row r="1012" spans="1:6" ht="15.75" customHeight="1">
      <c r="A1012" s="917"/>
      <c r="B1012" s="960"/>
      <c r="C1012" s="909"/>
      <c r="D1012" s="915"/>
      <c r="E1012" s="143"/>
      <c r="F1012" s="143"/>
    </row>
    <row r="1013" spans="1:6" ht="30" customHeight="1">
      <c r="A1013" s="917">
        <v>293</v>
      </c>
      <c r="B1013" s="957" t="s">
        <v>1295</v>
      </c>
      <c r="C1013" s="907" t="s">
        <v>310</v>
      </c>
      <c r="D1013" s="912">
        <v>2.87E-2</v>
      </c>
      <c r="E1013" s="143"/>
      <c r="F1013" s="143"/>
    </row>
    <row r="1014" spans="1:6" ht="19.5" customHeight="1">
      <c r="A1014" s="917"/>
      <c r="B1014" s="958"/>
      <c r="C1014" s="908"/>
      <c r="D1014" s="913"/>
      <c r="E1014" s="143"/>
      <c r="F1014" s="143"/>
    </row>
    <row r="1015" spans="1:6" ht="34.5" customHeight="1">
      <c r="A1015" s="917"/>
      <c r="B1015" s="958"/>
      <c r="C1015" s="908"/>
      <c r="D1015" s="913"/>
      <c r="E1015" s="143"/>
      <c r="F1015" s="143"/>
    </row>
    <row r="1016" spans="1:6" ht="42" customHeight="1">
      <c r="A1016" s="917"/>
      <c r="B1016" s="959"/>
      <c r="C1016" s="909"/>
      <c r="D1016" s="914"/>
      <c r="E1016" s="143"/>
      <c r="F1016" s="143"/>
    </row>
    <row r="1017" spans="1:6" s="95" customFormat="1" ht="29.25" customHeight="1">
      <c r="A1017" s="917">
        <v>294</v>
      </c>
      <c r="B1017" s="960" t="s">
        <v>1222</v>
      </c>
      <c r="C1017" s="907" t="s">
        <v>310</v>
      </c>
      <c r="D1017" s="912">
        <v>0.04</v>
      </c>
      <c r="E1017" s="143"/>
      <c r="F1017" s="143"/>
    </row>
    <row r="1018" spans="1:6" s="95" customFormat="1" ht="12.75" customHeight="1">
      <c r="A1018" s="917"/>
      <c r="B1018" s="960"/>
      <c r="C1018" s="908"/>
      <c r="D1018" s="913"/>
      <c r="E1018" s="143"/>
      <c r="F1018" s="143"/>
    </row>
    <row r="1019" spans="1:6" s="95" customFormat="1" ht="12.75" customHeight="1">
      <c r="A1019" s="917"/>
      <c r="B1019" s="960"/>
      <c r="C1019" s="908"/>
      <c r="D1019" s="913"/>
      <c r="E1019" s="143"/>
      <c r="F1019" s="143"/>
    </row>
    <row r="1020" spans="1:6" s="95" customFormat="1" ht="19.5" customHeight="1">
      <c r="A1020" s="917"/>
      <c r="B1020" s="960"/>
      <c r="C1020" s="909"/>
      <c r="D1020" s="914"/>
      <c r="E1020" s="143"/>
      <c r="F1020" s="143"/>
    </row>
    <row r="1021" spans="1:6" s="97" customFormat="1" ht="26.25" customHeight="1">
      <c r="A1021" s="917">
        <v>295</v>
      </c>
      <c r="B1021" s="957" t="s">
        <v>1296</v>
      </c>
      <c r="C1021" s="898" t="s">
        <v>312</v>
      </c>
      <c r="D1021" s="912">
        <v>1</v>
      </c>
      <c r="E1021" s="143"/>
      <c r="F1021" s="143"/>
    </row>
    <row r="1022" spans="1:6" s="97" customFormat="1" ht="11.45" customHeight="1">
      <c r="A1022" s="917"/>
      <c r="B1022" s="958"/>
      <c r="C1022" s="899"/>
      <c r="D1022" s="913"/>
      <c r="E1022" s="143"/>
      <c r="F1022" s="143"/>
    </row>
    <row r="1023" spans="1:6" s="97" customFormat="1" ht="11.45" customHeight="1">
      <c r="A1023" s="917"/>
      <c r="B1023" s="958"/>
      <c r="C1023" s="899"/>
      <c r="D1023" s="913"/>
      <c r="E1023" s="143"/>
      <c r="F1023" s="143"/>
    </row>
    <row r="1024" spans="1:6" s="97" customFormat="1" ht="35.25" customHeight="1">
      <c r="A1024" s="917"/>
      <c r="B1024" s="959"/>
      <c r="C1024" s="900"/>
      <c r="D1024" s="914"/>
      <c r="E1024" s="143"/>
      <c r="F1024" s="143"/>
    </row>
    <row r="1025" spans="1:6" ht="38.25" customHeight="1">
      <c r="A1025" s="917">
        <v>296</v>
      </c>
      <c r="B1025" s="957" t="s">
        <v>1297</v>
      </c>
      <c r="C1025" s="898" t="s">
        <v>312</v>
      </c>
      <c r="D1025" s="901">
        <v>1</v>
      </c>
      <c r="E1025" s="143"/>
      <c r="F1025" s="143"/>
    </row>
    <row r="1026" spans="1:6" ht="14.25" customHeight="1">
      <c r="A1026" s="917"/>
      <c r="B1026" s="958"/>
      <c r="C1026" s="899"/>
      <c r="D1026" s="902"/>
      <c r="E1026" s="143"/>
      <c r="F1026" s="143"/>
    </row>
    <row r="1027" spans="1:6" ht="14.25" customHeight="1">
      <c r="A1027" s="917"/>
      <c r="B1027" s="958"/>
      <c r="C1027" s="899"/>
      <c r="D1027" s="902"/>
      <c r="E1027" s="143"/>
      <c r="F1027" s="143"/>
    </row>
    <row r="1028" spans="1:6" ht="14.25" customHeight="1">
      <c r="A1028" s="917"/>
      <c r="B1028" s="959"/>
      <c r="C1028" s="900"/>
      <c r="D1028" s="903"/>
      <c r="E1028" s="143"/>
      <c r="F1028" s="143"/>
    </row>
    <row r="1029" spans="1:6" ht="28.5" customHeight="1">
      <c r="A1029" s="917">
        <v>297</v>
      </c>
      <c r="B1029" s="960" t="s">
        <v>1298</v>
      </c>
      <c r="C1029" s="898" t="s">
        <v>312</v>
      </c>
      <c r="D1029" s="901">
        <v>1</v>
      </c>
      <c r="E1029" s="143"/>
      <c r="F1029" s="143"/>
    </row>
    <row r="1030" spans="1:6" ht="36.6" customHeight="1">
      <c r="A1030" s="917"/>
      <c r="B1030" s="960"/>
      <c r="C1030" s="899"/>
      <c r="D1030" s="902"/>
      <c r="E1030" s="143"/>
      <c r="F1030" s="143"/>
    </row>
    <row r="1031" spans="1:6" ht="18" customHeight="1">
      <c r="A1031" s="917"/>
      <c r="B1031" s="960"/>
      <c r="C1031" s="899"/>
      <c r="D1031" s="902"/>
      <c r="E1031" s="143"/>
      <c r="F1031" s="143"/>
    </row>
    <row r="1032" spans="1:6" ht="15.75" customHeight="1">
      <c r="A1032" s="917"/>
      <c r="B1032" s="960"/>
      <c r="C1032" s="900"/>
      <c r="D1032" s="903"/>
      <c r="E1032" s="143"/>
      <c r="F1032" s="143"/>
    </row>
    <row r="1033" spans="1:6" ht="26.25" customHeight="1">
      <c r="A1033" s="917">
        <v>298</v>
      </c>
      <c r="B1033" s="957" t="s">
        <v>1299</v>
      </c>
      <c r="C1033" s="898" t="s">
        <v>312</v>
      </c>
      <c r="D1033" s="901">
        <v>2</v>
      </c>
      <c r="E1033" s="143"/>
      <c r="F1033" s="143"/>
    </row>
    <row r="1034" spans="1:6" ht="19.5" customHeight="1">
      <c r="A1034" s="917"/>
      <c r="B1034" s="958"/>
      <c r="C1034" s="899"/>
      <c r="D1034" s="902"/>
      <c r="E1034" s="143"/>
      <c r="F1034" s="143"/>
    </row>
    <row r="1035" spans="1:6" ht="30" customHeight="1">
      <c r="A1035" s="917"/>
      <c r="B1035" s="958"/>
      <c r="C1035" s="899"/>
      <c r="D1035" s="902"/>
      <c r="E1035" s="143"/>
      <c r="F1035" s="143"/>
    </row>
    <row r="1036" spans="1:6" s="95" customFormat="1" ht="21.75" customHeight="1">
      <c r="A1036" s="917"/>
      <c r="B1036" s="959"/>
      <c r="C1036" s="900"/>
      <c r="D1036" s="903"/>
      <c r="E1036" s="143"/>
      <c r="F1036" s="143"/>
    </row>
    <row r="1037" spans="1:6" s="97" customFormat="1" ht="34.5" customHeight="1">
      <c r="A1037" s="917">
        <v>299</v>
      </c>
      <c r="B1037" s="960" t="s">
        <v>1300</v>
      </c>
      <c r="C1037" s="898" t="s">
        <v>312</v>
      </c>
      <c r="D1037" s="904">
        <v>1</v>
      </c>
      <c r="E1037" s="143"/>
      <c r="F1037" s="143"/>
    </row>
    <row r="1038" spans="1:6" s="97" customFormat="1" ht="18.75" customHeight="1">
      <c r="A1038" s="917"/>
      <c r="B1038" s="960"/>
      <c r="C1038" s="899"/>
      <c r="D1038" s="905"/>
      <c r="E1038" s="143"/>
      <c r="F1038" s="143"/>
    </row>
    <row r="1039" spans="1:6" s="97" customFormat="1" ht="15" customHeight="1">
      <c r="A1039" s="917"/>
      <c r="B1039" s="960"/>
      <c r="C1039" s="899"/>
      <c r="D1039" s="905"/>
      <c r="E1039" s="143"/>
      <c r="F1039" s="143"/>
    </row>
    <row r="1040" spans="1:6" s="97" customFormat="1" ht="15" customHeight="1">
      <c r="A1040" s="917"/>
      <c r="B1040" s="960"/>
      <c r="C1040" s="900"/>
      <c r="D1040" s="906"/>
      <c r="E1040" s="143"/>
      <c r="F1040" s="143"/>
    </row>
    <row r="1041" spans="1:6" ht="32.25" customHeight="1">
      <c r="A1041" s="917">
        <v>300</v>
      </c>
      <c r="B1041" s="960" t="s">
        <v>1949</v>
      </c>
      <c r="C1041" s="843" t="s">
        <v>309</v>
      </c>
      <c r="D1041" s="901">
        <v>8.7520000000000001E-2</v>
      </c>
      <c r="E1041" s="143"/>
      <c r="F1041" s="143"/>
    </row>
    <row r="1042" spans="1:6" ht="24" customHeight="1">
      <c r="A1042" s="917"/>
      <c r="B1042" s="960"/>
      <c r="C1042" s="843"/>
      <c r="D1042" s="902"/>
      <c r="E1042" s="143"/>
      <c r="F1042" s="143"/>
    </row>
    <row r="1043" spans="1:6" ht="17.25" customHeight="1">
      <c r="A1043" s="917"/>
      <c r="B1043" s="960"/>
      <c r="C1043" s="843"/>
      <c r="D1043" s="902"/>
      <c r="E1043" s="143"/>
      <c r="F1043" s="143"/>
    </row>
    <row r="1044" spans="1:6" s="95" customFormat="1" ht="30.75" customHeight="1">
      <c r="A1044" s="917"/>
      <c r="B1044" s="960"/>
      <c r="C1044" s="843"/>
      <c r="D1044" s="903"/>
      <c r="E1044" s="143"/>
      <c r="F1044" s="143"/>
    </row>
    <row r="1045" spans="1:6" s="97" customFormat="1" ht="27" customHeight="1">
      <c r="A1045" s="917">
        <v>301</v>
      </c>
      <c r="B1045" s="957" t="s">
        <v>1229</v>
      </c>
      <c r="C1045" s="843" t="s">
        <v>309</v>
      </c>
      <c r="D1045" s="912">
        <v>1.95E-2</v>
      </c>
      <c r="E1045" s="143"/>
      <c r="F1045" s="143"/>
    </row>
    <row r="1046" spans="1:6" s="97" customFormat="1" ht="15" customHeight="1">
      <c r="A1046" s="917"/>
      <c r="B1046" s="958"/>
      <c r="C1046" s="843"/>
      <c r="D1046" s="913"/>
      <c r="E1046" s="143"/>
      <c r="F1046" s="143"/>
    </row>
    <row r="1047" spans="1:6" s="97" customFormat="1" ht="15" customHeight="1">
      <c r="A1047" s="917"/>
      <c r="B1047" s="958"/>
      <c r="C1047" s="843"/>
      <c r="D1047" s="913"/>
      <c r="E1047" s="143"/>
      <c r="F1047" s="143"/>
    </row>
    <row r="1048" spans="1:6" s="97" customFormat="1" ht="21.75" customHeight="1">
      <c r="A1048" s="917"/>
      <c r="B1048" s="959"/>
      <c r="C1048" s="843"/>
      <c r="D1048" s="914"/>
      <c r="E1048" s="143"/>
      <c r="F1048" s="143"/>
    </row>
    <row r="1049" spans="1:6" ht="25.5" customHeight="1">
      <c r="A1049" s="917">
        <v>302</v>
      </c>
      <c r="B1049" s="957" t="s">
        <v>1251</v>
      </c>
      <c r="C1049" s="898" t="s">
        <v>312</v>
      </c>
      <c r="D1049" s="901">
        <v>1</v>
      </c>
      <c r="E1049" s="143"/>
      <c r="F1049" s="143"/>
    </row>
    <row r="1050" spans="1:6" ht="23.25" customHeight="1">
      <c r="A1050" s="917"/>
      <c r="B1050" s="958"/>
      <c r="C1050" s="899"/>
      <c r="D1050" s="902"/>
      <c r="E1050" s="143"/>
      <c r="F1050" s="143"/>
    </row>
    <row r="1051" spans="1:6" ht="23.25" customHeight="1">
      <c r="A1051" s="917"/>
      <c r="B1051" s="958"/>
      <c r="C1051" s="899"/>
      <c r="D1051" s="902"/>
      <c r="E1051" s="143"/>
      <c r="F1051" s="143"/>
    </row>
    <row r="1052" spans="1:6" ht="23.25" customHeight="1">
      <c r="A1052" s="917"/>
      <c r="B1052" s="959"/>
      <c r="C1052" s="900"/>
      <c r="D1052" s="903"/>
      <c r="E1052" s="143"/>
      <c r="F1052" s="143"/>
    </row>
    <row r="1053" spans="1:6" ht="32.25" customHeight="1">
      <c r="A1053" s="917">
        <v>303</v>
      </c>
      <c r="B1053" s="957" t="s">
        <v>1928</v>
      </c>
      <c r="C1053" s="843" t="s">
        <v>309</v>
      </c>
      <c r="D1053" s="901">
        <v>0.20399999999999999</v>
      </c>
      <c r="E1053" s="143"/>
      <c r="F1053" s="143"/>
    </row>
    <row r="1054" spans="1:6" ht="20.25" customHeight="1">
      <c r="A1054" s="917"/>
      <c r="B1054" s="958"/>
      <c r="C1054" s="843"/>
      <c r="D1054" s="902"/>
      <c r="E1054" s="143"/>
      <c r="F1054" s="143"/>
    </row>
    <row r="1055" spans="1:6" ht="36" customHeight="1">
      <c r="A1055" s="917"/>
      <c r="B1055" s="958"/>
      <c r="C1055" s="843"/>
      <c r="D1055" s="902"/>
      <c r="E1055" s="143"/>
      <c r="F1055" s="143"/>
    </row>
    <row r="1056" spans="1:6" ht="24.75" customHeight="1">
      <c r="A1056" s="917"/>
      <c r="B1056" s="959"/>
      <c r="C1056" s="843"/>
      <c r="D1056" s="903"/>
      <c r="E1056" s="143"/>
      <c r="F1056" s="143"/>
    </row>
    <row r="1057" spans="1:6" s="97" customFormat="1" ht="15" customHeight="1">
      <c r="A1057" s="917">
        <v>304</v>
      </c>
      <c r="B1057" s="960" t="s">
        <v>1301</v>
      </c>
      <c r="C1057" s="898" t="s">
        <v>315</v>
      </c>
      <c r="D1057" s="901">
        <f>0.0006*1000</f>
        <v>0.6</v>
      </c>
      <c r="E1057" s="143"/>
      <c r="F1057" s="143"/>
    </row>
    <row r="1058" spans="1:6" s="97" customFormat="1" ht="18.75" customHeight="1">
      <c r="A1058" s="917"/>
      <c r="B1058" s="960"/>
      <c r="C1058" s="899"/>
      <c r="D1058" s="902"/>
      <c r="E1058" s="143"/>
      <c r="F1058" s="143"/>
    </row>
    <row r="1059" spans="1:6" s="97" customFormat="1" ht="15.75" customHeight="1">
      <c r="A1059" s="917"/>
      <c r="B1059" s="960"/>
      <c r="C1059" s="899"/>
      <c r="D1059" s="902"/>
      <c r="E1059" s="143"/>
      <c r="F1059" s="143"/>
    </row>
    <row r="1060" spans="1:6" s="97" customFormat="1" ht="21.75" customHeight="1">
      <c r="A1060" s="917"/>
      <c r="B1060" s="960"/>
      <c r="C1060" s="900"/>
      <c r="D1060" s="903"/>
      <c r="E1060" s="143"/>
      <c r="F1060" s="143"/>
    </row>
    <row r="1061" spans="1:6" s="97" customFormat="1" ht="14.25" customHeight="1">
      <c r="A1061" s="917">
        <v>305</v>
      </c>
      <c r="B1061" s="957" t="s">
        <v>1287</v>
      </c>
      <c r="C1061" s="898" t="s">
        <v>315</v>
      </c>
      <c r="D1061" s="901">
        <v>0.60240000000000005</v>
      </c>
      <c r="E1061" s="143"/>
      <c r="F1061" s="143"/>
    </row>
    <row r="1062" spans="1:6" s="97" customFormat="1" ht="25.9" customHeight="1">
      <c r="A1062" s="917"/>
      <c r="B1062" s="958"/>
      <c r="C1062" s="899"/>
      <c r="D1062" s="902"/>
      <c r="E1062" s="143"/>
      <c r="F1062" s="143"/>
    </row>
    <row r="1063" spans="1:6" s="97" customFormat="1" ht="15" customHeight="1">
      <c r="A1063" s="917"/>
      <c r="B1063" s="958"/>
      <c r="C1063" s="899"/>
      <c r="D1063" s="902"/>
      <c r="E1063" s="143"/>
      <c r="F1063" s="143"/>
    </row>
    <row r="1064" spans="1:6" s="97" customFormat="1" ht="23.25" customHeight="1">
      <c r="A1064" s="917"/>
      <c r="B1064" s="959"/>
      <c r="C1064" s="900"/>
      <c r="D1064" s="903"/>
      <c r="E1064" s="143"/>
      <c r="F1064" s="143"/>
    </row>
    <row r="1065" spans="1:6" ht="30.6" customHeight="1">
      <c r="A1065" s="917">
        <v>306</v>
      </c>
      <c r="B1065" s="957" t="s">
        <v>1291</v>
      </c>
      <c r="C1065" s="907" t="s">
        <v>310</v>
      </c>
      <c r="D1065" s="901">
        <f>0.0015*100</f>
        <v>0.15</v>
      </c>
      <c r="E1065" s="143"/>
      <c r="F1065" s="143"/>
    </row>
    <row r="1066" spans="1:6" ht="18.75" customHeight="1">
      <c r="A1066" s="917"/>
      <c r="B1066" s="958"/>
      <c r="C1066" s="908"/>
      <c r="D1066" s="902"/>
      <c r="E1066" s="143"/>
      <c r="F1066" s="143"/>
    </row>
    <row r="1067" spans="1:6" ht="18.75" customHeight="1">
      <c r="A1067" s="917"/>
      <c r="B1067" s="958"/>
      <c r="C1067" s="908"/>
      <c r="D1067" s="902"/>
      <c r="E1067" s="143"/>
      <c r="F1067" s="143"/>
    </row>
    <row r="1068" spans="1:6" ht="18.75" customHeight="1">
      <c r="A1068" s="917"/>
      <c r="B1068" s="959"/>
      <c r="C1068" s="909"/>
      <c r="D1068" s="903"/>
      <c r="E1068" s="143"/>
      <c r="F1068" s="143"/>
    </row>
    <row r="1069" spans="1:6" ht="33" customHeight="1">
      <c r="A1069" s="917">
        <v>307</v>
      </c>
      <c r="B1069" s="957" t="s">
        <v>1242</v>
      </c>
      <c r="C1069" s="907" t="s">
        <v>310</v>
      </c>
      <c r="D1069" s="901">
        <v>0.153</v>
      </c>
      <c r="E1069" s="143"/>
      <c r="F1069" s="143"/>
    </row>
    <row r="1070" spans="1:6" ht="57" customHeight="1">
      <c r="A1070" s="917"/>
      <c r="B1070" s="958"/>
      <c r="C1070" s="908"/>
      <c r="D1070" s="902"/>
      <c r="E1070" s="143"/>
      <c r="F1070" s="143"/>
    </row>
    <row r="1071" spans="1:6" ht="18.75" customHeight="1">
      <c r="A1071" s="917"/>
      <c r="B1071" s="958"/>
      <c r="C1071" s="908"/>
      <c r="D1071" s="902"/>
      <c r="E1071" s="143"/>
      <c r="F1071" s="143"/>
    </row>
    <row r="1072" spans="1:6" ht="18.75" customHeight="1">
      <c r="A1072" s="917"/>
      <c r="B1072" s="959"/>
      <c r="C1072" s="909"/>
      <c r="D1072" s="903"/>
      <c r="E1072" s="143"/>
      <c r="F1072" s="143"/>
    </row>
    <row r="1073" spans="1:6" ht="27" customHeight="1">
      <c r="A1073" s="917">
        <v>308</v>
      </c>
      <c r="B1073" s="957" t="s">
        <v>1956</v>
      </c>
      <c r="C1073" s="898" t="s">
        <v>731</v>
      </c>
      <c r="D1073" s="901">
        <f>100*0.107</f>
        <v>10.7</v>
      </c>
      <c r="E1073" s="143"/>
      <c r="F1073" s="143"/>
    </row>
    <row r="1074" spans="1:6" ht="27" customHeight="1">
      <c r="A1074" s="917"/>
      <c r="B1074" s="958"/>
      <c r="C1074" s="899"/>
      <c r="D1074" s="902"/>
      <c r="E1074" s="143"/>
      <c r="F1074" s="143"/>
    </row>
    <row r="1075" spans="1:6" ht="27" customHeight="1">
      <c r="A1075" s="917"/>
      <c r="B1075" s="958"/>
      <c r="C1075" s="899"/>
      <c r="D1075" s="902"/>
      <c r="E1075" s="143"/>
      <c r="F1075" s="143"/>
    </row>
    <row r="1076" spans="1:6" ht="41.25" customHeight="1">
      <c r="A1076" s="917"/>
      <c r="B1076" s="959"/>
      <c r="C1076" s="900"/>
      <c r="D1076" s="903"/>
      <c r="E1076" s="143"/>
      <c r="F1076" s="143"/>
    </row>
    <row r="1077" spans="1:6" ht="39.75" customHeight="1">
      <c r="A1077" s="917">
        <v>309</v>
      </c>
      <c r="B1077" s="957" t="s">
        <v>1302</v>
      </c>
      <c r="C1077" s="898" t="s">
        <v>731</v>
      </c>
      <c r="D1077" s="901">
        <f>100*0.048</f>
        <v>4.8</v>
      </c>
      <c r="E1077" s="143"/>
      <c r="F1077" s="143"/>
    </row>
    <row r="1078" spans="1:6" ht="21.75" customHeight="1">
      <c r="A1078" s="917"/>
      <c r="B1078" s="958"/>
      <c r="C1078" s="899"/>
      <c r="D1078" s="902"/>
      <c r="E1078" s="143"/>
      <c r="F1078" s="143"/>
    </row>
    <row r="1079" spans="1:6" ht="25.5" customHeight="1">
      <c r="A1079" s="917"/>
      <c r="B1079" s="958"/>
      <c r="C1079" s="899"/>
      <c r="D1079" s="902"/>
      <c r="E1079" s="143"/>
      <c r="F1079" s="143"/>
    </row>
    <row r="1080" spans="1:6" ht="24" customHeight="1">
      <c r="A1080" s="917"/>
      <c r="B1080" s="959"/>
      <c r="C1080" s="900"/>
      <c r="D1080" s="903"/>
      <c r="E1080" s="143"/>
      <c r="F1080" s="143"/>
    </row>
    <row r="1081" spans="1:6" ht="33.75" customHeight="1">
      <c r="A1081" s="917">
        <v>310</v>
      </c>
      <c r="B1081" s="957" t="s">
        <v>1303</v>
      </c>
      <c r="C1081" s="898" t="s">
        <v>731</v>
      </c>
      <c r="D1081" s="901">
        <f>100*0.559</f>
        <v>55.900000000000006</v>
      </c>
      <c r="E1081" s="143"/>
      <c r="F1081" s="143"/>
    </row>
    <row r="1082" spans="1:6" ht="19.5" customHeight="1">
      <c r="A1082" s="917"/>
      <c r="B1082" s="958"/>
      <c r="C1082" s="899"/>
      <c r="D1082" s="902"/>
      <c r="E1082" s="143"/>
      <c r="F1082" s="143"/>
    </row>
    <row r="1083" spans="1:6" ht="19.5" customHeight="1">
      <c r="A1083" s="917"/>
      <c r="B1083" s="958"/>
      <c r="C1083" s="899"/>
      <c r="D1083" s="902"/>
      <c r="E1083" s="143"/>
      <c r="F1083" s="143"/>
    </row>
    <row r="1084" spans="1:6" s="95" customFormat="1" ht="50.25" customHeight="1">
      <c r="A1084" s="917"/>
      <c r="B1084" s="959"/>
      <c r="C1084" s="900"/>
      <c r="D1084" s="903"/>
      <c r="E1084" s="143"/>
      <c r="F1084" s="143"/>
    </row>
    <row r="1085" spans="1:6" s="97" customFormat="1" ht="39" customHeight="1">
      <c r="A1085" s="917">
        <v>311</v>
      </c>
      <c r="B1085" s="957" t="s">
        <v>1304</v>
      </c>
      <c r="C1085" s="898" t="s">
        <v>731</v>
      </c>
      <c r="D1085" s="904">
        <f>100*0.531</f>
        <v>53.1</v>
      </c>
      <c r="E1085" s="143"/>
      <c r="F1085" s="143"/>
    </row>
    <row r="1086" spans="1:6" s="97" customFormat="1" ht="18.75" customHeight="1">
      <c r="A1086" s="917"/>
      <c r="B1086" s="958"/>
      <c r="C1086" s="899"/>
      <c r="D1086" s="905"/>
      <c r="E1086" s="143"/>
      <c r="F1086" s="143"/>
    </row>
    <row r="1087" spans="1:6" s="97" customFormat="1" ht="32.25" customHeight="1">
      <c r="A1087" s="917"/>
      <c r="B1087" s="958"/>
      <c r="C1087" s="899"/>
      <c r="D1087" s="905"/>
      <c r="E1087" s="143"/>
      <c r="F1087" s="143"/>
    </row>
    <row r="1088" spans="1:6" s="97" customFormat="1" ht="30" customHeight="1">
      <c r="A1088" s="917"/>
      <c r="B1088" s="959"/>
      <c r="C1088" s="900"/>
      <c r="D1088" s="906"/>
      <c r="E1088" s="143"/>
      <c r="F1088" s="143"/>
    </row>
    <row r="1089" spans="1:6" ht="23.25" customHeight="1">
      <c r="A1089" s="917">
        <v>312</v>
      </c>
      <c r="B1089" s="957" t="s">
        <v>1305</v>
      </c>
      <c r="C1089" s="898" t="s">
        <v>731</v>
      </c>
      <c r="D1089" s="901">
        <f>100*0.48</f>
        <v>48</v>
      </c>
      <c r="E1089" s="143"/>
      <c r="F1089" s="143"/>
    </row>
    <row r="1090" spans="1:6" ht="33" customHeight="1">
      <c r="A1090" s="917"/>
      <c r="B1090" s="958"/>
      <c r="C1090" s="899"/>
      <c r="D1090" s="902"/>
      <c r="E1090" s="143"/>
      <c r="F1090" s="143"/>
    </row>
    <row r="1091" spans="1:6" ht="41.25" customHeight="1">
      <c r="A1091" s="917"/>
      <c r="B1091" s="958"/>
      <c r="C1091" s="899"/>
      <c r="D1091" s="902"/>
      <c r="E1091" s="143"/>
      <c r="F1091" s="143"/>
    </row>
    <row r="1092" spans="1:6" s="95" customFormat="1" ht="29.25" customHeight="1">
      <c r="A1092" s="917"/>
      <c r="B1092" s="959"/>
      <c r="C1092" s="900"/>
      <c r="D1092" s="903"/>
      <c r="E1092" s="143"/>
      <c r="F1092" s="143"/>
    </row>
    <row r="1093" spans="1:6" s="97" customFormat="1" ht="66.75" customHeight="1">
      <c r="A1093" s="917">
        <v>313</v>
      </c>
      <c r="B1093" s="957" t="s">
        <v>1306</v>
      </c>
      <c r="C1093" s="898" t="s">
        <v>315</v>
      </c>
      <c r="D1093" s="912">
        <v>15.5</v>
      </c>
      <c r="E1093" s="143"/>
      <c r="F1093" s="143"/>
    </row>
    <row r="1094" spans="1:6" s="97" customFormat="1" ht="47.25" customHeight="1">
      <c r="A1094" s="917"/>
      <c r="B1094" s="958"/>
      <c r="C1094" s="899"/>
      <c r="D1094" s="913"/>
      <c r="E1094" s="143"/>
      <c r="F1094" s="143"/>
    </row>
    <row r="1095" spans="1:6" s="97" customFormat="1" ht="15.75" customHeight="1">
      <c r="A1095" s="917"/>
      <c r="B1095" s="958"/>
      <c r="C1095" s="899"/>
      <c r="D1095" s="913"/>
      <c r="E1095" s="143"/>
      <c r="F1095" s="143"/>
    </row>
    <row r="1096" spans="1:6" s="97" customFormat="1" ht="21.75" customHeight="1">
      <c r="A1096" s="917"/>
      <c r="B1096" s="959"/>
      <c r="C1096" s="900"/>
      <c r="D1096" s="914"/>
      <c r="E1096" s="143"/>
      <c r="F1096" s="143"/>
    </row>
    <row r="1097" spans="1:6" ht="51" customHeight="1">
      <c r="A1097" s="917">
        <v>314</v>
      </c>
      <c r="B1097" s="957" t="s">
        <v>1307</v>
      </c>
      <c r="C1097" s="898" t="s">
        <v>315</v>
      </c>
      <c r="D1097" s="901">
        <v>109</v>
      </c>
      <c r="E1097" s="143"/>
      <c r="F1097" s="143"/>
    </row>
    <row r="1098" spans="1:6" ht="18" customHeight="1">
      <c r="A1098" s="917"/>
      <c r="B1098" s="958"/>
      <c r="C1098" s="899"/>
      <c r="D1098" s="902"/>
      <c r="E1098" s="143"/>
      <c r="F1098" s="143"/>
    </row>
    <row r="1099" spans="1:6" ht="24" customHeight="1">
      <c r="A1099" s="917"/>
      <c r="B1099" s="958"/>
      <c r="C1099" s="899"/>
      <c r="D1099" s="902"/>
      <c r="E1099" s="143"/>
      <c r="F1099" s="143"/>
    </row>
    <row r="1100" spans="1:6" ht="23.25" customHeight="1">
      <c r="A1100" s="917"/>
      <c r="B1100" s="959"/>
      <c r="C1100" s="900"/>
      <c r="D1100" s="903"/>
      <c r="E1100" s="143"/>
      <c r="F1100" s="143"/>
    </row>
    <row r="1101" spans="1:6" ht="39" customHeight="1">
      <c r="A1101" s="917">
        <v>315</v>
      </c>
      <c r="B1101" s="957" t="s">
        <v>1308</v>
      </c>
      <c r="C1101" s="898" t="s">
        <v>315</v>
      </c>
      <c r="D1101" s="901">
        <v>48</v>
      </c>
      <c r="E1101" s="143"/>
      <c r="F1101" s="143"/>
    </row>
    <row r="1102" spans="1:6" ht="24.75" customHeight="1">
      <c r="A1102" s="917"/>
      <c r="B1102" s="958"/>
      <c r="C1102" s="899"/>
      <c r="D1102" s="902"/>
      <c r="E1102" s="143"/>
      <c r="F1102" s="143"/>
    </row>
    <row r="1103" spans="1:6" ht="31.5" customHeight="1">
      <c r="A1103" s="917"/>
      <c r="B1103" s="958"/>
      <c r="C1103" s="899"/>
      <c r="D1103" s="902"/>
      <c r="E1103" s="143"/>
      <c r="F1103" s="143"/>
    </row>
    <row r="1104" spans="1:6" ht="24.75" customHeight="1">
      <c r="A1104" s="917"/>
      <c r="B1104" s="959"/>
      <c r="C1104" s="900"/>
      <c r="D1104" s="903"/>
      <c r="E1104" s="143"/>
      <c r="F1104" s="143"/>
    </row>
    <row r="1105" spans="1:6" ht="17.25" customHeight="1">
      <c r="A1105" s="917">
        <v>316</v>
      </c>
      <c r="B1105" s="957" t="s">
        <v>1204</v>
      </c>
      <c r="C1105" s="843" t="s">
        <v>309</v>
      </c>
      <c r="D1105" s="901">
        <v>0.20566000000000001</v>
      </c>
      <c r="E1105" s="143"/>
      <c r="F1105" s="143"/>
    </row>
    <row r="1106" spans="1:6" ht="17.25" customHeight="1">
      <c r="A1106" s="917"/>
      <c r="B1106" s="958"/>
      <c r="C1106" s="843"/>
      <c r="D1106" s="902"/>
      <c r="E1106" s="143"/>
      <c r="F1106" s="143"/>
    </row>
    <row r="1107" spans="1:6" ht="31.5" customHeight="1">
      <c r="A1107" s="917"/>
      <c r="B1107" s="958"/>
      <c r="C1107" s="843"/>
      <c r="D1107" s="902"/>
      <c r="E1107" s="143"/>
      <c r="F1107" s="143"/>
    </row>
    <row r="1108" spans="1:6" s="95" customFormat="1" ht="17.25" customHeight="1">
      <c r="A1108" s="917"/>
      <c r="B1108" s="959"/>
      <c r="C1108" s="843"/>
      <c r="D1108" s="903"/>
      <c r="E1108" s="143"/>
      <c r="F1108" s="143"/>
    </row>
    <row r="1109" spans="1:6" ht="32.25" customHeight="1">
      <c r="A1109" s="917">
        <v>318</v>
      </c>
      <c r="B1109" s="957" t="s">
        <v>1309</v>
      </c>
      <c r="C1109" s="898" t="s">
        <v>312</v>
      </c>
      <c r="D1109" s="901">
        <v>10</v>
      </c>
      <c r="E1109" s="143"/>
      <c r="F1109" s="143"/>
    </row>
    <row r="1110" spans="1:6" ht="30" customHeight="1">
      <c r="A1110" s="917"/>
      <c r="B1110" s="958"/>
      <c r="C1110" s="899"/>
      <c r="D1110" s="902"/>
      <c r="E1110" s="143"/>
      <c r="F1110" s="143"/>
    </row>
    <row r="1111" spans="1:6" ht="26.25" customHeight="1">
      <c r="A1111" s="917"/>
      <c r="B1111" s="958"/>
      <c r="C1111" s="899"/>
      <c r="D1111" s="902"/>
      <c r="E1111" s="143"/>
      <c r="F1111" s="143"/>
    </row>
    <row r="1112" spans="1:6" s="95" customFormat="1" ht="27" customHeight="1">
      <c r="A1112" s="917"/>
      <c r="B1112" s="959"/>
      <c r="C1112" s="900"/>
      <c r="D1112" s="903"/>
      <c r="E1112" s="143"/>
      <c r="F1112" s="143"/>
    </row>
    <row r="1113" spans="1:6" s="97" customFormat="1" ht="31.5" customHeight="1">
      <c r="A1113" s="917">
        <v>319</v>
      </c>
      <c r="B1113" s="957" t="s">
        <v>1957</v>
      </c>
      <c r="C1113" s="898" t="s">
        <v>312</v>
      </c>
      <c r="D1113" s="904">
        <v>10</v>
      </c>
      <c r="E1113" s="143"/>
      <c r="F1113" s="143"/>
    </row>
    <row r="1114" spans="1:6" s="97" customFormat="1" ht="18.75" customHeight="1">
      <c r="A1114" s="917"/>
      <c r="B1114" s="958"/>
      <c r="C1114" s="899"/>
      <c r="D1114" s="905"/>
      <c r="E1114" s="143"/>
      <c r="F1114" s="143"/>
    </row>
    <row r="1115" spans="1:6" s="97" customFormat="1" ht="18" customHeight="1">
      <c r="A1115" s="917"/>
      <c r="B1115" s="958"/>
      <c r="C1115" s="899"/>
      <c r="D1115" s="905"/>
      <c r="E1115" s="143"/>
      <c r="F1115" s="143"/>
    </row>
    <row r="1116" spans="1:6" s="97" customFormat="1" ht="50.25" customHeight="1">
      <c r="A1116" s="917"/>
      <c r="B1116" s="959"/>
      <c r="C1116" s="900"/>
      <c r="D1116" s="906"/>
      <c r="E1116" s="143"/>
      <c r="F1116" s="143"/>
    </row>
    <row r="1117" spans="1:6" ht="30" customHeight="1">
      <c r="A1117" s="917">
        <v>320</v>
      </c>
      <c r="B1117" s="957" t="s">
        <v>1310</v>
      </c>
      <c r="C1117" s="898" t="s">
        <v>312</v>
      </c>
      <c r="D1117" s="901">
        <v>4</v>
      </c>
      <c r="E1117" s="143"/>
      <c r="F1117" s="143"/>
    </row>
    <row r="1118" spans="1:6" ht="18.75" customHeight="1">
      <c r="A1118" s="917"/>
      <c r="B1118" s="958"/>
      <c r="C1118" s="899"/>
      <c r="D1118" s="902"/>
      <c r="E1118" s="143"/>
      <c r="F1118" s="143"/>
    </row>
    <row r="1119" spans="1:6" ht="19.5" customHeight="1">
      <c r="A1119" s="917"/>
      <c r="B1119" s="958"/>
      <c r="C1119" s="899"/>
      <c r="D1119" s="902"/>
      <c r="E1119" s="143"/>
      <c r="F1119" s="143"/>
    </row>
    <row r="1120" spans="1:6" s="95" customFormat="1" ht="31.9" customHeight="1">
      <c r="A1120" s="917"/>
      <c r="B1120" s="959"/>
      <c r="C1120" s="900"/>
      <c r="D1120" s="903"/>
      <c r="E1120" s="143"/>
      <c r="F1120" s="143"/>
    </row>
    <row r="1121" spans="1:6" s="97" customFormat="1" ht="30" customHeight="1">
      <c r="A1121" s="917">
        <v>321</v>
      </c>
      <c r="B1121" s="957" t="s">
        <v>1311</v>
      </c>
      <c r="C1121" s="898" t="s">
        <v>312</v>
      </c>
      <c r="D1121" s="912">
        <v>4</v>
      </c>
      <c r="E1121" s="143"/>
      <c r="F1121" s="143"/>
    </row>
    <row r="1122" spans="1:6" s="97" customFormat="1" ht="18.75" customHeight="1">
      <c r="A1122" s="917"/>
      <c r="B1122" s="958"/>
      <c r="C1122" s="899"/>
      <c r="D1122" s="913"/>
      <c r="E1122" s="143"/>
      <c r="F1122" s="143"/>
    </row>
    <row r="1123" spans="1:6" s="97" customFormat="1" ht="18.75" customHeight="1">
      <c r="A1123" s="917"/>
      <c r="B1123" s="958"/>
      <c r="C1123" s="899"/>
      <c r="D1123" s="913"/>
      <c r="E1123" s="143"/>
      <c r="F1123" s="143"/>
    </row>
    <row r="1124" spans="1:6" s="97" customFormat="1" ht="32.450000000000003" customHeight="1">
      <c r="A1124" s="917"/>
      <c r="B1124" s="959"/>
      <c r="C1124" s="900"/>
      <c r="D1124" s="914"/>
      <c r="E1124" s="143"/>
      <c r="F1124" s="143"/>
    </row>
    <row r="1125" spans="1:6" ht="24.75" customHeight="1">
      <c r="A1125" s="917">
        <v>322</v>
      </c>
      <c r="B1125" s="957" t="s">
        <v>1631</v>
      </c>
      <c r="C1125" s="898" t="s">
        <v>312</v>
      </c>
      <c r="D1125" s="901">
        <v>28</v>
      </c>
      <c r="E1125" s="143"/>
      <c r="F1125" s="143"/>
    </row>
    <row r="1126" spans="1:6" ht="23.25" customHeight="1">
      <c r="A1126" s="917"/>
      <c r="B1126" s="958"/>
      <c r="C1126" s="899"/>
      <c r="D1126" s="902"/>
      <c r="E1126" s="143"/>
      <c r="F1126" s="143"/>
    </row>
    <row r="1127" spans="1:6" ht="23.25" customHeight="1">
      <c r="A1127" s="917"/>
      <c r="B1127" s="958"/>
      <c r="C1127" s="899"/>
      <c r="D1127" s="902"/>
      <c r="E1127" s="143"/>
      <c r="F1127" s="143"/>
    </row>
    <row r="1128" spans="1:6" ht="10.9" customHeight="1">
      <c r="A1128" s="917"/>
      <c r="B1128" s="959"/>
      <c r="C1128" s="900"/>
      <c r="D1128" s="903"/>
      <c r="E1128" s="143"/>
      <c r="F1128" s="143"/>
    </row>
    <row r="1129" spans="1:6" ht="26.25" customHeight="1">
      <c r="A1129" s="917">
        <v>323</v>
      </c>
      <c r="B1129" s="957" t="s">
        <v>1312</v>
      </c>
      <c r="C1129" s="898" t="s">
        <v>312</v>
      </c>
      <c r="D1129" s="901">
        <v>10</v>
      </c>
      <c r="E1129" s="143"/>
      <c r="F1129" s="143"/>
    </row>
    <row r="1130" spans="1:6" ht="18" customHeight="1">
      <c r="A1130" s="917"/>
      <c r="B1130" s="958"/>
      <c r="C1130" s="899"/>
      <c r="D1130" s="902"/>
      <c r="E1130" s="143"/>
      <c r="F1130" s="143"/>
    </row>
    <row r="1131" spans="1:6" ht="18" customHeight="1">
      <c r="A1131" s="917"/>
      <c r="B1131" s="958"/>
      <c r="C1131" s="899"/>
      <c r="D1131" s="902"/>
      <c r="E1131" s="143"/>
      <c r="F1131" s="143"/>
    </row>
    <row r="1132" spans="1:6" ht="35.25" customHeight="1">
      <c r="A1132" s="917"/>
      <c r="B1132" s="959"/>
      <c r="C1132" s="900"/>
      <c r="D1132" s="903"/>
      <c r="E1132" s="143"/>
      <c r="F1132" s="143"/>
    </row>
    <row r="1133" spans="1:6" ht="30" customHeight="1">
      <c r="A1133" s="917">
        <v>324</v>
      </c>
      <c r="B1133" s="957" t="s">
        <v>1313</v>
      </c>
      <c r="C1133" s="898" t="s">
        <v>312</v>
      </c>
      <c r="D1133" s="901">
        <v>8</v>
      </c>
      <c r="E1133" s="143"/>
      <c r="F1133" s="143"/>
    </row>
    <row r="1134" spans="1:6" ht="21.75" customHeight="1">
      <c r="A1134" s="917"/>
      <c r="B1134" s="958"/>
      <c r="C1134" s="899"/>
      <c r="D1134" s="902"/>
      <c r="E1134" s="143"/>
      <c r="F1134" s="143"/>
    </row>
    <row r="1135" spans="1:6" ht="45" customHeight="1">
      <c r="A1135" s="917"/>
      <c r="B1135" s="958"/>
      <c r="C1135" s="899"/>
      <c r="D1135" s="902"/>
      <c r="E1135" s="143"/>
      <c r="F1135" s="143"/>
    </row>
    <row r="1136" spans="1:6" s="95" customFormat="1" ht="21.75" customHeight="1">
      <c r="A1136" s="917"/>
      <c r="B1136" s="959"/>
      <c r="C1136" s="900"/>
      <c r="D1136" s="903"/>
      <c r="E1136" s="143"/>
      <c r="F1136" s="143"/>
    </row>
    <row r="1137" spans="1:6" s="97" customFormat="1" ht="30" customHeight="1">
      <c r="A1137" s="917">
        <v>325</v>
      </c>
      <c r="B1137" s="957" t="s">
        <v>1632</v>
      </c>
      <c r="C1137" s="898" t="s">
        <v>312</v>
      </c>
      <c r="D1137" s="904">
        <v>8</v>
      </c>
      <c r="E1137" s="143"/>
      <c r="F1137" s="143"/>
    </row>
    <row r="1138" spans="1:6" s="97" customFormat="1" ht="19.5" customHeight="1">
      <c r="A1138" s="917"/>
      <c r="B1138" s="958"/>
      <c r="C1138" s="899"/>
      <c r="D1138" s="905"/>
      <c r="E1138" s="143"/>
      <c r="F1138" s="143"/>
    </row>
    <row r="1139" spans="1:6" s="97" customFormat="1" ht="19.5" customHeight="1">
      <c r="A1139" s="917"/>
      <c r="B1139" s="958"/>
      <c r="C1139" s="899"/>
      <c r="D1139" s="905"/>
      <c r="E1139" s="143"/>
      <c r="F1139" s="143"/>
    </row>
    <row r="1140" spans="1:6" s="97" customFormat="1" ht="21.6" customHeight="1">
      <c r="A1140" s="917"/>
      <c r="B1140" s="959"/>
      <c r="C1140" s="900"/>
      <c r="D1140" s="906"/>
      <c r="E1140" s="143"/>
      <c r="F1140" s="143"/>
    </row>
    <row r="1141" spans="1:6" ht="31.5" customHeight="1">
      <c r="A1141" s="917">
        <v>326</v>
      </c>
      <c r="B1141" s="957" t="s">
        <v>1314</v>
      </c>
      <c r="C1141" s="898" t="s">
        <v>312</v>
      </c>
      <c r="D1141" s="901">
        <v>9</v>
      </c>
      <c r="E1141" s="143"/>
      <c r="F1141" s="143"/>
    </row>
    <row r="1142" spans="1:6" ht="19.5" customHeight="1">
      <c r="A1142" s="917"/>
      <c r="B1142" s="958"/>
      <c r="C1142" s="899"/>
      <c r="D1142" s="902"/>
      <c r="E1142" s="143"/>
      <c r="F1142" s="143"/>
    </row>
    <row r="1143" spans="1:6" ht="30.75" customHeight="1">
      <c r="A1143" s="917"/>
      <c r="B1143" s="958"/>
      <c r="C1143" s="899"/>
      <c r="D1143" s="902"/>
      <c r="E1143" s="143"/>
      <c r="F1143" s="143"/>
    </row>
    <row r="1144" spans="1:6" s="95" customFormat="1" ht="35.25" customHeight="1">
      <c r="A1144" s="917"/>
      <c r="B1144" s="959"/>
      <c r="C1144" s="900"/>
      <c r="D1144" s="903"/>
      <c r="E1144" s="143"/>
      <c r="F1144" s="143"/>
    </row>
    <row r="1145" spans="1:6" s="97" customFormat="1" ht="25.5" customHeight="1">
      <c r="A1145" s="917">
        <v>327</v>
      </c>
      <c r="B1145" s="957" t="s">
        <v>1315</v>
      </c>
      <c r="C1145" s="898" t="s">
        <v>312</v>
      </c>
      <c r="D1145" s="904">
        <v>5</v>
      </c>
      <c r="E1145" s="143"/>
      <c r="F1145" s="143"/>
    </row>
    <row r="1146" spans="1:6" s="97" customFormat="1" ht="14.25" customHeight="1">
      <c r="A1146" s="917"/>
      <c r="B1146" s="958"/>
      <c r="C1146" s="899"/>
      <c r="D1146" s="905"/>
      <c r="E1146" s="143"/>
      <c r="F1146" s="143"/>
    </row>
    <row r="1147" spans="1:6" s="97" customFormat="1" ht="13.5" customHeight="1">
      <c r="A1147" s="917"/>
      <c r="B1147" s="958"/>
      <c r="C1147" s="899"/>
      <c r="D1147" s="905"/>
      <c r="E1147" s="143"/>
      <c r="F1147" s="143"/>
    </row>
    <row r="1148" spans="1:6" s="97" customFormat="1" ht="26.25" customHeight="1">
      <c r="A1148" s="917"/>
      <c r="B1148" s="959"/>
      <c r="C1148" s="900"/>
      <c r="D1148" s="906"/>
      <c r="E1148" s="143"/>
      <c r="F1148" s="143"/>
    </row>
    <row r="1149" spans="1:6" ht="19.5" customHeight="1">
      <c r="A1149" s="917">
        <v>328</v>
      </c>
      <c r="B1149" s="957" t="s">
        <v>1316</v>
      </c>
      <c r="C1149" s="898" t="s">
        <v>312</v>
      </c>
      <c r="D1149" s="901">
        <v>9</v>
      </c>
      <c r="E1149" s="143"/>
      <c r="F1149" s="143"/>
    </row>
    <row r="1150" spans="1:6" ht="19.5" customHeight="1">
      <c r="A1150" s="917"/>
      <c r="B1150" s="958"/>
      <c r="C1150" s="899"/>
      <c r="D1150" s="902"/>
      <c r="E1150" s="143"/>
      <c r="F1150" s="143"/>
    </row>
    <row r="1151" spans="1:6" ht="19.5" customHeight="1">
      <c r="A1151" s="917"/>
      <c r="B1151" s="958"/>
      <c r="C1151" s="899"/>
      <c r="D1151" s="902"/>
      <c r="E1151" s="143"/>
      <c r="F1151" s="143"/>
    </row>
    <row r="1152" spans="1:6" s="95" customFormat="1" ht="26.25" customHeight="1">
      <c r="A1152" s="917"/>
      <c r="B1152" s="959"/>
      <c r="C1152" s="900"/>
      <c r="D1152" s="903"/>
      <c r="E1152" s="143"/>
      <c r="F1152" s="143"/>
    </row>
    <row r="1153" spans="1:6" s="97" customFormat="1" ht="44.25" customHeight="1">
      <c r="A1153" s="917">
        <v>329</v>
      </c>
      <c r="B1153" s="957" t="s">
        <v>1317</v>
      </c>
      <c r="C1153" s="898" t="s">
        <v>312</v>
      </c>
      <c r="D1153" s="904">
        <v>5</v>
      </c>
      <c r="E1153" s="143"/>
      <c r="F1153" s="143"/>
    </row>
    <row r="1154" spans="1:6" s="97" customFormat="1" ht="18.75" customHeight="1">
      <c r="A1154" s="917"/>
      <c r="B1154" s="958"/>
      <c r="C1154" s="899"/>
      <c r="D1154" s="905"/>
      <c r="E1154" s="143"/>
      <c r="F1154" s="143"/>
    </row>
    <row r="1155" spans="1:6" s="97" customFormat="1" ht="25.5" customHeight="1">
      <c r="A1155" s="917"/>
      <c r="B1155" s="958"/>
      <c r="C1155" s="899"/>
      <c r="D1155" s="905"/>
      <c r="E1155" s="143"/>
      <c r="F1155" s="143"/>
    </row>
    <row r="1156" spans="1:6" s="97" customFormat="1" ht="29.25" customHeight="1">
      <c r="A1156" s="917"/>
      <c r="B1156" s="959"/>
      <c r="C1156" s="900"/>
      <c r="D1156" s="906"/>
      <c r="E1156" s="143"/>
      <c r="F1156" s="143"/>
    </row>
    <row r="1157" spans="1:6" ht="30" customHeight="1">
      <c r="A1157" s="917">
        <v>330</v>
      </c>
      <c r="B1157" s="957" t="s">
        <v>1318</v>
      </c>
      <c r="C1157" s="898" t="s">
        <v>312</v>
      </c>
      <c r="D1157" s="901">
        <v>6</v>
      </c>
      <c r="E1157" s="143"/>
      <c r="F1157" s="143"/>
    </row>
    <row r="1158" spans="1:6" ht="19.5" customHeight="1">
      <c r="A1158" s="917"/>
      <c r="B1158" s="958"/>
      <c r="C1158" s="899"/>
      <c r="D1158" s="902"/>
      <c r="E1158" s="143"/>
      <c r="F1158" s="143"/>
    </row>
    <row r="1159" spans="1:6" ht="39" customHeight="1">
      <c r="A1159" s="917"/>
      <c r="B1159" s="958"/>
      <c r="C1159" s="899"/>
      <c r="D1159" s="902"/>
      <c r="E1159" s="143"/>
      <c r="F1159" s="143"/>
    </row>
    <row r="1160" spans="1:6" s="95" customFormat="1" ht="43.5" customHeight="1">
      <c r="A1160" s="917"/>
      <c r="B1160" s="959"/>
      <c r="C1160" s="900"/>
      <c r="D1160" s="903"/>
      <c r="E1160" s="143"/>
      <c r="F1160" s="143"/>
    </row>
    <row r="1161" spans="1:6" s="97" customFormat="1" ht="24.75" customHeight="1">
      <c r="A1161" s="917">
        <v>331</v>
      </c>
      <c r="B1161" s="957" t="s">
        <v>1319</v>
      </c>
      <c r="C1161" s="898" t="s">
        <v>312</v>
      </c>
      <c r="D1161" s="904">
        <v>2.8</v>
      </c>
      <c r="E1161" s="143"/>
      <c r="F1161" s="143"/>
    </row>
    <row r="1162" spans="1:6" s="97" customFormat="1" ht="27" customHeight="1">
      <c r="A1162" s="917"/>
      <c r="B1162" s="958"/>
      <c r="C1162" s="899"/>
      <c r="D1162" s="905"/>
      <c r="E1162" s="143"/>
      <c r="F1162" s="143"/>
    </row>
    <row r="1163" spans="1:6" s="97" customFormat="1" ht="20.25" customHeight="1">
      <c r="A1163" s="917"/>
      <c r="B1163" s="958"/>
      <c r="C1163" s="899"/>
      <c r="D1163" s="905"/>
      <c r="E1163" s="143"/>
      <c r="F1163" s="143"/>
    </row>
    <row r="1164" spans="1:6" s="97" customFormat="1" ht="20.25" customHeight="1">
      <c r="A1164" s="917"/>
      <c r="B1164" s="959"/>
      <c r="C1164" s="900"/>
      <c r="D1164" s="906"/>
      <c r="E1164" s="143"/>
      <c r="F1164" s="143"/>
    </row>
    <row r="1165" spans="1:6" ht="19.5" customHeight="1">
      <c r="A1165" s="917">
        <v>332</v>
      </c>
      <c r="B1165" s="957" t="s">
        <v>1320</v>
      </c>
      <c r="C1165" s="898" t="s">
        <v>312</v>
      </c>
      <c r="D1165" s="901">
        <v>28</v>
      </c>
      <c r="E1165" s="143"/>
      <c r="F1165" s="143"/>
    </row>
    <row r="1166" spans="1:6" ht="19.5" customHeight="1">
      <c r="A1166" s="917"/>
      <c r="B1166" s="958"/>
      <c r="C1166" s="899"/>
      <c r="D1166" s="902"/>
      <c r="E1166" s="143"/>
      <c r="F1166" s="143"/>
    </row>
    <row r="1167" spans="1:6" ht="19.5" customHeight="1">
      <c r="A1167" s="917"/>
      <c r="B1167" s="958"/>
      <c r="C1167" s="899"/>
      <c r="D1167" s="902"/>
      <c r="E1167" s="143"/>
      <c r="F1167" s="143"/>
    </row>
    <row r="1168" spans="1:6" s="95" customFormat="1" ht="31.5" customHeight="1">
      <c r="A1168" s="917"/>
      <c r="B1168" s="959"/>
      <c r="C1168" s="900"/>
      <c r="D1168" s="903"/>
      <c r="E1168" s="143"/>
      <c r="F1168" s="143"/>
    </row>
    <row r="1169" spans="1:6" s="97" customFormat="1" ht="30" customHeight="1">
      <c r="A1169" s="917">
        <v>333</v>
      </c>
      <c r="B1169" s="957" t="s">
        <v>1321</v>
      </c>
      <c r="C1169" s="898" t="s">
        <v>312</v>
      </c>
      <c r="D1169" s="904">
        <v>2.8</v>
      </c>
      <c r="E1169" s="143"/>
      <c r="F1169" s="143"/>
    </row>
    <row r="1170" spans="1:6" s="97" customFormat="1" ht="18.75" customHeight="1">
      <c r="A1170" s="917"/>
      <c r="B1170" s="958"/>
      <c r="C1170" s="899"/>
      <c r="D1170" s="905"/>
      <c r="E1170" s="143"/>
      <c r="F1170" s="143"/>
    </row>
    <row r="1171" spans="1:6" s="97" customFormat="1" ht="18.75" customHeight="1">
      <c r="A1171" s="917"/>
      <c r="B1171" s="958"/>
      <c r="C1171" s="899"/>
      <c r="D1171" s="905"/>
      <c r="E1171" s="143"/>
      <c r="F1171" s="143"/>
    </row>
    <row r="1172" spans="1:6" s="97" customFormat="1" ht="15" customHeight="1">
      <c r="A1172" s="917"/>
      <c r="B1172" s="959"/>
      <c r="C1172" s="900"/>
      <c r="D1172" s="906"/>
      <c r="E1172" s="143"/>
      <c r="F1172" s="143"/>
    </row>
    <row r="1173" spans="1:6" ht="30.75" customHeight="1">
      <c r="A1173" s="917">
        <v>334</v>
      </c>
      <c r="B1173" s="957" t="s">
        <v>1322</v>
      </c>
      <c r="C1173" s="898" t="s">
        <v>309</v>
      </c>
      <c r="D1173" s="901">
        <v>2.5479999999999999E-2</v>
      </c>
      <c r="E1173" s="143"/>
      <c r="F1173" s="143"/>
    </row>
    <row r="1174" spans="1:6" ht="19.5" customHeight="1">
      <c r="A1174" s="917"/>
      <c r="B1174" s="958"/>
      <c r="C1174" s="899"/>
      <c r="D1174" s="902"/>
      <c r="E1174" s="143"/>
      <c r="F1174" s="143"/>
    </row>
    <row r="1175" spans="1:6" ht="19.5" customHeight="1">
      <c r="A1175" s="917"/>
      <c r="B1175" s="958"/>
      <c r="C1175" s="899"/>
      <c r="D1175" s="902"/>
      <c r="E1175" s="143"/>
      <c r="F1175" s="143"/>
    </row>
    <row r="1176" spans="1:6" s="95" customFormat="1" ht="19.5" customHeight="1">
      <c r="A1176" s="917"/>
      <c r="B1176" s="959"/>
      <c r="C1176" s="900"/>
      <c r="D1176" s="903"/>
      <c r="E1176" s="143"/>
      <c r="F1176" s="143"/>
    </row>
    <row r="1177" spans="1:6" s="97" customFormat="1" ht="26.25" customHeight="1">
      <c r="A1177" s="917">
        <v>335</v>
      </c>
      <c r="B1177" s="957" t="s">
        <v>1925</v>
      </c>
      <c r="C1177" s="898" t="s">
        <v>309</v>
      </c>
      <c r="D1177" s="904">
        <v>2.5479999999999999E-2</v>
      </c>
      <c r="E1177" s="143"/>
      <c r="F1177" s="143"/>
    </row>
    <row r="1178" spans="1:6" s="97" customFormat="1" ht="29.25" customHeight="1">
      <c r="A1178" s="917"/>
      <c r="B1178" s="958"/>
      <c r="C1178" s="899"/>
      <c r="D1178" s="905"/>
      <c r="E1178" s="143"/>
      <c r="F1178" s="143"/>
    </row>
    <row r="1179" spans="1:6" s="97" customFormat="1" ht="15" customHeight="1">
      <c r="A1179" s="917"/>
      <c r="B1179" s="958"/>
      <c r="C1179" s="899"/>
      <c r="D1179" s="905"/>
      <c r="E1179" s="143"/>
      <c r="F1179" s="143"/>
    </row>
    <row r="1180" spans="1:6" s="97" customFormat="1" ht="15" customHeight="1">
      <c r="A1180" s="917"/>
      <c r="B1180" s="959"/>
      <c r="C1180" s="900"/>
      <c r="D1180" s="906"/>
      <c r="E1180" s="143"/>
      <c r="F1180" s="143"/>
    </row>
    <row r="1181" spans="1:6" ht="26.25" customHeight="1">
      <c r="A1181" s="917">
        <v>336</v>
      </c>
      <c r="B1181" s="957" t="s">
        <v>1323</v>
      </c>
      <c r="C1181" s="898" t="s">
        <v>312</v>
      </c>
      <c r="D1181" s="901">
        <v>1</v>
      </c>
      <c r="E1181" s="143"/>
      <c r="F1181" s="143"/>
    </row>
    <row r="1182" spans="1:6" ht="19.5" customHeight="1">
      <c r="A1182" s="917"/>
      <c r="B1182" s="958"/>
      <c r="C1182" s="899"/>
      <c r="D1182" s="902"/>
      <c r="E1182" s="143"/>
      <c r="F1182" s="143"/>
    </row>
    <row r="1183" spans="1:6" ht="19.5" customHeight="1">
      <c r="A1183" s="917"/>
      <c r="B1183" s="958"/>
      <c r="C1183" s="899"/>
      <c r="D1183" s="902"/>
      <c r="E1183" s="143"/>
      <c r="F1183" s="143"/>
    </row>
    <row r="1184" spans="1:6" s="95" customFormat="1" ht="21.75" customHeight="1">
      <c r="A1184" s="917"/>
      <c r="B1184" s="959"/>
      <c r="C1184" s="900"/>
      <c r="D1184" s="903"/>
      <c r="E1184" s="143"/>
      <c r="F1184" s="143"/>
    </row>
    <row r="1185" spans="1:6" s="97" customFormat="1" ht="17.25" customHeight="1">
      <c r="A1185" s="917">
        <v>337</v>
      </c>
      <c r="B1185" s="957" t="s">
        <v>1324</v>
      </c>
      <c r="C1185" s="898" t="s">
        <v>312</v>
      </c>
      <c r="D1185" s="904">
        <v>1</v>
      </c>
      <c r="E1185" s="143"/>
      <c r="F1185" s="143"/>
    </row>
    <row r="1186" spans="1:6" s="97" customFormat="1" ht="18.75" customHeight="1">
      <c r="A1186" s="917"/>
      <c r="B1186" s="958"/>
      <c r="C1186" s="899"/>
      <c r="D1186" s="905"/>
      <c r="E1186" s="143"/>
      <c r="F1186" s="143"/>
    </row>
    <row r="1187" spans="1:6" s="97" customFormat="1" ht="27.6" customHeight="1">
      <c r="A1187" s="917"/>
      <c r="B1187" s="958"/>
      <c r="C1187" s="899"/>
      <c r="D1187" s="905"/>
      <c r="E1187" s="143"/>
      <c r="F1187" s="143"/>
    </row>
    <row r="1188" spans="1:6" s="97" customFormat="1" ht="14.25" customHeight="1">
      <c r="A1188" s="917"/>
      <c r="B1188" s="959"/>
      <c r="C1188" s="900"/>
      <c r="D1188" s="906"/>
      <c r="E1188" s="143"/>
      <c r="F1188" s="143"/>
    </row>
    <row r="1189" spans="1:6" ht="19.5" customHeight="1">
      <c r="A1189" s="917">
        <v>338</v>
      </c>
      <c r="B1189" s="957" t="s">
        <v>1325</v>
      </c>
      <c r="C1189" s="898" t="s">
        <v>873</v>
      </c>
      <c r="D1189" s="901">
        <f>100*0.28</f>
        <v>28.000000000000004</v>
      </c>
      <c r="E1189" s="143"/>
      <c r="F1189" s="143"/>
    </row>
    <row r="1190" spans="1:6" ht="19.5" customHeight="1">
      <c r="A1190" s="917"/>
      <c r="B1190" s="958"/>
      <c r="C1190" s="899"/>
      <c r="D1190" s="902"/>
      <c r="E1190" s="143"/>
      <c r="F1190" s="143"/>
    </row>
    <row r="1191" spans="1:6" ht="30.75" customHeight="1">
      <c r="A1191" s="917"/>
      <c r="B1191" s="958"/>
      <c r="C1191" s="899"/>
      <c r="D1191" s="902"/>
      <c r="E1191" s="143"/>
      <c r="F1191" s="143"/>
    </row>
    <row r="1192" spans="1:6" s="95" customFormat="1" ht="35.25" customHeight="1">
      <c r="A1192" s="917"/>
      <c r="B1192" s="959"/>
      <c r="C1192" s="900"/>
      <c r="D1192" s="903"/>
      <c r="E1192" s="143"/>
      <c r="F1192" s="143"/>
    </row>
    <row r="1193" spans="1:6" s="97" customFormat="1" ht="36" customHeight="1">
      <c r="A1193" s="917">
        <v>339</v>
      </c>
      <c r="B1193" s="957" t="s">
        <v>1326</v>
      </c>
      <c r="C1193" s="898" t="s">
        <v>312</v>
      </c>
      <c r="D1193" s="904">
        <v>28</v>
      </c>
      <c r="E1193" s="143"/>
      <c r="F1193" s="143"/>
    </row>
    <row r="1194" spans="1:6" s="97" customFormat="1" ht="33" customHeight="1">
      <c r="A1194" s="917"/>
      <c r="B1194" s="958"/>
      <c r="C1194" s="899"/>
      <c r="D1194" s="905"/>
      <c r="E1194" s="143"/>
      <c r="F1194" s="143"/>
    </row>
    <row r="1195" spans="1:6" s="97" customFormat="1" ht="17.25" customHeight="1">
      <c r="A1195" s="917"/>
      <c r="B1195" s="958"/>
      <c r="C1195" s="899"/>
      <c r="D1195" s="905"/>
      <c r="E1195" s="143"/>
      <c r="F1195" s="143"/>
    </row>
    <row r="1196" spans="1:6" s="97" customFormat="1" ht="17.25" customHeight="1">
      <c r="A1196" s="917"/>
      <c r="B1196" s="959"/>
      <c r="C1196" s="900"/>
      <c r="D1196" s="906"/>
      <c r="E1196" s="143"/>
      <c r="F1196" s="143"/>
    </row>
    <row r="1197" spans="1:6" s="97" customFormat="1" ht="15" customHeight="1">
      <c r="A1197" s="917">
        <v>340</v>
      </c>
      <c r="B1197" s="957" t="s">
        <v>1327</v>
      </c>
      <c r="C1197" s="907" t="s">
        <v>495</v>
      </c>
      <c r="D1197" s="904">
        <f>100*0.7</f>
        <v>70</v>
      </c>
      <c r="E1197" s="143"/>
      <c r="F1197" s="143"/>
    </row>
    <row r="1198" spans="1:6" s="97" customFormat="1" ht="18.75" customHeight="1">
      <c r="A1198" s="917"/>
      <c r="B1198" s="958"/>
      <c r="C1198" s="908"/>
      <c r="D1198" s="905"/>
      <c r="E1198" s="143"/>
      <c r="F1198" s="143"/>
    </row>
    <row r="1199" spans="1:6" s="97" customFormat="1" ht="19.5" customHeight="1">
      <c r="A1199" s="917"/>
      <c r="B1199" s="958"/>
      <c r="C1199" s="908"/>
      <c r="D1199" s="905"/>
      <c r="E1199" s="143"/>
      <c r="F1199" s="143"/>
    </row>
    <row r="1200" spans="1:6" s="97" customFormat="1" ht="30" customHeight="1">
      <c r="A1200" s="917"/>
      <c r="B1200" s="959"/>
      <c r="C1200" s="909"/>
      <c r="D1200" s="906"/>
      <c r="E1200" s="143"/>
      <c r="F1200" s="143"/>
    </row>
    <row r="1201" spans="1:6" s="97" customFormat="1" ht="44.25" customHeight="1">
      <c r="A1201" s="917">
        <v>344</v>
      </c>
      <c r="B1201" s="957" t="s">
        <v>1328</v>
      </c>
      <c r="C1201" s="898" t="s">
        <v>725</v>
      </c>
      <c r="D1201" s="904">
        <v>14.89</v>
      </c>
      <c r="E1201" s="143"/>
      <c r="F1201" s="143"/>
    </row>
    <row r="1202" spans="1:6" s="97" customFormat="1" ht="18.75" customHeight="1">
      <c r="A1202" s="917"/>
      <c r="B1202" s="958"/>
      <c r="C1202" s="899"/>
      <c r="D1202" s="905"/>
      <c r="E1202" s="143"/>
      <c r="F1202" s="143"/>
    </row>
    <row r="1203" spans="1:6" s="97" customFormat="1" ht="16.5" customHeight="1">
      <c r="A1203" s="917"/>
      <c r="B1203" s="958"/>
      <c r="C1203" s="899"/>
      <c r="D1203" s="905"/>
      <c r="E1203" s="143"/>
      <c r="F1203" s="143"/>
    </row>
    <row r="1204" spans="1:6" s="97" customFormat="1" ht="18.75" customHeight="1">
      <c r="A1204" s="917"/>
      <c r="B1204" s="959"/>
      <c r="C1204" s="900"/>
      <c r="D1204" s="906"/>
      <c r="E1204" s="143"/>
      <c r="F1204" s="143"/>
    </row>
    <row r="1205" spans="1:6" ht="19.5" customHeight="1">
      <c r="A1205" s="917">
        <v>345</v>
      </c>
      <c r="B1205" s="957" t="s">
        <v>1329</v>
      </c>
      <c r="C1205" s="907" t="s">
        <v>495</v>
      </c>
      <c r="D1205" s="901">
        <f>100*0.7</f>
        <v>70</v>
      </c>
      <c r="E1205" s="143"/>
      <c r="F1205" s="143"/>
    </row>
    <row r="1206" spans="1:6" ht="19.5" customHeight="1">
      <c r="A1206" s="917"/>
      <c r="B1206" s="958"/>
      <c r="C1206" s="908"/>
      <c r="D1206" s="902"/>
      <c r="E1206" s="143"/>
      <c r="F1206" s="143"/>
    </row>
    <row r="1207" spans="1:6" ht="19.5" customHeight="1">
      <c r="A1207" s="917"/>
      <c r="B1207" s="958"/>
      <c r="C1207" s="908"/>
      <c r="D1207" s="902"/>
      <c r="E1207" s="143"/>
      <c r="F1207" s="143"/>
    </row>
    <row r="1208" spans="1:6" s="95" customFormat="1" ht="29.45" customHeight="1">
      <c r="A1208" s="917"/>
      <c r="B1208" s="959"/>
      <c r="C1208" s="909"/>
      <c r="D1208" s="903"/>
      <c r="E1208" s="143"/>
      <c r="F1208" s="143"/>
    </row>
    <row r="1209" spans="1:6" s="97" customFormat="1" ht="27.75" customHeight="1">
      <c r="A1209" s="917">
        <v>347</v>
      </c>
      <c r="B1209" s="957" t="s">
        <v>1330</v>
      </c>
      <c r="C1209" s="898" t="s">
        <v>725</v>
      </c>
      <c r="D1209" s="904">
        <v>12.23</v>
      </c>
      <c r="E1209" s="143"/>
      <c r="F1209" s="143"/>
    </row>
    <row r="1210" spans="1:6" s="97" customFormat="1" ht="18.75" customHeight="1">
      <c r="A1210" s="917"/>
      <c r="B1210" s="958"/>
      <c r="C1210" s="899"/>
      <c r="D1210" s="905"/>
      <c r="E1210" s="143"/>
      <c r="F1210" s="143"/>
    </row>
    <row r="1211" spans="1:6" s="97" customFormat="1" ht="18.75" customHeight="1">
      <c r="A1211" s="917"/>
      <c r="B1211" s="958"/>
      <c r="C1211" s="899"/>
      <c r="D1211" s="905"/>
      <c r="E1211" s="143"/>
      <c r="F1211" s="143"/>
    </row>
    <row r="1212" spans="1:6" s="97" customFormat="1" ht="18.75" customHeight="1">
      <c r="A1212" s="917"/>
      <c r="B1212" s="959"/>
      <c r="C1212" s="900"/>
      <c r="D1212" s="906"/>
      <c r="E1212" s="143"/>
      <c r="F1212" s="253"/>
    </row>
    <row r="1213" spans="1:6" s="89" customFormat="1" ht="21.75" customHeight="1">
      <c r="A1213" s="193"/>
      <c r="B1213" s="217" t="s">
        <v>834</v>
      </c>
      <c r="C1213" s="193"/>
      <c r="D1213" s="194"/>
      <c r="E1213" s="226"/>
      <c r="F1213" s="263"/>
    </row>
    <row r="1214" spans="1:6" s="89" customFormat="1" ht="18">
      <c r="A1214" s="193"/>
      <c r="B1214" s="217" t="s">
        <v>835</v>
      </c>
      <c r="C1214" s="193"/>
      <c r="D1214" s="194"/>
      <c r="E1214" s="251"/>
      <c r="F1214" s="252"/>
    </row>
    <row r="1215" spans="1:6" ht="18">
      <c r="A1215" s="193"/>
      <c r="B1215" s="217" t="s">
        <v>836</v>
      </c>
      <c r="C1215" s="193"/>
      <c r="D1215" s="194"/>
      <c r="E1215" s="234"/>
      <c r="F1215" s="242"/>
    </row>
    <row r="1218" spans="2:6" ht="15">
      <c r="B1218" s="373"/>
      <c r="C1218" s="366"/>
      <c r="D1218" s="89"/>
      <c r="F1218" s="146"/>
    </row>
  </sheetData>
  <autoFilter ref="A14:F1215"/>
  <mergeCells count="1433">
    <mergeCell ref="A7:F7"/>
    <mergeCell ref="D1:F1"/>
    <mergeCell ref="D2:F2"/>
    <mergeCell ref="E3:F3"/>
    <mergeCell ref="D4:F4"/>
    <mergeCell ref="D5:F5"/>
    <mergeCell ref="A45:A48"/>
    <mergeCell ref="B45:B48"/>
    <mergeCell ref="B41:B44"/>
    <mergeCell ref="A29:A32"/>
    <mergeCell ref="A37:A40"/>
    <mergeCell ref="B37:B40"/>
    <mergeCell ref="A11:A13"/>
    <mergeCell ref="B11:B13"/>
    <mergeCell ref="A17:A20"/>
    <mergeCell ref="A33:A36"/>
    <mergeCell ref="B33:B36"/>
    <mergeCell ref="B17:B20"/>
    <mergeCell ref="A25:A28"/>
    <mergeCell ref="B25:B28"/>
    <mergeCell ref="A41:A44"/>
    <mergeCell ref="B29:B32"/>
    <mergeCell ref="A9:F9"/>
    <mergeCell ref="A21:A24"/>
    <mergeCell ref="B21:B24"/>
    <mergeCell ref="A81:A84"/>
    <mergeCell ref="B81:B84"/>
    <mergeCell ref="A97:A100"/>
    <mergeCell ref="B97:B100"/>
    <mergeCell ref="A113:A116"/>
    <mergeCell ref="B113:B116"/>
    <mergeCell ref="A109:A112"/>
    <mergeCell ref="B109:B112"/>
    <mergeCell ref="A105:A108"/>
    <mergeCell ref="B105:B108"/>
    <mergeCell ref="A101:A104"/>
    <mergeCell ref="A77:A80"/>
    <mergeCell ref="B77:B80"/>
    <mergeCell ref="A73:A76"/>
    <mergeCell ref="B73:B76"/>
    <mergeCell ref="A93:A96"/>
    <mergeCell ref="B93:B96"/>
    <mergeCell ref="A89:A92"/>
    <mergeCell ref="B89:B92"/>
    <mergeCell ref="A85:A88"/>
    <mergeCell ref="B85:B88"/>
    <mergeCell ref="A145:A148"/>
    <mergeCell ref="B145:B148"/>
    <mergeCell ref="A121:A124"/>
    <mergeCell ref="B121:B124"/>
    <mergeCell ref="A141:A144"/>
    <mergeCell ref="B141:B144"/>
    <mergeCell ref="A137:A140"/>
    <mergeCell ref="B137:B140"/>
    <mergeCell ref="A117:A120"/>
    <mergeCell ref="B117:B120"/>
    <mergeCell ref="B101:B104"/>
    <mergeCell ref="A133:A136"/>
    <mergeCell ref="B133:B136"/>
    <mergeCell ref="A129:A132"/>
    <mergeCell ref="B129:B132"/>
    <mergeCell ref="A125:A128"/>
    <mergeCell ref="B125:B128"/>
    <mergeCell ref="A181:A184"/>
    <mergeCell ref="B181:B184"/>
    <mergeCell ref="A185:A188"/>
    <mergeCell ref="B185:B188"/>
    <mergeCell ref="A177:A180"/>
    <mergeCell ref="B177:B180"/>
    <mergeCell ref="A173:A176"/>
    <mergeCell ref="B173:B176"/>
    <mergeCell ref="A169:A172"/>
    <mergeCell ref="B169:B172"/>
    <mergeCell ref="A149:A152"/>
    <mergeCell ref="B149:B152"/>
    <mergeCell ref="A165:A168"/>
    <mergeCell ref="B165:B168"/>
    <mergeCell ref="A161:A164"/>
    <mergeCell ref="B161:B164"/>
    <mergeCell ref="A157:A160"/>
    <mergeCell ref="B157:B160"/>
    <mergeCell ref="A153:A156"/>
    <mergeCell ref="B153:B156"/>
    <mergeCell ref="A225:A228"/>
    <mergeCell ref="B225:B228"/>
    <mergeCell ref="A217:A220"/>
    <mergeCell ref="B217:B220"/>
    <mergeCell ref="A221:A224"/>
    <mergeCell ref="B221:B224"/>
    <mergeCell ref="A213:A216"/>
    <mergeCell ref="B213:B216"/>
    <mergeCell ref="A209:A212"/>
    <mergeCell ref="B209:B212"/>
    <mergeCell ref="A205:A208"/>
    <mergeCell ref="B205:B208"/>
    <mergeCell ref="A201:A204"/>
    <mergeCell ref="B201:B204"/>
    <mergeCell ref="A193:A196"/>
    <mergeCell ref="B193:B196"/>
    <mergeCell ref="A189:A192"/>
    <mergeCell ref="B189:B192"/>
    <mergeCell ref="A197:A200"/>
    <mergeCell ref="B197:B200"/>
    <mergeCell ref="L233:L236"/>
    <mergeCell ref="M233:M236"/>
    <mergeCell ref="N233:N236"/>
    <mergeCell ref="O233:O236"/>
    <mergeCell ref="P233:P236"/>
    <mergeCell ref="Q233:Q236"/>
    <mergeCell ref="J233:J236"/>
    <mergeCell ref="K233:K236"/>
    <mergeCell ref="G233:G236"/>
    <mergeCell ref="H233:H236"/>
    <mergeCell ref="I233:I236"/>
    <mergeCell ref="C233:C236"/>
    <mergeCell ref="D233:D236"/>
    <mergeCell ref="A233:A236"/>
    <mergeCell ref="B233:B236"/>
    <mergeCell ref="A229:A232"/>
    <mergeCell ref="B229:B232"/>
    <mergeCell ref="AD233:AD236"/>
    <mergeCell ref="AE233:AE236"/>
    <mergeCell ref="AF233:AF236"/>
    <mergeCell ref="AG233:AG236"/>
    <mergeCell ref="AH233:AH236"/>
    <mergeCell ref="AI233:AI236"/>
    <mergeCell ref="X233:X236"/>
    <mergeCell ref="Y233:Y236"/>
    <mergeCell ref="Z233:Z236"/>
    <mergeCell ref="AA233:AA236"/>
    <mergeCell ref="AB233:AB236"/>
    <mergeCell ref="AC233:AC236"/>
    <mergeCell ref="R233:R236"/>
    <mergeCell ref="S233:S236"/>
    <mergeCell ref="T233:T236"/>
    <mergeCell ref="U233:U236"/>
    <mergeCell ref="V233:V236"/>
    <mergeCell ref="W233:W236"/>
    <mergeCell ref="AV233:AV236"/>
    <mergeCell ref="AW233:AW236"/>
    <mergeCell ref="AX233:AX236"/>
    <mergeCell ref="AY233:AY236"/>
    <mergeCell ref="AZ233:AZ236"/>
    <mergeCell ref="BA233:BA236"/>
    <mergeCell ref="AP233:AP236"/>
    <mergeCell ref="AQ233:AQ236"/>
    <mergeCell ref="AR233:AR236"/>
    <mergeCell ref="AS233:AS236"/>
    <mergeCell ref="AT233:AT236"/>
    <mergeCell ref="AU233:AU236"/>
    <mergeCell ref="AJ233:AJ236"/>
    <mergeCell ref="AK233:AK236"/>
    <mergeCell ref="AL233:AL236"/>
    <mergeCell ref="AM233:AM236"/>
    <mergeCell ref="AN233:AN236"/>
    <mergeCell ref="AO233:AO236"/>
    <mergeCell ref="BN233:BN236"/>
    <mergeCell ref="BO233:BO236"/>
    <mergeCell ref="BP233:BP236"/>
    <mergeCell ref="BQ233:BQ236"/>
    <mergeCell ref="BR233:BR236"/>
    <mergeCell ref="BS233:BS236"/>
    <mergeCell ref="BH233:BH236"/>
    <mergeCell ref="BI233:BI236"/>
    <mergeCell ref="BJ233:BJ236"/>
    <mergeCell ref="BK233:BK236"/>
    <mergeCell ref="BL233:BL236"/>
    <mergeCell ref="BM233:BM236"/>
    <mergeCell ref="BB233:BB236"/>
    <mergeCell ref="BC233:BC236"/>
    <mergeCell ref="BD233:BD236"/>
    <mergeCell ref="BE233:BE236"/>
    <mergeCell ref="BF233:BF236"/>
    <mergeCell ref="BG233:BG236"/>
    <mergeCell ref="CF233:CF236"/>
    <mergeCell ref="CG233:CG236"/>
    <mergeCell ref="CH233:CH236"/>
    <mergeCell ref="CI233:CI236"/>
    <mergeCell ref="CJ233:CJ236"/>
    <mergeCell ref="CK233:CK236"/>
    <mergeCell ref="BZ233:BZ236"/>
    <mergeCell ref="CA233:CA236"/>
    <mergeCell ref="CB233:CB236"/>
    <mergeCell ref="CC233:CC236"/>
    <mergeCell ref="CD233:CD236"/>
    <mergeCell ref="CE233:CE236"/>
    <mergeCell ref="BT233:BT236"/>
    <mergeCell ref="BU233:BU236"/>
    <mergeCell ref="BV233:BV236"/>
    <mergeCell ref="BW233:BW236"/>
    <mergeCell ref="BX233:BX236"/>
    <mergeCell ref="BY233:BY236"/>
    <mergeCell ref="CX233:CX236"/>
    <mergeCell ref="CY233:CY236"/>
    <mergeCell ref="CZ233:CZ236"/>
    <mergeCell ref="DA233:DA236"/>
    <mergeCell ref="DB233:DB236"/>
    <mergeCell ref="DC233:DC236"/>
    <mergeCell ref="CR233:CR236"/>
    <mergeCell ref="CS233:CS236"/>
    <mergeCell ref="CT233:CT236"/>
    <mergeCell ref="CU233:CU236"/>
    <mergeCell ref="CV233:CV236"/>
    <mergeCell ref="CW233:CW236"/>
    <mergeCell ref="CL233:CL236"/>
    <mergeCell ref="CM233:CM236"/>
    <mergeCell ref="CN233:CN236"/>
    <mergeCell ref="CO233:CO236"/>
    <mergeCell ref="CP233:CP236"/>
    <mergeCell ref="CQ233:CQ236"/>
    <mergeCell ref="DP233:DP236"/>
    <mergeCell ref="DQ233:DQ236"/>
    <mergeCell ref="DR233:DR236"/>
    <mergeCell ref="DS233:DS236"/>
    <mergeCell ref="DT233:DT236"/>
    <mergeCell ref="DU233:DU236"/>
    <mergeCell ref="DJ233:DJ236"/>
    <mergeCell ref="DK233:DK236"/>
    <mergeCell ref="DL233:DL236"/>
    <mergeCell ref="DM233:DM236"/>
    <mergeCell ref="DN233:DN236"/>
    <mergeCell ref="DO233:DO236"/>
    <mergeCell ref="DD233:DD236"/>
    <mergeCell ref="DE233:DE236"/>
    <mergeCell ref="DF233:DF236"/>
    <mergeCell ref="DG233:DG236"/>
    <mergeCell ref="DH233:DH236"/>
    <mergeCell ref="DI233:DI236"/>
    <mergeCell ref="EH233:EH236"/>
    <mergeCell ref="EI233:EI236"/>
    <mergeCell ref="EJ233:EJ236"/>
    <mergeCell ref="EK233:EK236"/>
    <mergeCell ref="EL233:EL236"/>
    <mergeCell ref="EM233:EM236"/>
    <mergeCell ref="EB233:EB236"/>
    <mergeCell ref="EC233:EC236"/>
    <mergeCell ref="ED233:ED236"/>
    <mergeCell ref="EE233:EE236"/>
    <mergeCell ref="EF233:EF236"/>
    <mergeCell ref="EG233:EG236"/>
    <mergeCell ref="DV233:DV236"/>
    <mergeCell ref="DW233:DW236"/>
    <mergeCell ref="DX233:DX236"/>
    <mergeCell ref="DY233:DY236"/>
    <mergeCell ref="DZ233:DZ236"/>
    <mergeCell ref="EA233:EA236"/>
    <mergeCell ref="EZ233:EZ236"/>
    <mergeCell ref="FA233:FA236"/>
    <mergeCell ref="FB233:FB236"/>
    <mergeCell ref="FC233:FC236"/>
    <mergeCell ref="FD233:FD236"/>
    <mergeCell ref="FE233:FE236"/>
    <mergeCell ref="ET233:ET236"/>
    <mergeCell ref="EU233:EU236"/>
    <mergeCell ref="EV233:EV236"/>
    <mergeCell ref="EW233:EW236"/>
    <mergeCell ref="EX233:EX236"/>
    <mergeCell ref="EY233:EY236"/>
    <mergeCell ref="EN233:EN236"/>
    <mergeCell ref="EO233:EO236"/>
    <mergeCell ref="EP233:EP236"/>
    <mergeCell ref="EQ233:EQ236"/>
    <mergeCell ref="ER233:ER236"/>
    <mergeCell ref="ES233:ES236"/>
    <mergeCell ref="FR233:FR236"/>
    <mergeCell ref="FS233:FS236"/>
    <mergeCell ref="FT233:FT236"/>
    <mergeCell ref="FU233:FU236"/>
    <mergeCell ref="FV233:FV236"/>
    <mergeCell ref="FW233:FW236"/>
    <mergeCell ref="FL233:FL236"/>
    <mergeCell ref="FM233:FM236"/>
    <mergeCell ref="FN233:FN236"/>
    <mergeCell ref="FO233:FO236"/>
    <mergeCell ref="FP233:FP236"/>
    <mergeCell ref="FQ233:FQ236"/>
    <mergeCell ref="FF233:FF236"/>
    <mergeCell ref="FG233:FG236"/>
    <mergeCell ref="FH233:FH236"/>
    <mergeCell ref="FI233:FI236"/>
    <mergeCell ref="FJ233:FJ236"/>
    <mergeCell ref="FK233:FK236"/>
    <mergeCell ref="GS233:GS236"/>
    <mergeCell ref="GT233:GT236"/>
    <mergeCell ref="GU233:GU236"/>
    <mergeCell ref="GJ233:GJ236"/>
    <mergeCell ref="GK233:GK236"/>
    <mergeCell ref="GL233:GL236"/>
    <mergeCell ref="GM233:GM236"/>
    <mergeCell ref="GN233:GN236"/>
    <mergeCell ref="GO233:GO236"/>
    <mergeCell ref="GD233:GD236"/>
    <mergeCell ref="GE233:GE236"/>
    <mergeCell ref="GF233:GF236"/>
    <mergeCell ref="GG233:GG236"/>
    <mergeCell ref="GH233:GH236"/>
    <mergeCell ref="GI233:GI236"/>
    <mergeCell ref="FX233:FX236"/>
    <mergeCell ref="FY233:FY236"/>
    <mergeCell ref="FZ233:FZ236"/>
    <mergeCell ref="GA233:GA236"/>
    <mergeCell ref="GB233:GB236"/>
    <mergeCell ref="GC233:GC236"/>
    <mergeCell ref="A241:A244"/>
    <mergeCell ref="B241:B244"/>
    <mergeCell ref="A237:A240"/>
    <mergeCell ref="B237:B240"/>
    <mergeCell ref="HT233:HT236"/>
    <mergeCell ref="HN233:HN236"/>
    <mergeCell ref="HO233:HO236"/>
    <mergeCell ref="HP233:HP236"/>
    <mergeCell ref="HQ233:HQ236"/>
    <mergeCell ref="HR233:HR236"/>
    <mergeCell ref="HS233:HS236"/>
    <mergeCell ref="HH233:HH236"/>
    <mergeCell ref="HI233:HI236"/>
    <mergeCell ref="HJ233:HJ236"/>
    <mergeCell ref="HK233:HK236"/>
    <mergeCell ref="HL233:HL236"/>
    <mergeCell ref="HM233:HM236"/>
    <mergeCell ref="HB233:HB236"/>
    <mergeCell ref="HC233:HC236"/>
    <mergeCell ref="HD233:HD236"/>
    <mergeCell ref="HE233:HE236"/>
    <mergeCell ref="HF233:HF236"/>
    <mergeCell ref="HG233:HG236"/>
    <mergeCell ref="GV233:GV236"/>
    <mergeCell ref="GW233:GW236"/>
    <mergeCell ref="GX233:GX236"/>
    <mergeCell ref="GY233:GY236"/>
    <mergeCell ref="GZ233:GZ236"/>
    <mergeCell ref="HA233:HA236"/>
    <mergeCell ref="GP233:GP236"/>
    <mergeCell ref="GQ233:GQ236"/>
    <mergeCell ref="GR233:GR236"/>
    <mergeCell ref="A269:A272"/>
    <mergeCell ref="B269:B272"/>
    <mergeCell ref="A265:A268"/>
    <mergeCell ref="B265:B268"/>
    <mergeCell ref="A277:A280"/>
    <mergeCell ref="B277:B280"/>
    <mergeCell ref="A273:A276"/>
    <mergeCell ref="B273:B276"/>
    <mergeCell ref="A261:A264"/>
    <mergeCell ref="B261:B264"/>
    <mergeCell ref="A257:A260"/>
    <mergeCell ref="B257:B260"/>
    <mergeCell ref="A253:A256"/>
    <mergeCell ref="B253:B256"/>
    <mergeCell ref="A249:A252"/>
    <mergeCell ref="B249:B252"/>
    <mergeCell ref="A245:A248"/>
    <mergeCell ref="B245:B248"/>
    <mergeCell ref="A325:A328"/>
    <mergeCell ref="B325:B328"/>
    <mergeCell ref="A321:A324"/>
    <mergeCell ref="B321:B324"/>
    <mergeCell ref="A317:A320"/>
    <mergeCell ref="B317:B320"/>
    <mergeCell ref="A313:A316"/>
    <mergeCell ref="B313:B316"/>
    <mergeCell ref="A309:A312"/>
    <mergeCell ref="B309:B312"/>
    <mergeCell ref="A281:A284"/>
    <mergeCell ref="B281:B284"/>
    <mergeCell ref="B305:B308"/>
    <mergeCell ref="A301:A304"/>
    <mergeCell ref="B301:B304"/>
    <mergeCell ref="A305:A308"/>
    <mergeCell ref="A297:A300"/>
    <mergeCell ref="B297:B300"/>
    <mergeCell ref="A293:A296"/>
    <mergeCell ref="B293:B296"/>
    <mergeCell ref="A289:A292"/>
    <mergeCell ref="B289:B292"/>
    <mergeCell ref="A285:A288"/>
    <mergeCell ref="B285:B288"/>
    <mergeCell ref="A361:A364"/>
    <mergeCell ref="B361:B364"/>
    <mergeCell ref="A357:A360"/>
    <mergeCell ref="B357:B360"/>
    <mergeCell ref="A353:A356"/>
    <mergeCell ref="B353:B356"/>
    <mergeCell ref="A349:A352"/>
    <mergeCell ref="B349:B352"/>
    <mergeCell ref="A345:A348"/>
    <mergeCell ref="B345:B348"/>
    <mergeCell ref="A341:A344"/>
    <mergeCell ref="B341:B344"/>
    <mergeCell ref="A337:A340"/>
    <mergeCell ref="B337:B340"/>
    <mergeCell ref="A333:A336"/>
    <mergeCell ref="B333:B336"/>
    <mergeCell ref="A329:A332"/>
    <mergeCell ref="B329:B332"/>
    <mergeCell ref="A393:A396"/>
    <mergeCell ref="B393:B396"/>
    <mergeCell ref="A401:A404"/>
    <mergeCell ref="B401:B404"/>
    <mergeCell ref="A389:A392"/>
    <mergeCell ref="B389:B392"/>
    <mergeCell ref="A373:A376"/>
    <mergeCell ref="B373:B376"/>
    <mergeCell ref="A381:A384"/>
    <mergeCell ref="B381:B384"/>
    <mergeCell ref="A377:A380"/>
    <mergeCell ref="B377:B380"/>
    <mergeCell ref="A369:A372"/>
    <mergeCell ref="B369:B372"/>
    <mergeCell ref="A365:A368"/>
    <mergeCell ref="B365:B368"/>
    <mergeCell ref="A385:A388"/>
    <mergeCell ref="B385:B388"/>
    <mergeCell ref="A421:A424"/>
    <mergeCell ref="B421:B424"/>
    <mergeCell ref="A417:A420"/>
    <mergeCell ref="B417:B420"/>
    <mergeCell ref="A433:A436"/>
    <mergeCell ref="B433:B436"/>
    <mergeCell ref="A429:A432"/>
    <mergeCell ref="B429:B432"/>
    <mergeCell ref="A425:A428"/>
    <mergeCell ref="B425:B428"/>
    <mergeCell ref="A397:A400"/>
    <mergeCell ref="B397:B400"/>
    <mergeCell ref="A413:A416"/>
    <mergeCell ref="B413:B416"/>
    <mergeCell ref="A409:A412"/>
    <mergeCell ref="B409:B412"/>
    <mergeCell ref="A405:A408"/>
    <mergeCell ref="B405:B408"/>
    <mergeCell ref="A469:A472"/>
    <mergeCell ref="B469:B472"/>
    <mergeCell ref="A465:A468"/>
    <mergeCell ref="B465:B468"/>
    <mergeCell ref="A461:A464"/>
    <mergeCell ref="B461:B464"/>
    <mergeCell ref="A457:A460"/>
    <mergeCell ref="B457:B460"/>
    <mergeCell ref="A453:A456"/>
    <mergeCell ref="B453:B456"/>
    <mergeCell ref="A449:A452"/>
    <mergeCell ref="B449:B452"/>
    <mergeCell ref="A445:A448"/>
    <mergeCell ref="B445:B448"/>
    <mergeCell ref="A441:A444"/>
    <mergeCell ref="B441:B444"/>
    <mergeCell ref="A437:A440"/>
    <mergeCell ref="B437:B440"/>
    <mergeCell ref="A505:A508"/>
    <mergeCell ref="B505:B508"/>
    <mergeCell ref="A501:A504"/>
    <mergeCell ref="B501:B504"/>
    <mergeCell ref="A497:A500"/>
    <mergeCell ref="B497:B500"/>
    <mergeCell ref="A493:A496"/>
    <mergeCell ref="B493:B496"/>
    <mergeCell ref="A489:A492"/>
    <mergeCell ref="B489:B492"/>
    <mergeCell ref="A485:A488"/>
    <mergeCell ref="B485:B488"/>
    <mergeCell ref="A481:A484"/>
    <mergeCell ref="B481:B484"/>
    <mergeCell ref="A477:A480"/>
    <mergeCell ref="B477:B480"/>
    <mergeCell ref="A473:A476"/>
    <mergeCell ref="B473:B476"/>
    <mergeCell ref="A541:A544"/>
    <mergeCell ref="B541:B544"/>
    <mergeCell ref="A529:A532"/>
    <mergeCell ref="B529:B532"/>
    <mergeCell ref="A537:A540"/>
    <mergeCell ref="A525:A528"/>
    <mergeCell ref="B525:B528"/>
    <mergeCell ref="A521:A524"/>
    <mergeCell ref="B521:B524"/>
    <mergeCell ref="B537:B540"/>
    <mergeCell ref="A533:A536"/>
    <mergeCell ref="B533:B536"/>
    <mergeCell ref="A517:A520"/>
    <mergeCell ref="B517:B520"/>
    <mergeCell ref="A513:A516"/>
    <mergeCell ref="B513:B516"/>
    <mergeCell ref="A509:A512"/>
    <mergeCell ref="B509:B512"/>
    <mergeCell ref="A565:A568"/>
    <mergeCell ref="B565:B568"/>
    <mergeCell ref="A561:A564"/>
    <mergeCell ref="B561:B564"/>
    <mergeCell ref="A577:A580"/>
    <mergeCell ref="B577:B580"/>
    <mergeCell ref="A573:A576"/>
    <mergeCell ref="B573:B576"/>
    <mergeCell ref="A569:A572"/>
    <mergeCell ref="B569:B572"/>
    <mergeCell ref="A557:A560"/>
    <mergeCell ref="B557:B560"/>
    <mergeCell ref="A553:A556"/>
    <mergeCell ref="B553:B556"/>
    <mergeCell ref="A549:A552"/>
    <mergeCell ref="B549:B552"/>
    <mergeCell ref="A545:A548"/>
    <mergeCell ref="B545:B548"/>
    <mergeCell ref="A613:A616"/>
    <mergeCell ref="B613:B616"/>
    <mergeCell ref="A601:A604"/>
    <mergeCell ref="B601:B604"/>
    <mergeCell ref="A609:A612"/>
    <mergeCell ref="B609:B612"/>
    <mergeCell ref="A605:A608"/>
    <mergeCell ref="B605:B608"/>
    <mergeCell ref="A597:A600"/>
    <mergeCell ref="B597:B600"/>
    <mergeCell ref="A593:A596"/>
    <mergeCell ref="B593:B596"/>
    <mergeCell ref="A589:A592"/>
    <mergeCell ref="B589:B592"/>
    <mergeCell ref="A585:A588"/>
    <mergeCell ref="B585:B588"/>
    <mergeCell ref="A581:A584"/>
    <mergeCell ref="B581:B584"/>
    <mergeCell ref="A661:A664"/>
    <mergeCell ref="B661:B664"/>
    <mergeCell ref="A673:A676"/>
    <mergeCell ref="B673:B676"/>
    <mergeCell ref="A657:A660"/>
    <mergeCell ref="B657:B660"/>
    <mergeCell ref="A653:A656"/>
    <mergeCell ref="B653:B656"/>
    <mergeCell ref="A649:A652"/>
    <mergeCell ref="B649:B652"/>
    <mergeCell ref="A621:A624"/>
    <mergeCell ref="B621:B624"/>
    <mergeCell ref="A617:A620"/>
    <mergeCell ref="B617:B620"/>
    <mergeCell ref="A645:A648"/>
    <mergeCell ref="B645:B648"/>
    <mergeCell ref="A641:A644"/>
    <mergeCell ref="B641:B644"/>
    <mergeCell ref="A637:A640"/>
    <mergeCell ref="B637:B640"/>
    <mergeCell ref="A633:A636"/>
    <mergeCell ref="B633:B636"/>
    <mergeCell ref="A629:A632"/>
    <mergeCell ref="B629:B632"/>
    <mergeCell ref="A625:A628"/>
    <mergeCell ref="B625:B628"/>
    <mergeCell ref="A701:A704"/>
    <mergeCell ref="B701:B704"/>
    <mergeCell ref="A697:A700"/>
    <mergeCell ref="B697:B700"/>
    <mergeCell ref="A693:A696"/>
    <mergeCell ref="B693:B696"/>
    <mergeCell ref="A689:A692"/>
    <mergeCell ref="B689:B692"/>
    <mergeCell ref="A685:A688"/>
    <mergeCell ref="B685:B688"/>
    <mergeCell ref="A677:A680"/>
    <mergeCell ref="B677:B680"/>
    <mergeCell ref="A681:A684"/>
    <mergeCell ref="B681:B684"/>
    <mergeCell ref="A669:A672"/>
    <mergeCell ref="B669:B672"/>
    <mergeCell ref="A665:A668"/>
    <mergeCell ref="B665:B668"/>
    <mergeCell ref="A713:A716"/>
    <mergeCell ref="B713:B716"/>
    <mergeCell ref="A741:A744"/>
    <mergeCell ref="B741:B744"/>
    <mergeCell ref="A717:A720"/>
    <mergeCell ref="B717:B720"/>
    <mergeCell ref="A737:A740"/>
    <mergeCell ref="B737:B740"/>
    <mergeCell ref="A733:A736"/>
    <mergeCell ref="B733:B736"/>
    <mergeCell ref="A729:A732"/>
    <mergeCell ref="B729:B732"/>
    <mergeCell ref="A709:A712"/>
    <mergeCell ref="B709:B712"/>
    <mergeCell ref="A705:A708"/>
    <mergeCell ref="B705:B708"/>
    <mergeCell ref="A725:A728"/>
    <mergeCell ref="B725:B728"/>
    <mergeCell ref="A721:A724"/>
    <mergeCell ref="B721:B724"/>
    <mergeCell ref="A777:A780"/>
    <mergeCell ref="B777:B780"/>
    <mergeCell ref="A773:A776"/>
    <mergeCell ref="B773:B776"/>
    <mergeCell ref="A769:A772"/>
    <mergeCell ref="B769:B772"/>
    <mergeCell ref="A765:A768"/>
    <mergeCell ref="B765:B768"/>
    <mergeCell ref="A761:A764"/>
    <mergeCell ref="B761:B764"/>
    <mergeCell ref="A757:A760"/>
    <mergeCell ref="B757:B760"/>
    <mergeCell ref="A753:A756"/>
    <mergeCell ref="B753:B756"/>
    <mergeCell ref="A749:A752"/>
    <mergeCell ref="B749:B752"/>
    <mergeCell ref="A745:A748"/>
    <mergeCell ref="B745:B748"/>
    <mergeCell ref="A813:A816"/>
    <mergeCell ref="B813:B816"/>
    <mergeCell ref="A809:A812"/>
    <mergeCell ref="B809:B812"/>
    <mergeCell ref="A797:A800"/>
    <mergeCell ref="B797:B800"/>
    <mergeCell ref="A805:A808"/>
    <mergeCell ref="A793:A796"/>
    <mergeCell ref="B793:B796"/>
    <mergeCell ref="A789:A792"/>
    <mergeCell ref="B789:B792"/>
    <mergeCell ref="B805:B808"/>
    <mergeCell ref="A801:A804"/>
    <mergeCell ref="B801:B804"/>
    <mergeCell ref="A785:A788"/>
    <mergeCell ref="B785:B788"/>
    <mergeCell ref="A781:A784"/>
    <mergeCell ref="B781:B784"/>
    <mergeCell ref="A849:A852"/>
    <mergeCell ref="B849:B852"/>
    <mergeCell ref="A845:A848"/>
    <mergeCell ref="B845:B848"/>
    <mergeCell ref="A841:A844"/>
    <mergeCell ref="B841:B844"/>
    <mergeCell ref="A837:A840"/>
    <mergeCell ref="B837:B840"/>
    <mergeCell ref="A829:A832"/>
    <mergeCell ref="B829:B832"/>
    <mergeCell ref="A833:A836"/>
    <mergeCell ref="B833:B836"/>
    <mergeCell ref="A825:A828"/>
    <mergeCell ref="B825:B828"/>
    <mergeCell ref="A821:A824"/>
    <mergeCell ref="B821:B824"/>
    <mergeCell ref="A817:A820"/>
    <mergeCell ref="B817:B820"/>
    <mergeCell ref="A885:A888"/>
    <mergeCell ref="B885:B888"/>
    <mergeCell ref="A881:A884"/>
    <mergeCell ref="B881:B884"/>
    <mergeCell ref="A877:A880"/>
    <mergeCell ref="B877:B880"/>
    <mergeCell ref="A873:A876"/>
    <mergeCell ref="B873:B876"/>
    <mergeCell ref="A869:A872"/>
    <mergeCell ref="B869:B872"/>
    <mergeCell ref="A865:A868"/>
    <mergeCell ref="B865:B868"/>
    <mergeCell ref="A861:A864"/>
    <mergeCell ref="B861:B864"/>
    <mergeCell ref="A857:A860"/>
    <mergeCell ref="B857:B860"/>
    <mergeCell ref="A853:A856"/>
    <mergeCell ref="B853:B856"/>
    <mergeCell ref="A921:A924"/>
    <mergeCell ref="B921:B924"/>
    <mergeCell ref="A917:A920"/>
    <mergeCell ref="B917:B920"/>
    <mergeCell ref="A913:A916"/>
    <mergeCell ref="B913:B916"/>
    <mergeCell ref="A909:A912"/>
    <mergeCell ref="B909:B912"/>
    <mergeCell ref="A905:A908"/>
    <mergeCell ref="B905:B908"/>
    <mergeCell ref="A901:A904"/>
    <mergeCell ref="B901:B904"/>
    <mergeCell ref="A897:A900"/>
    <mergeCell ref="B897:B900"/>
    <mergeCell ref="A893:A896"/>
    <mergeCell ref="B893:B896"/>
    <mergeCell ref="A889:A892"/>
    <mergeCell ref="B889:B892"/>
    <mergeCell ref="A957:A960"/>
    <mergeCell ref="B957:B960"/>
    <mergeCell ref="A953:A956"/>
    <mergeCell ref="B953:B956"/>
    <mergeCell ref="A949:A952"/>
    <mergeCell ref="B949:B952"/>
    <mergeCell ref="A945:A948"/>
    <mergeCell ref="B945:B948"/>
    <mergeCell ref="A941:A944"/>
    <mergeCell ref="B941:B944"/>
    <mergeCell ref="A937:A940"/>
    <mergeCell ref="B937:B940"/>
    <mergeCell ref="A933:A936"/>
    <mergeCell ref="B933:B936"/>
    <mergeCell ref="A929:A932"/>
    <mergeCell ref="B929:B932"/>
    <mergeCell ref="A925:A928"/>
    <mergeCell ref="B925:B928"/>
    <mergeCell ref="A993:A996"/>
    <mergeCell ref="B993:B996"/>
    <mergeCell ref="A989:A992"/>
    <mergeCell ref="B989:B992"/>
    <mergeCell ref="A985:A988"/>
    <mergeCell ref="B985:B988"/>
    <mergeCell ref="A981:A984"/>
    <mergeCell ref="B981:B984"/>
    <mergeCell ref="A977:A980"/>
    <mergeCell ref="B977:B980"/>
    <mergeCell ref="A973:A976"/>
    <mergeCell ref="B973:B976"/>
    <mergeCell ref="A969:A972"/>
    <mergeCell ref="B969:B972"/>
    <mergeCell ref="A965:A968"/>
    <mergeCell ref="B965:B968"/>
    <mergeCell ref="A961:A964"/>
    <mergeCell ref="B961:B964"/>
    <mergeCell ref="A1017:A1020"/>
    <mergeCell ref="B1017:B1020"/>
    <mergeCell ref="A1013:A1016"/>
    <mergeCell ref="B1013:B1016"/>
    <mergeCell ref="A1029:A1032"/>
    <mergeCell ref="B1029:B1032"/>
    <mergeCell ref="A1025:A1028"/>
    <mergeCell ref="B1025:B1028"/>
    <mergeCell ref="A1021:A1024"/>
    <mergeCell ref="B1021:B1024"/>
    <mergeCell ref="A1009:A1012"/>
    <mergeCell ref="B1009:B1012"/>
    <mergeCell ref="A1005:A1008"/>
    <mergeCell ref="B1005:B1008"/>
    <mergeCell ref="A1001:A1004"/>
    <mergeCell ref="B1001:B1004"/>
    <mergeCell ref="A997:A1000"/>
    <mergeCell ref="B997:B1000"/>
    <mergeCell ref="A1065:A1068"/>
    <mergeCell ref="B1065:B1068"/>
    <mergeCell ref="A1061:A1064"/>
    <mergeCell ref="B1061:B1064"/>
    <mergeCell ref="A1057:A1060"/>
    <mergeCell ref="B1057:B1060"/>
    <mergeCell ref="A1053:A1056"/>
    <mergeCell ref="B1053:B1056"/>
    <mergeCell ref="A1049:A1052"/>
    <mergeCell ref="B1049:B1052"/>
    <mergeCell ref="A1045:A1048"/>
    <mergeCell ref="B1045:B1048"/>
    <mergeCell ref="A1041:A1044"/>
    <mergeCell ref="B1041:B1044"/>
    <mergeCell ref="A1037:A1040"/>
    <mergeCell ref="B1037:B1040"/>
    <mergeCell ref="A1033:A1036"/>
    <mergeCell ref="B1033:B1036"/>
    <mergeCell ref="A1101:A1104"/>
    <mergeCell ref="B1101:B1104"/>
    <mergeCell ref="A1097:A1100"/>
    <mergeCell ref="B1097:B1100"/>
    <mergeCell ref="A1093:A1096"/>
    <mergeCell ref="B1093:B1096"/>
    <mergeCell ref="A1089:A1092"/>
    <mergeCell ref="B1089:B1092"/>
    <mergeCell ref="A1085:A1088"/>
    <mergeCell ref="B1085:B1088"/>
    <mergeCell ref="A1081:A1084"/>
    <mergeCell ref="B1081:B1084"/>
    <mergeCell ref="A1077:A1080"/>
    <mergeCell ref="B1077:B1080"/>
    <mergeCell ref="A1073:A1076"/>
    <mergeCell ref="B1073:B1076"/>
    <mergeCell ref="A1069:A1072"/>
    <mergeCell ref="B1069:B1072"/>
    <mergeCell ref="A1137:A1140"/>
    <mergeCell ref="B1137:B1140"/>
    <mergeCell ref="A1133:A1136"/>
    <mergeCell ref="B1133:B1136"/>
    <mergeCell ref="A1129:A1132"/>
    <mergeCell ref="B1129:B1132"/>
    <mergeCell ref="A1125:A1128"/>
    <mergeCell ref="B1125:B1128"/>
    <mergeCell ref="A1121:A1124"/>
    <mergeCell ref="B1121:B1124"/>
    <mergeCell ref="A1117:A1120"/>
    <mergeCell ref="B1117:B1120"/>
    <mergeCell ref="A1113:A1116"/>
    <mergeCell ref="B1113:B1116"/>
    <mergeCell ref="A1109:A1112"/>
    <mergeCell ref="B1109:B1112"/>
    <mergeCell ref="A1105:A1108"/>
    <mergeCell ref="B1105:B1108"/>
    <mergeCell ref="A1173:A1176"/>
    <mergeCell ref="B1173:B1176"/>
    <mergeCell ref="A1169:A1172"/>
    <mergeCell ref="B1169:B1172"/>
    <mergeCell ref="A1165:A1168"/>
    <mergeCell ref="B1165:B1168"/>
    <mergeCell ref="A1161:A1164"/>
    <mergeCell ref="B1161:B1164"/>
    <mergeCell ref="A1157:A1160"/>
    <mergeCell ref="B1157:B1160"/>
    <mergeCell ref="A1153:A1156"/>
    <mergeCell ref="B1153:B1156"/>
    <mergeCell ref="A1149:A1152"/>
    <mergeCell ref="B1149:B1152"/>
    <mergeCell ref="A1145:A1148"/>
    <mergeCell ref="B1145:B1148"/>
    <mergeCell ref="A1141:A1144"/>
    <mergeCell ref="B1141:B1144"/>
    <mergeCell ref="A1209:A1212"/>
    <mergeCell ref="B1209:B1212"/>
    <mergeCell ref="A1205:A1208"/>
    <mergeCell ref="B1205:B1208"/>
    <mergeCell ref="A1201:A1204"/>
    <mergeCell ref="B1201:B1204"/>
    <mergeCell ref="A1197:A1200"/>
    <mergeCell ref="B1197:B1200"/>
    <mergeCell ref="A1193:A1196"/>
    <mergeCell ref="B1193:B1196"/>
    <mergeCell ref="A1189:A1192"/>
    <mergeCell ref="B1189:B1192"/>
    <mergeCell ref="A1185:A1188"/>
    <mergeCell ref="B1185:B1188"/>
    <mergeCell ref="A1181:A1184"/>
    <mergeCell ref="B1181:B1184"/>
    <mergeCell ref="A1177:A1180"/>
    <mergeCell ref="B1177:B1180"/>
    <mergeCell ref="D45:D48"/>
    <mergeCell ref="C49:C52"/>
    <mergeCell ref="D49:D52"/>
    <mergeCell ref="C69:C72"/>
    <mergeCell ref="D69:D72"/>
    <mergeCell ref="C73:C76"/>
    <mergeCell ref="D73:D76"/>
    <mergeCell ref="C53:C56"/>
    <mergeCell ref="D53:D56"/>
    <mergeCell ref="C57:C60"/>
    <mergeCell ref="D57:D60"/>
    <mergeCell ref="C61:C64"/>
    <mergeCell ref="D61:D64"/>
    <mergeCell ref="C77:C80"/>
    <mergeCell ref="D77:D80"/>
    <mergeCell ref="A6:B6"/>
    <mergeCell ref="A8:B8"/>
    <mergeCell ref="A10:B10"/>
    <mergeCell ref="C65:C68"/>
    <mergeCell ref="D65:D68"/>
    <mergeCell ref="A69:A72"/>
    <mergeCell ref="B69:B72"/>
    <mergeCell ref="A61:A64"/>
    <mergeCell ref="B61:B64"/>
    <mergeCell ref="A65:A68"/>
    <mergeCell ref="B65:B68"/>
    <mergeCell ref="A57:A60"/>
    <mergeCell ref="B57:B60"/>
    <mergeCell ref="A53:A56"/>
    <mergeCell ref="B53:B56"/>
    <mergeCell ref="A49:A52"/>
    <mergeCell ref="B49:B52"/>
    <mergeCell ref="C117:C120"/>
    <mergeCell ref="D117:D120"/>
    <mergeCell ref="C121:C124"/>
    <mergeCell ref="D121:D124"/>
    <mergeCell ref="C125:C128"/>
    <mergeCell ref="D125:D128"/>
    <mergeCell ref="C129:C132"/>
    <mergeCell ref="D129:D132"/>
    <mergeCell ref="C133:C136"/>
    <mergeCell ref="D133:D136"/>
    <mergeCell ref="C137:C140"/>
    <mergeCell ref="D137:D140"/>
    <mergeCell ref="C141:C144"/>
    <mergeCell ref="D141:D144"/>
    <mergeCell ref="C145:C148"/>
    <mergeCell ref="D145:D148"/>
    <mergeCell ref="D11:D13"/>
    <mergeCell ref="C17:C20"/>
    <mergeCell ref="D17:D20"/>
    <mergeCell ref="C21:C24"/>
    <mergeCell ref="D21:D24"/>
    <mergeCell ref="C25:C28"/>
    <mergeCell ref="D25:D28"/>
    <mergeCell ref="C29:C32"/>
    <mergeCell ref="D29:D32"/>
    <mergeCell ref="C33:C36"/>
    <mergeCell ref="D33:D36"/>
    <mergeCell ref="C37:C40"/>
    <mergeCell ref="D37:D40"/>
    <mergeCell ref="C41:C44"/>
    <mergeCell ref="D41:D44"/>
    <mergeCell ref="C45:C48"/>
    <mergeCell ref="C81:C84"/>
    <mergeCell ref="D81:D84"/>
    <mergeCell ref="C85:C88"/>
    <mergeCell ref="D85:D88"/>
    <mergeCell ref="C89:C92"/>
    <mergeCell ref="D89:D92"/>
    <mergeCell ref="C93:C96"/>
    <mergeCell ref="D93:D96"/>
    <mergeCell ref="C97:C100"/>
    <mergeCell ref="D97:D100"/>
    <mergeCell ref="C101:C104"/>
    <mergeCell ref="D101:D104"/>
    <mergeCell ref="C105:C108"/>
    <mergeCell ref="D105:D108"/>
    <mergeCell ref="C109:C112"/>
    <mergeCell ref="D109:D112"/>
    <mergeCell ref="C113:C116"/>
    <mergeCell ref="D113:D116"/>
    <mergeCell ref="C181:C184"/>
    <mergeCell ref="D181:D184"/>
    <mergeCell ref="C185:C188"/>
    <mergeCell ref="D185:D188"/>
    <mergeCell ref="C189:C192"/>
    <mergeCell ref="D189:D192"/>
    <mergeCell ref="C193:C196"/>
    <mergeCell ref="D193:D196"/>
    <mergeCell ref="C197:C200"/>
    <mergeCell ref="D197:D200"/>
    <mergeCell ref="C201:C204"/>
    <mergeCell ref="D201:D204"/>
    <mergeCell ref="C205:C208"/>
    <mergeCell ref="D205:D208"/>
    <mergeCell ref="C209:C212"/>
    <mergeCell ref="D209:D212"/>
    <mergeCell ref="C213:C216"/>
    <mergeCell ref="D213:D216"/>
    <mergeCell ref="C257:C260"/>
    <mergeCell ref="D257:D260"/>
    <mergeCell ref="C261:C264"/>
    <mergeCell ref="D261:D264"/>
    <mergeCell ref="C265:C268"/>
    <mergeCell ref="D265:D268"/>
    <mergeCell ref="C269:C272"/>
    <mergeCell ref="D269:D272"/>
    <mergeCell ref="C273:C276"/>
    <mergeCell ref="D273:D276"/>
    <mergeCell ref="C277:C280"/>
    <mergeCell ref="D277:D280"/>
    <mergeCell ref="C281:C284"/>
    <mergeCell ref="D281:D284"/>
    <mergeCell ref="C285:C288"/>
    <mergeCell ref="D285:D288"/>
    <mergeCell ref="C149:C152"/>
    <mergeCell ref="D149:D152"/>
    <mergeCell ref="C153:C156"/>
    <mergeCell ref="D153:D156"/>
    <mergeCell ref="C157:C160"/>
    <mergeCell ref="D157:D160"/>
    <mergeCell ref="C161:C164"/>
    <mergeCell ref="D161:D164"/>
    <mergeCell ref="C165:C168"/>
    <mergeCell ref="D165:D168"/>
    <mergeCell ref="C169:C172"/>
    <mergeCell ref="D169:D172"/>
    <mergeCell ref="C173:C176"/>
    <mergeCell ref="D173:D176"/>
    <mergeCell ref="C177:C180"/>
    <mergeCell ref="D177:D180"/>
    <mergeCell ref="C217:C220"/>
    <mergeCell ref="D217:D220"/>
    <mergeCell ref="C221:C224"/>
    <mergeCell ref="D221:D224"/>
    <mergeCell ref="C225:C228"/>
    <mergeCell ref="D225:D228"/>
    <mergeCell ref="C229:C232"/>
    <mergeCell ref="D229:D232"/>
    <mergeCell ref="C237:C240"/>
    <mergeCell ref="D237:D240"/>
    <mergeCell ref="C241:C244"/>
    <mergeCell ref="D241:D244"/>
    <mergeCell ref="C245:C248"/>
    <mergeCell ref="D245:D248"/>
    <mergeCell ref="C249:C252"/>
    <mergeCell ref="D249:D252"/>
    <mergeCell ref="C253:C256"/>
    <mergeCell ref="D253:D256"/>
    <mergeCell ref="C321:C324"/>
    <mergeCell ref="D321:D324"/>
    <mergeCell ref="C325:C328"/>
    <mergeCell ref="D325:D328"/>
    <mergeCell ref="C329:C332"/>
    <mergeCell ref="D329:D332"/>
    <mergeCell ref="C333:C336"/>
    <mergeCell ref="D333:D336"/>
    <mergeCell ref="C337:C340"/>
    <mergeCell ref="D337:D340"/>
    <mergeCell ref="C341:C344"/>
    <mergeCell ref="D341:D344"/>
    <mergeCell ref="C345:C348"/>
    <mergeCell ref="D345:D348"/>
    <mergeCell ref="C349:C352"/>
    <mergeCell ref="D349:D352"/>
    <mergeCell ref="C353:C356"/>
    <mergeCell ref="D353:D356"/>
    <mergeCell ref="C393:C396"/>
    <mergeCell ref="D393:D396"/>
    <mergeCell ref="C397:C400"/>
    <mergeCell ref="D397:D400"/>
    <mergeCell ref="C401:C404"/>
    <mergeCell ref="D401:D404"/>
    <mergeCell ref="C405:C408"/>
    <mergeCell ref="D405:D408"/>
    <mergeCell ref="C409:C412"/>
    <mergeCell ref="D409:D412"/>
    <mergeCell ref="C413:C416"/>
    <mergeCell ref="D413:D416"/>
    <mergeCell ref="C417:C420"/>
    <mergeCell ref="D417:D420"/>
    <mergeCell ref="C421:C424"/>
    <mergeCell ref="D421:D424"/>
    <mergeCell ref="C289:C292"/>
    <mergeCell ref="D289:D292"/>
    <mergeCell ref="C293:C296"/>
    <mergeCell ref="D293:D296"/>
    <mergeCell ref="C297:C300"/>
    <mergeCell ref="D297:D300"/>
    <mergeCell ref="C301:C304"/>
    <mergeCell ref="D301:D304"/>
    <mergeCell ref="C305:C308"/>
    <mergeCell ref="D305:D308"/>
    <mergeCell ref="C309:C312"/>
    <mergeCell ref="D309:D312"/>
    <mergeCell ref="C313:C316"/>
    <mergeCell ref="D313:D316"/>
    <mergeCell ref="C317:C320"/>
    <mergeCell ref="D317:D320"/>
    <mergeCell ref="C357:C360"/>
    <mergeCell ref="D357:D360"/>
    <mergeCell ref="C361:C364"/>
    <mergeCell ref="D361:D364"/>
    <mergeCell ref="C365:C368"/>
    <mergeCell ref="D365:D368"/>
    <mergeCell ref="C369:C372"/>
    <mergeCell ref="D369:D372"/>
    <mergeCell ref="C373:C376"/>
    <mergeCell ref="D373:D376"/>
    <mergeCell ref="C377:C380"/>
    <mergeCell ref="D377:D380"/>
    <mergeCell ref="C381:C384"/>
    <mergeCell ref="D381:D384"/>
    <mergeCell ref="C385:C388"/>
    <mergeCell ref="D385:D388"/>
    <mergeCell ref="C389:C392"/>
    <mergeCell ref="D389:D392"/>
    <mergeCell ref="C457:C460"/>
    <mergeCell ref="D457:D460"/>
    <mergeCell ref="C461:C464"/>
    <mergeCell ref="D461:D464"/>
    <mergeCell ref="C465:C468"/>
    <mergeCell ref="D465:D468"/>
    <mergeCell ref="C469:C472"/>
    <mergeCell ref="D469:D472"/>
    <mergeCell ref="C473:C476"/>
    <mergeCell ref="D473:D476"/>
    <mergeCell ref="C477:C480"/>
    <mergeCell ref="D477:D480"/>
    <mergeCell ref="C481:C484"/>
    <mergeCell ref="D481:D484"/>
    <mergeCell ref="C485:C488"/>
    <mergeCell ref="D485:D488"/>
    <mergeCell ref="C489:C492"/>
    <mergeCell ref="D489:D492"/>
    <mergeCell ref="C529:C532"/>
    <mergeCell ref="D529:D532"/>
    <mergeCell ref="C533:C536"/>
    <mergeCell ref="D533:D536"/>
    <mergeCell ref="C537:C540"/>
    <mergeCell ref="D537:D540"/>
    <mergeCell ref="C541:C544"/>
    <mergeCell ref="D541:D544"/>
    <mergeCell ref="C545:C548"/>
    <mergeCell ref="D545:D548"/>
    <mergeCell ref="C549:C552"/>
    <mergeCell ref="D549:D552"/>
    <mergeCell ref="C553:C556"/>
    <mergeCell ref="D553:D556"/>
    <mergeCell ref="C557:C560"/>
    <mergeCell ref="D557:D560"/>
    <mergeCell ref="C425:C428"/>
    <mergeCell ref="D425:D428"/>
    <mergeCell ref="C429:C432"/>
    <mergeCell ref="D429:D432"/>
    <mergeCell ref="C433:C436"/>
    <mergeCell ref="D433:D436"/>
    <mergeCell ref="C437:C440"/>
    <mergeCell ref="D437:D440"/>
    <mergeCell ref="C441:C444"/>
    <mergeCell ref="D441:D444"/>
    <mergeCell ref="C445:C448"/>
    <mergeCell ref="D445:D448"/>
    <mergeCell ref="C449:C452"/>
    <mergeCell ref="D449:D452"/>
    <mergeCell ref="C453:C456"/>
    <mergeCell ref="D453:D456"/>
    <mergeCell ref="C493:C496"/>
    <mergeCell ref="D493:D496"/>
    <mergeCell ref="C497:C500"/>
    <mergeCell ref="D497:D500"/>
    <mergeCell ref="C501:C504"/>
    <mergeCell ref="D501:D504"/>
    <mergeCell ref="C505:C508"/>
    <mergeCell ref="D505:D508"/>
    <mergeCell ref="C509:C512"/>
    <mergeCell ref="D509:D512"/>
    <mergeCell ref="C513:C516"/>
    <mergeCell ref="D513:D516"/>
    <mergeCell ref="C517:C520"/>
    <mergeCell ref="D517:D520"/>
    <mergeCell ref="C521:C524"/>
    <mergeCell ref="D521:D524"/>
    <mergeCell ref="C525:C528"/>
    <mergeCell ref="D525:D528"/>
    <mergeCell ref="C593:C596"/>
    <mergeCell ref="D593:D596"/>
    <mergeCell ref="C597:C600"/>
    <mergeCell ref="D597:D600"/>
    <mergeCell ref="C601:C604"/>
    <mergeCell ref="D601:D604"/>
    <mergeCell ref="C605:C608"/>
    <mergeCell ref="D605:D608"/>
    <mergeCell ref="C609:C612"/>
    <mergeCell ref="D609:D612"/>
    <mergeCell ref="C613:C616"/>
    <mergeCell ref="D613:D616"/>
    <mergeCell ref="C617:C620"/>
    <mergeCell ref="D617:D620"/>
    <mergeCell ref="C621:C624"/>
    <mergeCell ref="D621:D624"/>
    <mergeCell ref="C625:C628"/>
    <mergeCell ref="D625:D628"/>
    <mergeCell ref="C665:C668"/>
    <mergeCell ref="D665:D668"/>
    <mergeCell ref="C669:C672"/>
    <mergeCell ref="D669:D672"/>
    <mergeCell ref="C673:C676"/>
    <mergeCell ref="D673:D676"/>
    <mergeCell ref="C677:C680"/>
    <mergeCell ref="D677:D680"/>
    <mergeCell ref="C681:C684"/>
    <mergeCell ref="D681:D684"/>
    <mergeCell ref="C685:C688"/>
    <mergeCell ref="D685:D688"/>
    <mergeCell ref="C689:C692"/>
    <mergeCell ref="D689:D692"/>
    <mergeCell ref="C693:C696"/>
    <mergeCell ref="D693:D696"/>
    <mergeCell ref="C561:C564"/>
    <mergeCell ref="D561:D564"/>
    <mergeCell ref="C565:C568"/>
    <mergeCell ref="D565:D568"/>
    <mergeCell ref="C569:C572"/>
    <mergeCell ref="D569:D572"/>
    <mergeCell ref="C573:C576"/>
    <mergeCell ref="D573:D576"/>
    <mergeCell ref="C577:C580"/>
    <mergeCell ref="D577:D580"/>
    <mergeCell ref="C581:C584"/>
    <mergeCell ref="D581:D584"/>
    <mergeCell ref="C585:C588"/>
    <mergeCell ref="D585:D588"/>
    <mergeCell ref="C589:C592"/>
    <mergeCell ref="D589:D592"/>
    <mergeCell ref="C629:C632"/>
    <mergeCell ref="D629:D632"/>
    <mergeCell ref="C633:C636"/>
    <mergeCell ref="D633:D636"/>
    <mergeCell ref="C637:C640"/>
    <mergeCell ref="D637:D640"/>
    <mergeCell ref="C641:C644"/>
    <mergeCell ref="D641:D644"/>
    <mergeCell ref="C645:C648"/>
    <mergeCell ref="D645:D648"/>
    <mergeCell ref="C649:C652"/>
    <mergeCell ref="D649:D652"/>
    <mergeCell ref="C653:C656"/>
    <mergeCell ref="D653:D656"/>
    <mergeCell ref="C657:C660"/>
    <mergeCell ref="D657:D660"/>
    <mergeCell ref="C661:C664"/>
    <mergeCell ref="D661:D664"/>
    <mergeCell ref="C729:C732"/>
    <mergeCell ref="D729:D732"/>
    <mergeCell ref="C733:C736"/>
    <mergeCell ref="D733:D736"/>
    <mergeCell ref="C737:C740"/>
    <mergeCell ref="D737:D740"/>
    <mergeCell ref="C741:C744"/>
    <mergeCell ref="D741:D744"/>
    <mergeCell ref="C745:C748"/>
    <mergeCell ref="D745:D748"/>
    <mergeCell ref="C749:C752"/>
    <mergeCell ref="D749:D752"/>
    <mergeCell ref="C753:C756"/>
    <mergeCell ref="D753:D756"/>
    <mergeCell ref="C757:C760"/>
    <mergeCell ref="D757:D760"/>
    <mergeCell ref="C761:C764"/>
    <mergeCell ref="D761:D764"/>
    <mergeCell ref="C801:C804"/>
    <mergeCell ref="D801:D804"/>
    <mergeCell ref="C805:C808"/>
    <mergeCell ref="D805:D808"/>
    <mergeCell ref="C809:C812"/>
    <mergeCell ref="D809:D812"/>
    <mergeCell ref="C813:C816"/>
    <mergeCell ref="D813:D816"/>
    <mergeCell ref="C817:C820"/>
    <mergeCell ref="D817:D820"/>
    <mergeCell ref="C821:C824"/>
    <mergeCell ref="D821:D824"/>
    <mergeCell ref="C825:C828"/>
    <mergeCell ref="D825:D828"/>
    <mergeCell ref="C829:C832"/>
    <mergeCell ref="D829:D832"/>
    <mergeCell ref="C697:C700"/>
    <mergeCell ref="D697:D700"/>
    <mergeCell ref="C701:C704"/>
    <mergeCell ref="D701:D704"/>
    <mergeCell ref="C705:C708"/>
    <mergeCell ref="D705:D708"/>
    <mergeCell ref="C709:C712"/>
    <mergeCell ref="D709:D712"/>
    <mergeCell ref="C713:C716"/>
    <mergeCell ref="D713:D716"/>
    <mergeCell ref="C717:C720"/>
    <mergeCell ref="D717:D720"/>
    <mergeCell ref="C721:C724"/>
    <mergeCell ref="D721:D724"/>
    <mergeCell ref="C725:C728"/>
    <mergeCell ref="D725:D728"/>
    <mergeCell ref="C873:C876"/>
    <mergeCell ref="D873:D876"/>
    <mergeCell ref="C877:C880"/>
    <mergeCell ref="D877:D880"/>
    <mergeCell ref="C881:C884"/>
    <mergeCell ref="D881:D884"/>
    <mergeCell ref="C885:C888"/>
    <mergeCell ref="D885:D888"/>
    <mergeCell ref="C889:C892"/>
    <mergeCell ref="D889:D892"/>
    <mergeCell ref="C893:C896"/>
    <mergeCell ref="D893:D896"/>
    <mergeCell ref="C897:C900"/>
    <mergeCell ref="D897:D900"/>
    <mergeCell ref="C765:C768"/>
    <mergeCell ref="D765:D768"/>
    <mergeCell ref="C769:C772"/>
    <mergeCell ref="D769:D772"/>
    <mergeCell ref="C773:C776"/>
    <mergeCell ref="D773:D776"/>
    <mergeCell ref="C777:C780"/>
    <mergeCell ref="D777:D780"/>
    <mergeCell ref="C781:C784"/>
    <mergeCell ref="D781:D784"/>
    <mergeCell ref="C785:C788"/>
    <mergeCell ref="D785:D788"/>
    <mergeCell ref="C789:C792"/>
    <mergeCell ref="D789:D792"/>
    <mergeCell ref="C793:C796"/>
    <mergeCell ref="D793:D796"/>
    <mergeCell ref="C797:C800"/>
    <mergeCell ref="D797:D800"/>
    <mergeCell ref="C945:C948"/>
    <mergeCell ref="D945:D948"/>
    <mergeCell ref="C949:C952"/>
    <mergeCell ref="D949:D952"/>
    <mergeCell ref="C953:C956"/>
    <mergeCell ref="D953:D956"/>
    <mergeCell ref="C957:C960"/>
    <mergeCell ref="D957:D960"/>
    <mergeCell ref="C961:C964"/>
    <mergeCell ref="D961:D964"/>
    <mergeCell ref="C965:C968"/>
    <mergeCell ref="D965:D968"/>
    <mergeCell ref="C833:C836"/>
    <mergeCell ref="D833:D836"/>
    <mergeCell ref="C837:C840"/>
    <mergeCell ref="D837:D840"/>
    <mergeCell ref="C841:C844"/>
    <mergeCell ref="D841:D844"/>
    <mergeCell ref="C845:C848"/>
    <mergeCell ref="D845:D848"/>
    <mergeCell ref="C849:C852"/>
    <mergeCell ref="D849:D852"/>
    <mergeCell ref="C853:C856"/>
    <mergeCell ref="D853:D856"/>
    <mergeCell ref="C857:C860"/>
    <mergeCell ref="D857:D860"/>
    <mergeCell ref="C861:C864"/>
    <mergeCell ref="D861:D864"/>
    <mergeCell ref="C865:C868"/>
    <mergeCell ref="D865:D868"/>
    <mergeCell ref="C869:C872"/>
    <mergeCell ref="D869:D872"/>
    <mergeCell ref="C1017:C1020"/>
    <mergeCell ref="D1017:D1020"/>
    <mergeCell ref="C1021:C1024"/>
    <mergeCell ref="D1021:D1024"/>
    <mergeCell ref="C1025:C1028"/>
    <mergeCell ref="D1025:D1028"/>
    <mergeCell ref="C1029:C1032"/>
    <mergeCell ref="D1029:D1032"/>
    <mergeCell ref="C1033:C1036"/>
    <mergeCell ref="D1033:D1036"/>
    <mergeCell ref="C901:C904"/>
    <mergeCell ref="D901:D904"/>
    <mergeCell ref="C905:C908"/>
    <mergeCell ref="D905:D908"/>
    <mergeCell ref="C909:C912"/>
    <mergeCell ref="D909:D912"/>
    <mergeCell ref="C913:C916"/>
    <mergeCell ref="D913:D916"/>
    <mergeCell ref="C917:C920"/>
    <mergeCell ref="D917:D920"/>
    <mergeCell ref="C921:C924"/>
    <mergeCell ref="D921:D924"/>
    <mergeCell ref="C925:C928"/>
    <mergeCell ref="D925:D928"/>
    <mergeCell ref="C929:C932"/>
    <mergeCell ref="D929:D932"/>
    <mergeCell ref="C933:C936"/>
    <mergeCell ref="D933:D936"/>
    <mergeCell ref="C937:C940"/>
    <mergeCell ref="D937:D940"/>
    <mergeCell ref="C941:C944"/>
    <mergeCell ref="D941:D944"/>
    <mergeCell ref="C1089:C1092"/>
    <mergeCell ref="D1089:D1092"/>
    <mergeCell ref="C1093:C1096"/>
    <mergeCell ref="D1093:D1096"/>
    <mergeCell ref="C1097:C1100"/>
    <mergeCell ref="D1097:D1100"/>
    <mergeCell ref="C1101:C1104"/>
    <mergeCell ref="D1101:D1104"/>
    <mergeCell ref="C969:C972"/>
    <mergeCell ref="D969:D972"/>
    <mergeCell ref="C973:C976"/>
    <mergeCell ref="D973:D976"/>
    <mergeCell ref="C977:C980"/>
    <mergeCell ref="D977:D980"/>
    <mergeCell ref="C981:C984"/>
    <mergeCell ref="D981:D984"/>
    <mergeCell ref="C985:C988"/>
    <mergeCell ref="D985:D988"/>
    <mergeCell ref="C989:C992"/>
    <mergeCell ref="D989:D992"/>
    <mergeCell ref="C993:C996"/>
    <mergeCell ref="D993:D996"/>
    <mergeCell ref="C997:C1000"/>
    <mergeCell ref="D997:D1000"/>
    <mergeCell ref="C1001:C1004"/>
    <mergeCell ref="D1001:D1004"/>
    <mergeCell ref="C1005:C1008"/>
    <mergeCell ref="D1005:D1008"/>
    <mergeCell ref="C1009:C1012"/>
    <mergeCell ref="D1009:D1012"/>
    <mergeCell ref="C1013:C1016"/>
    <mergeCell ref="D1013:D1016"/>
    <mergeCell ref="C1161:C1164"/>
    <mergeCell ref="D1161:D1164"/>
    <mergeCell ref="C1165:C1168"/>
    <mergeCell ref="D1165:D1168"/>
    <mergeCell ref="C1169:C1172"/>
    <mergeCell ref="D1169:D1172"/>
    <mergeCell ref="C1037:C1040"/>
    <mergeCell ref="D1037:D1040"/>
    <mergeCell ref="C1041:C1044"/>
    <mergeCell ref="D1041:D1044"/>
    <mergeCell ref="C1045:C1048"/>
    <mergeCell ref="D1045:D1048"/>
    <mergeCell ref="C1049:C1052"/>
    <mergeCell ref="D1049:D1052"/>
    <mergeCell ref="C1053:C1056"/>
    <mergeCell ref="D1053:D1056"/>
    <mergeCell ref="C1057:C1060"/>
    <mergeCell ref="D1057:D1060"/>
    <mergeCell ref="C1061:C1064"/>
    <mergeCell ref="D1061:D1064"/>
    <mergeCell ref="C1065:C1068"/>
    <mergeCell ref="D1065:D1068"/>
    <mergeCell ref="C1069:C1072"/>
    <mergeCell ref="D1069:D1072"/>
    <mergeCell ref="C1073:C1076"/>
    <mergeCell ref="D1073:D1076"/>
    <mergeCell ref="C1077:C1080"/>
    <mergeCell ref="D1077:D1080"/>
    <mergeCell ref="C1081:C1084"/>
    <mergeCell ref="D1081:D1084"/>
    <mergeCell ref="C1085:C1088"/>
    <mergeCell ref="D1085:D1088"/>
    <mergeCell ref="C1209:C1212"/>
    <mergeCell ref="D1209:D1212"/>
    <mergeCell ref="E12:E13"/>
    <mergeCell ref="F12:F13"/>
    <mergeCell ref="C1105:C1108"/>
    <mergeCell ref="D1105:D1108"/>
    <mergeCell ref="C1109:C1112"/>
    <mergeCell ref="D1109:D1112"/>
    <mergeCell ref="C1113:C1116"/>
    <mergeCell ref="D1113:D1116"/>
    <mergeCell ref="C1117:C1120"/>
    <mergeCell ref="D1117:D1120"/>
    <mergeCell ref="C1121:C1124"/>
    <mergeCell ref="D1121:D1124"/>
    <mergeCell ref="C1125:C1128"/>
    <mergeCell ref="D1125:D1128"/>
    <mergeCell ref="C1129:C1132"/>
    <mergeCell ref="D1129:D1132"/>
    <mergeCell ref="C1133:C1136"/>
    <mergeCell ref="D1133:D1136"/>
    <mergeCell ref="C1137:C1140"/>
    <mergeCell ref="D1137:D1140"/>
    <mergeCell ref="C1141:C1144"/>
    <mergeCell ref="D1141:D1144"/>
    <mergeCell ref="C1145:C1148"/>
    <mergeCell ref="D1145:D1148"/>
    <mergeCell ref="C1149:C1152"/>
    <mergeCell ref="D1149:D1152"/>
    <mergeCell ref="C1153:C1156"/>
    <mergeCell ref="D1153:D1156"/>
    <mergeCell ref="C1157:C1160"/>
    <mergeCell ref="D1157:D1160"/>
    <mergeCell ref="C1173:C1176"/>
    <mergeCell ref="D1173:D1176"/>
    <mergeCell ref="C1177:C1180"/>
    <mergeCell ref="D1177:D1180"/>
    <mergeCell ref="C1181:C1184"/>
    <mergeCell ref="D1181:D1184"/>
    <mergeCell ref="C1185:C1188"/>
    <mergeCell ref="D1185:D1188"/>
    <mergeCell ref="C1189:C1192"/>
    <mergeCell ref="D1189:D1192"/>
    <mergeCell ref="C1193:C1196"/>
    <mergeCell ref="D1193:D1196"/>
    <mergeCell ref="C1197:C1200"/>
    <mergeCell ref="D1197:D1200"/>
    <mergeCell ref="C1201:C1204"/>
    <mergeCell ref="D1201:D1204"/>
    <mergeCell ref="C1205:C1208"/>
    <mergeCell ref="D1205:D1208"/>
  </mergeCells>
  <conditionalFormatting sqref="D1:D6 D8 D10:D65536">
    <cfRule type="cellIs" dxfId="3" priority="3" operator="lessThan">
      <formula>0</formula>
    </cfRule>
  </conditionalFormatting>
  <pageMargins left="0.11811023622047245" right="0.11811023622047245" top="0.74803149606299213" bottom="0.74803149606299213"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T493"/>
  <sheetViews>
    <sheetView showGridLines="0" topLeftCell="A4" zoomScaleNormal="100" workbookViewId="0">
      <selection activeCell="A494" sqref="A494:IV497"/>
    </sheetView>
  </sheetViews>
  <sheetFormatPr defaultRowHeight="12"/>
  <cols>
    <col min="1" max="1" width="6.7109375" style="86" bestFit="1" customWidth="1"/>
    <col min="2" max="2" width="43.7109375" style="86" customWidth="1"/>
    <col min="3" max="3" width="15" style="86" bestFit="1" customWidth="1"/>
    <col min="4" max="4" width="20.7109375" style="98" bestFit="1" customWidth="1"/>
    <col min="5" max="5" width="11.5703125" style="247" bestFit="1" customWidth="1"/>
    <col min="6" max="6" width="18.7109375" style="86" bestFit="1" customWidth="1"/>
    <col min="7" max="16384" width="9.140625" style="86"/>
  </cols>
  <sheetData>
    <row r="1" spans="1:6" ht="16.5">
      <c r="D1" s="604"/>
      <c r="E1" s="604"/>
      <c r="F1" s="604"/>
    </row>
    <row r="2" spans="1:6" ht="16.5">
      <c r="D2" s="605"/>
      <c r="E2" s="605"/>
      <c r="F2" s="605"/>
    </row>
    <row r="3" spans="1:6" ht="16.5">
      <c r="B3" s="549" t="s">
        <v>2280</v>
      </c>
      <c r="E3" s="605"/>
      <c r="F3" s="605"/>
    </row>
    <row r="4" spans="1:6" ht="16.5">
      <c r="D4" s="605"/>
      <c r="E4" s="605"/>
      <c r="F4" s="605"/>
    </row>
    <row r="5" spans="1:6" ht="16.5">
      <c r="D5" s="605"/>
      <c r="E5" s="605"/>
      <c r="F5" s="605"/>
    </row>
    <row r="6" spans="1:6" s="88" customFormat="1" ht="21" customHeight="1">
      <c r="A6" s="574" t="s">
        <v>237</v>
      </c>
      <c r="B6" s="574"/>
      <c r="C6" s="463"/>
      <c r="D6" s="463"/>
      <c r="E6" s="470"/>
      <c r="F6" s="463"/>
    </row>
    <row r="7" spans="1:6" s="88" customFormat="1" ht="33" customHeight="1">
      <c r="A7" s="574" t="s">
        <v>238</v>
      </c>
      <c r="B7" s="574"/>
      <c r="C7" s="574"/>
      <c r="D7" s="574"/>
      <c r="E7" s="574"/>
      <c r="F7" s="574"/>
    </row>
    <row r="8" spans="1:6" s="88" customFormat="1" ht="16.5" customHeight="1">
      <c r="A8" s="574" t="s">
        <v>722</v>
      </c>
      <c r="B8" s="574"/>
      <c r="C8" s="463"/>
      <c r="D8" s="463"/>
      <c r="E8" s="470"/>
      <c r="F8" s="463"/>
    </row>
    <row r="9" spans="1:6" s="89" customFormat="1" ht="16.5" customHeight="1">
      <c r="A9" s="812" t="s">
        <v>729</v>
      </c>
      <c r="B9" s="812"/>
      <c r="C9" s="812"/>
      <c r="D9" s="812"/>
      <c r="E9" s="812"/>
      <c r="F9" s="812"/>
    </row>
    <row r="10" spans="1:6" s="90" customFormat="1" ht="22.5" customHeight="1">
      <c r="A10" s="574" t="s">
        <v>727</v>
      </c>
      <c r="B10" s="574"/>
      <c r="C10" s="467"/>
      <c r="D10" s="467"/>
      <c r="E10" s="473"/>
      <c r="F10" s="467"/>
    </row>
    <row r="11" spans="1:6" ht="13.5">
      <c r="A11" s="83"/>
      <c r="B11" s="84"/>
      <c r="C11" s="84"/>
      <c r="D11" s="85"/>
      <c r="E11" s="227"/>
      <c r="F11" s="84"/>
    </row>
    <row r="12" spans="1:6" ht="6.6" customHeight="1">
      <c r="A12" s="882" t="s">
        <v>263</v>
      </c>
      <c r="B12" s="882" t="s">
        <v>264</v>
      </c>
      <c r="C12" s="238"/>
      <c r="D12" s="875" t="s">
        <v>265</v>
      </c>
      <c r="E12" s="411"/>
      <c r="F12" s="239"/>
    </row>
    <row r="13" spans="1:6" ht="34.9" customHeight="1">
      <c r="A13" s="565"/>
      <c r="B13" s="883"/>
      <c r="C13" s="240" t="s">
        <v>266</v>
      </c>
      <c r="D13" s="565"/>
      <c r="E13" s="727" t="s">
        <v>832</v>
      </c>
      <c r="F13" s="727" t="s">
        <v>833</v>
      </c>
    </row>
    <row r="14" spans="1:6" ht="30.6" customHeight="1">
      <c r="A14" s="566"/>
      <c r="B14" s="884"/>
      <c r="C14" s="241" t="s">
        <v>267</v>
      </c>
      <c r="D14" s="566"/>
      <c r="E14" s="614"/>
      <c r="F14" s="614"/>
    </row>
    <row r="15" spans="1:6" ht="12.75">
      <c r="A15" s="248">
        <v>1</v>
      </c>
      <c r="B15" s="248">
        <v>3</v>
      </c>
      <c r="C15" s="248">
        <v>4</v>
      </c>
      <c r="D15" s="248">
        <v>5</v>
      </c>
      <c r="E15" s="250">
        <v>6</v>
      </c>
      <c r="F15" s="250">
        <v>7</v>
      </c>
    </row>
    <row r="16" spans="1:6" ht="36">
      <c r="A16" s="92"/>
      <c r="B16" s="159" t="s">
        <v>723</v>
      </c>
      <c r="C16" s="156"/>
      <c r="D16" s="156"/>
      <c r="E16" s="158"/>
      <c r="F16" s="143"/>
    </row>
    <row r="17" spans="1:6" ht="18" customHeight="1">
      <c r="A17" s="917">
        <v>1</v>
      </c>
      <c r="B17" s="959" t="s">
        <v>1331</v>
      </c>
      <c r="C17" s="907" t="s">
        <v>1520</v>
      </c>
      <c r="D17" s="966">
        <f>0.03286*1000</f>
        <v>32.86</v>
      </c>
      <c r="E17" s="143"/>
      <c r="F17" s="143"/>
    </row>
    <row r="18" spans="1:6" ht="11.45" customHeight="1">
      <c r="A18" s="917"/>
      <c r="B18" s="960"/>
      <c r="C18" s="908"/>
      <c r="D18" s="946"/>
      <c r="E18" s="143"/>
      <c r="F18" s="143"/>
    </row>
    <row r="19" spans="1:6" ht="15" customHeight="1">
      <c r="A19" s="917"/>
      <c r="B19" s="960"/>
      <c r="C19" s="908"/>
      <c r="D19" s="946"/>
      <c r="E19" s="143"/>
      <c r="F19" s="143"/>
    </row>
    <row r="20" spans="1:6" ht="36.75" customHeight="1">
      <c r="A20" s="917"/>
      <c r="B20" s="960"/>
      <c r="C20" s="909"/>
      <c r="D20" s="947"/>
      <c r="E20" s="143"/>
      <c r="F20" s="143"/>
    </row>
    <row r="21" spans="1:6" ht="38.25" customHeight="1">
      <c r="A21" s="917">
        <v>2</v>
      </c>
      <c r="B21" s="959" t="s">
        <v>1332</v>
      </c>
      <c r="C21" s="907" t="s">
        <v>1633</v>
      </c>
      <c r="D21" s="939">
        <f>0.01205*1000</f>
        <v>12.05</v>
      </c>
      <c r="E21" s="143"/>
      <c r="F21" s="143"/>
    </row>
    <row r="22" spans="1:6" ht="20.25" customHeight="1">
      <c r="A22" s="917"/>
      <c r="B22" s="960"/>
      <c r="C22" s="908"/>
      <c r="D22" s="940"/>
      <c r="E22" s="143"/>
      <c r="F22" s="143"/>
    </row>
    <row r="23" spans="1:6" ht="27" customHeight="1">
      <c r="A23" s="917"/>
      <c r="B23" s="960"/>
      <c r="C23" s="908"/>
      <c r="D23" s="940"/>
      <c r="E23" s="143"/>
      <c r="F23" s="143"/>
    </row>
    <row r="24" spans="1:6" ht="19.5" customHeight="1">
      <c r="A24" s="917"/>
      <c r="B24" s="960"/>
      <c r="C24" s="909"/>
      <c r="D24" s="941"/>
      <c r="E24" s="143"/>
      <c r="F24" s="143"/>
    </row>
    <row r="25" spans="1:6" ht="18" customHeight="1">
      <c r="A25" s="917">
        <v>3</v>
      </c>
      <c r="B25" s="960" t="s">
        <v>1333</v>
      </c>
      <c r="C25" s="907" t="s">
        <v>1517</v>
      </c>
      <c r="D25" s="915">
        <f>0.0102*100</f>
        <v>1.02</v>
      </c>
      <c r="E25" s="143"/>
      <c r="F25" s="143"/>
    </row>
    <row r="26" spans="1:6" ht="18" customHeight="1">
      <c r="A26" s="917"/>
      <c r="B26" s="960"/>
      <c r="C26" s="908"/>
      <c r="D26" s="915"/>
      <c r="E26" s="143"/>
      <c r="F26" s="143"/>
    </row>
    <row r="27" spans="1:6" ht="18" customHeight="1">
      <c r="A27" s="917"/>
      <c r="B27" s="960"/>
      <c r="C27" s="908"/>
      <c r="D27" s="915"/>
      <c r="E27" s="143"/>
      <c r="F27" s="143"/>
    </row>
    <row r="28" spans="1:6" ht="11.25" customHeight="1">
      <c r="A28" s="917"/>
      <c r="B28" s="960"/>
      <c r="C28" s="909"/>
      <c r="D28" s="915"/>
      <c r="E28" s="143"/>
      <c r="F28" s="143"/>
    </row>
    <row r="29" spans="1:6" ht="15.75" customHeight="1">
      <c r="A29" s="917">
        <v>4</v>
      </c>
      <c r="B29" s="959" t="s">
        <v>1334</v>
      </c>
      <c r="C29" s="843" t="s">
        <v>309</v>
      </c>
      <c r="D29" s="935">
        <v>23.015499999999999</v>
      </c>
      <c r="E29" s="143"/>
      <c r="F29" s="143"/>
    </row>
    <row r="30" spans="1:6" ht="15.75" customHeight="1">
      <c r="A30" s="917"/>
      <c r="B30" s="960"/>
      <c r="C30" s="843"/>
      <c r="D30" s="935"/>
      <c r="E30" s="143"/>
      <c r="F30" s="143"/>
    </row>
    <row r="31" spans="1:6" ht="15.75" customHeight="1">
      <c r="A31" s="917"/>
      <c r="B31" s="960"/>
      <c r="C31" s="843"/>
      <c r="D31" s="935"/>
      <c r="E31" s="143"/>
      <c r="F31" s="143"/>
    </row>
    <row r="32" spans="1:6" ht="46.5" customHeight="1">
      <c r="A32" s="917"/>
      <c r="B32" s="960"/>
      <c r="C32" s="843"/>
      <c r="D32" s="935"/>
      <c r="E32" s="143"/>
      <c r="F32" s="143"/>
    </row>
    <row r="33" spans="1:6" s="97" customFormat="1" ht="15" customHeight="1">
      <c r="A33" s="917">
        <v>5</v>
      </c>
      <c r="B33" s="959" t="s">
        <v>1335</v>
      </c>
      <c r="C33" s="907" t="s">
        <v>1633</v>
      </c>
      <c r="D33" s="936">
        <f>0.01205*1000</f>
        <v>12.05</v>
      </c>
      <c r="E33" s="143"/>
      <c r="F33" s="143"/>
    </row>
    <row r="34" spans="1:6" s="97" customFormat="1" ht="27" customHeight="1">
      <c r="A34" s="917"/>
      <c r="B34" s="960"/>
      <c r="C34" s="908"/>
      <c r="D34" s="937"/>
      <c r="E34" s="143"/>
      <c r="F34" s="143"/>
    </row>
    <row r="35" spans="1:6" s="97" customFormat="1" ht="18" customHeight="1">
      <c r="A35" s="917"/>
      <c r="B35" s="960"/>
      <c r="C35" s="908"/>
      <c r="D35" s="937"/>
      <c r="E35" s="143"/>
      <c r="F35" s="143"/>
    </row>
    <row r="36" spans="1:6" s="97" customFormat="1" ht="18" customHeight="1">
      <c r="A36" s="898"/>
      <c r="B36" s="957"/>
      <c r="C36" s="908"/>
      <c r="D36" s="937"/>
      <c r="E36" s="143"/>
      <c r="F36" s="143"/>
    </row>
    <row r="37" spans="1:6" ht="19.5" customHeight="1">
      <c r="A37" s="917">
        <v>6</v>
      </c>
      <c r="B37" s="960" t="s">
        <v>1336</v>
      </c>
      <c r="C37" s="843" t="s">
        <v>1634</v>
      </c>
      <c r="D37" s="918">
        <f>0.03388*1000</f>
        <v>33.880000000000003</v>
      </c>
      <c r="E37" s="253"/>
      <c r="F37" s="253"/>
    </row>
    <row r="38" spans="1:6" ht="19.5" customHeight="1">
      <c r="A38" s="917"/>
      <c r="B38" s="960"/>
      <c r="C38" s="843"/>
      <c r="D38" s="918"/>
      <c r="E38" s="253"/>
      <c r="F38" s="253"/>
    </row>
    <row r="39" spans="1:6" ht="19.5" customHeight="1">
      <c r="A39" s="917"/>
      <c r="B39" s="960"/>
      <c r="C39" s="843"/>
      <c r="D39" s="918"/>
      <c r="E39" s="253"/>
      <c r="F39" s="253"/>
    </row>
    <row r="40" spans="1:6" s="95" customFormat="1" ht="32.25" customHeight="1">
      <c r="A40" s="917"/>
      <c r="B40" s="960"/>
      <c r="C40" s="843"/>
      <c r="D40" s="918"/>
      <c r="E40" s="253"/>
      <c r="F40" s="253"/>
    </row>
    <row r="41" spans="1:6" ht="19.5" customHeight="1">
      <c r="A41" s="917">
        <v>7</v>
      </c>
      <c r="B41" s="960" t="s">
        <v>1337</v>
      </c>
      <c r="C41" s="843" t="s">
        <v>1634</v>
      </c>
      <c r="D41" s="916">
        <f>0.3388*100</f>
        <v>33.879999999999995</v>
      </c>
      <c r="E41" s="253"/>
      <c r="F41" s="253"/>
    </row>
    <row r="42" spans="1:6" ht="33" customHeight="1">
      <c r="A42" s="917"/>
      <c r="B42" s="960"/>
      <c r="C42" s="843"/>
      <c r="D42" s="916"/>
      <c r="E42" s="253"/>
      <c r="F42" s="253"/>
    </row>
    <row r="43" spans="1:6" ht="12.75" customHeight="1">
      <c r="A43" s="917"/>
      <c r="B43" s="960"/>
      <c r="C43" s="843"/>
      <c r="D43" s="916"/>
      <c r="E43" s="253"/>
      <c r="F43" s="253"/>
    </row>
    <row r="44" spans="1:6" ht="16.5" customHeight="1">
      <c r="A44" s="917"/>
      <c r="B44" s="960"/>
      <c r="C44" s="843"/>
      <c r="D44" s="916"/>
      <c r="E44" s="253"/>
      <c r="F44" s="253"/>
    </row>
    <row r="45" spans="1:6" s="95" customFormat="1" ht="17.25" customHeight="1">
      <c r="A45" s="917">
        <v>8</v>
      </c>
      <c r="B45" s="960" t="s">
        <v>1338</v>
      </c>
      <c r="C45" s="917" t="s">
        <v>310</v>
      </c>
      <c r="D45" s="916">
        <f>0.094*10</f>
        <v>0.94</v>
      </c>
      <c r="E45" s="253"/>
      <c r="F45" s="253"/>
    </row>
    <row r="46" spans="1:6" s="95" customFormat="1" ht="13.5" customHeight="1">
      <c r="A46" s="917"/>
      <c r="B46" s="960"/>
      <c r="C46" s="917"/>
      <c r="D46" s="916"/>
      <c r="E46" s="253"/>
      <c r="F46" s="253"/>
    </row>
    <row r="47" spans="1:6" s="95" customFormat="1" ht="12.75" customHeight="1">
      <c r="A47" s="917"/>
      <c r="B47" s="960"/>
      <c r="C47" s="917"/>
      <c r="D47" s="916"/>
      <c r="E47" s="253"/>
      <c r="F47" s="253"/>
    </row>
    <row r="48" spans="1:6" s="95" customFormat="1" ht="22.5" customHeight="1">
      <c r="A48" s="917"/>
      <c r="B48" s="960"/>
      <c r="C48" s="917"/>
      <c r="D48" s="916"/>
      <c r="E48" s="253"/>
      <c r="F48" s="253"/>
    </row>
    <row r="49" spans="1:6" ht="24.75" customHeight="1">
      <c r="A49" s="917">
        <v>9</v>
      </c>
      <c r="B49" s="960" t="s">
        <v>1339</v>
      </c>
      <c r="C49" s="917" t="s">
        <v>310</v>
      </c>
      <c r="D49" s="916">
        <v>1.034</v>
      </c>
      <c r="E49" s="253"/>
      <c r="F49" s="253"/>
    </row>
    <row r="50" spans="1:6" ht="21" customHeight="1">
      <c r="A50" s="917"/>
      <c r="B50" s="960"/>
      <c r="C50" s="917"/>
      <c r="D50" s="916"/>
      <c r="E50" s="253"/>
      <c r="F50" s="253"/>
    </row>
    <row r="51" spans="1:6" ht="21" customHeight="1">
      <c r="A51" s="917"/>
      <c r="B51" s="960"/>
      <c r="C51" s="917"/>
      <c r="D51" s="916"/>
      <c r="E51" s="253"/>
      <c r="F51" s="253"/>
    </row>
    <row r="52" spans="1:6" ht="16.5" customHeight="1">
      <c r="A52" s="917"/>
      <c r="B52" s="960"/>
      <c r="C52" s="917"/>
      <c r="D52" s="916"/>
      <c r="E52" s="253"/>
      <c r="F52" s="253"/>
    </row>
    <row r="53" spans="1:6" ht="24.75" customHeight="1">
      <c r="A53" s="917">
        <v>10</v>
      </c>
      <c r="B53" s="960" t="s">
        <v>1340</v>
      </c>
      <c r="C53" s="843" t="s">
        <v>740</v>
      </c>
      <c r="D53" s="918">
        <f>0.00251*1000</f>
        <v>2.5100000000000002</v>
      </c>
      <c r="E53" s="253"/>
      <c r="F53" s="253"/>
    </row>
    <row r="54" spans="1:6" ht="18" customHeight="1">
      <c r="A54" s="917"/>
      <c r="B54" s="960"/>
      <c r="C54" s="843"/>
      <c r="D54" s="918"/>
      <c r="E54" s="253"/>
      <c r="F54" s="253"/>
    </row>
    <row r="55" spans="1:6" ht="18" customHeight="1">
      <c r="A55" s="917"/>
      <c r="B55" s="960"/>
      <c r="C55" s="843"/>
      <c r="D55" s="918"/>
      <c r="E55" s="253"/>
      <c r="F55" s="253"/>
    </row>
    <row r="56" spans="1:6" ht="24.6" customHeight="1">
      <c r="A56" s="917"/>
      <c r="B56" s="960"/>
      <c r="C56" s="843"/>
      <c r="D56" s="918"/>
      <c r="E56" s="253"/>
      <c r="F56" s="253"/>
    </row>
    <row r="57" spans="1:6" ht="17.25" customHeight="1">
      <c r="A57" s="917">
        <v>11</v>
      </c>
      <c r="B57" s="960" t="s">
        <v>1341</v>
      </c>
      <c r="C57" s="917" t="s">
        <v>310</v>
      </c>
      <c r="D57" s="916">
        <v>2.5099999999999998</v>
      </c>
      <c r="E57" s="253"/>
      <c r="F57" s="253"/>
    </row>
    <row r="58" spans="1:6" ht="24" customHeight="1">
      <c r="A58" s="917"/>
      <c r="B58" s="960"/>
      <c r="C58" s="917"/>
      <c r="D58" s="916"/>
      <c r="E58" s="253"/>
      <c r="F58" s="253"/>
    </row>
    <row r="59" spans="1:6" ht="6.75" customHeight="1">
      <c r="A59" s="917"/>
      <c r="B59" s="960"/>
      <c r="C59" s="917"/>
      <c r="D59" s="916"/>
      <c r="E59" s="253"/>
      <c r="F59" s="253"/>
    </row>
    <row r="60" spans="1:6" ht="6.75" customHeight="1">
      <c r="A60" s="917"/>
      <c r="B60" s="960"/>
      <c r="C60" s="917"/>
      <c r="D60" s="916"/>
      <c r="E60" s="253"/>
      <c r="F60" s="253"/>
    </row>
    <row r="61" spans="1:6" ht="32.25" customHeight="1">
      <c r="A61" s="917">
        <v>12</v>
      </c>
      <c r="B61" s="960" t="s">
        <v>1342</v>
      </c>
      <c r="C61" s="843" t="s">
        <v>315</v>
      </c>
      <c r="D61" s="967">
        <f>0.07*100</f>
        <v>7.0000000000000009</v>
      </c>
      <c r="E61" s="253"/>
      <c r="F61" s="253"/>
    </row>
    <row r="62" spans="1:6" ht="24" customHeight="1">
      <c r="A62" s="917"/>
      <c r="B62" s="960"/>
      <c r="C62" s="843"/>
      <c r="D62" s="967"/>
      <c r="E62" s="253"/>
      <c r="F62" s="253"/>
    </row>
    <row r="63" spans="1:6" ht="20.25" customHeight="1">
      <c r="A63" s="917"/>
      <c r="B63" s="960"/>
      <c r="C63" s="843"/>
      <c r="D63" s="967"/>
      <c r="E63" s="253"/>
      <c r="F63" s="253"/>
    </row>
    <row r="64" spans="1:6" ht="18" customHeight="1">
      <c r="A64" s="917"/>
      <c r="B64" s="960"/>
      <c r="C64" s="843"/>
      <c r="D64" s="967"/>
      <c r="E64" s="253"/>
      <c r="F64" s="253"/>
    </row>
    <row r="65" spans="1:6" ht="22.5" customHeight="1">
      <c r="A65" s="917">
        <v>13</v>
      </c>
      <c r="B65" s="960" t="s">
        <v>1676</v>
      </c>
      <c r="C65" s="843" t="s">
        <v>312</v>
      </c>
      <c r="D65" s="968">
        <v>7</v>
      </c>
      <c r="E65" s="253"/>
      <c r="F65" s="253"/>
    </row>
    <row r="66" spans="1:6" ht="19.5" customHeight="1">
      <c r="A66" s="917"/>
      <c r="B66" s="960"/>
      <c r="C66" s="843"/>
      <c r="D66" s="968"/>
      <c r="E66" s="253"/>
      <c r="F66" s="253"/>
    </row>
    <row r="67" spans="1:6" ht="18" customHeight="1">
      <c r="A67" s="917"/>
      <c r="B67" s="960"/>
      <c r="C67" s="843"/>
      <c r="D67" s="968"/>
      <c r="E67" s="253"/>
      <c r="F67" s="253"/>
    </row>
    <row r="68" spans="1:6" ht="21.75" customHeight="1">
      <c r="A68" s="917"/>
      <c r="B68" s="960"/>
      <c r="C68" s="843"/>
      <c r="D68" s="968"/>
      <c r="E68" s="253"/>
      <c r="F68" s="253"/>
    </row>
    <row r="69" spans="1:6" ht="20.25" customHeight="1">
      <c r="A69" s="917">
        <v>14</v>
      </c>
      <c r="B69" s="960" t="s">
        <v>1343</v>
      </c>
      <c r="C69" s="843" t="s">
        <v>312</v>
      </c>
      <c r="D69" s="969">
        <v>1</v>
      </c>
      <c r="E69" s="253"/>
      <c r="F69" s="253"/>
    </row>
    <row r="70" spans="1:6" ht="20.25" customHeight="1">
      <c r="A70" s="917"/>
      <c r="B70" s="960"/>
      <c r="C70" s="843"/>
      <c r="D70" s="969"/>
      <c r="E70" s="253"/>
      <c r="F70" s="253"/>
    </row>
    <row r="71" spans="1:6" ht="37.9" customHeight="1">
      <c r="A71" s="917"/>
      <c r="B71" s="960"/>
      <c r="C71" s="843"/>
      <c r="D71" s="969"/>
      <c r="E71" s="253"/>
      <c r="F71" s="253"/>
    </row>
    <row r="72" spans="1:6" ht="24" customHeight="1">
      <c r="A72" s="917"/>
      <c r="B72" s="960"/>
      <c r="C72" s="843"/>
      <c r="D72" s="969"/>
      <c r="E72" s="253"/>
      <c r="F72" s="253"/>
    </row>
    <row r="73" spans="1:6" ht="37.9" customHeight="1">
      <c r="A73" s="917">
        <v>15</v>
      </c>
      <c r="B73" s="960" t="s">
        <v>1344</v>
      </c>
      <c r="C73" s="843" t="s">
        <v>312</v>
      </c>
      <c r="D73" s="915">
        <v>1</v>
      </c>
      <c r="E73" s="253"/>
      <c r="F73" s="253"/>
    </row>
    <row r="74" spans="1:6" ht="17.25" customHeight="1">
      <c r="A74" s="917"/>
      <c r="B74" s="960"/>
      <c r="C74" s="843"/>
      <c r="D74" s="915"/>
      <c r="E74" s="253"/>
      <c r="F74" s="253"/>
    </row>
    <row r="75" spans="1:6" ht="19.5" customHeight="1">
      <c r="A75" s="917"/>
      <c r="B75" s="960"/>
      <c r="C75" s="843"/>
      <c r="D75" s="915"/>
      <c r="E75" s="253"/>
      <c r="F75" s="253"/>
    </row>
    <row r="76" spans="1:6" ht="19.5" customHeight="1">
      <c r="A76" s="917"/>
      <c r="B76" s="960"/>
      <c r="C76" s="843"/>
      <c r="D76" s="915"/>
      <c r="E76" s="253"/>
      <c r="F76" s="253"/>
    </row>
    <row r="77" spans="1:6" ht="21" customHeight="1">
      <c r="A77" s="917">
        <v>16</v>
      </c>
      <c r="B77" s="960" t="s">
        <v>1345</v>
      </c>
      <c r="C77" s="843" t="s">
        <v>312</v>
      </c>
      <c r="D77" s="915">
        <v>1</v>
      </c>
      <c r="E77" s="253"/>
      <c r="F77" s="253"/>
    </row>
    <row r="78" spans="1:6" ht="21" customHeight="1">
      <c r="A78" s="917"/>
      <c r="B78" s="960"/>
      <c r="C78" s="843"/>
      <c r="D78" s="915"/>
      <c r="E78" s="253"/>
      <c r="F78" s="253"/>
    </row>
    <row r="79" spans="1:6" ht="23.45" customHeight="1">
      <c r="A79" s="917"/>
      <c r="B79" s="960"/>
      <c r="C79" s="843"/>
      <c r="D79" s="915"/>
      <c r="E79" s="253"/>
      <c r="F79" s="253"/>
    </row>
    <row r="80" spans="1:6" ht="19.5" customHeight="1">
      <c r="A80" s="917"/>
      <c r="B80" s="960"/>
      <c r="C80" s="843"/>
      <c r="D80" s="915"/>
      <c r="E80" s="253"/>
      <c r="F80" s="253"/>
    </row>
    <row r="81" spans="1:6" ht="37.15" customHeight="1">
      <c r="A81" s="917">
        <v>17</v>
      </c>
      <c r="B81" s="960" t="s">
        <v>1346</v>
      </c>
      <c r="C81" s="843" t="s">
        <v>312</v>
      </c>
      <c r="D81" s="915">
        <v>1</v>
      </c>
      <c r="E81" s="253"/>
      <c r="F81" s="253"/>
    </row>
    <row r="82" spans="1:6" ht="16.5" customHeight="1">
      <c r="A82" s="917"/>
      <c r="B82" s="960"/>
      <c r="C82" s="843"/>
      <c r="D82" s="915"/>
      <c r="E82" s="253"/>
      <c r="F82" s="253"/>
    </row>
    <row r="83" spans="1:6" ht="16.5" customHeight="1">
      <c r="A83" s="917"/>
      <c r="B83" s="960"/>
      <c r="C83" s="843"/>
      <c r="D83" s="915"/>
      <c r="E83" s="253"/>
      <c r="F83" s="253"/>
    </row>
    <row r="84" spans="1:6" ht="16.5" customHeight="1">
      <c r="A84" s="917"/>
      <c r="B84" s="960"/>
      <c r="C84" s="843"/>
      <c r="D84" s="915"/>
      <c r="E84" s="253"/>
      <c r="F84" s="253"/>
    </row>
    <row r="85" spans="1:6" ht="32.25" customHeight="1">
      <c r="A85" s="917">
        <v>18</v>
      </c>
      <c r="B85" s="960" t="s">
        <v>1347</v>
      </c>
      <c r="C85" s="917" t="s">
        <v>310</v>
      </c>
      <c r="D85" s="916">
        <v>0.23</v>
      </c>
      <c r="E85" s="253"/>
      <c r="F85" s="253"/>
    </row>
    <row r="86" spans="1:6" ht="21" customHeight="1">
      <c r="A86" s="917"/>
      <c r="B86" s="960"/>
      <c r="C86" s="917"/>
      <c r="D86" s="916"/>
      <c r="E86" s="253"/>
      <c r="F86" s="253"/>
    </row>
    <row r="87" spans="1:6" ht="21" customHeight="1">
      <c r="A87" s="917"/>
      <c r="B87" s="960"/>
      <c r="C87" s="917"/>
      <c r="D87" s="916"/>
      <c r="E87" s="253"/>
      <c r="F87" s="253"/>
    </row>
    <row r="88" spans="1:6" ht="21" customHeight="1">
      <c r="A88" s="917"/>
      <c r="B88" s="960"/>
      <c r="C88" s="917"/>
      <c r="D88" s="916"/>
      <c r="E88" s="253"/>
      <c r="F88" s="253"/>
    </row>
    <row r="89" spans="1:6" ht="25.5" customHeight="1">
      <c r="A89" s="917">
        <v>19</v>
      </c>
      <c r="B89" s="960" t="s">
        <v>1348</v>
      </c>
      <c r="C89" s="917" t="s">
        <v>310</v>
      </c>
      <c r="D89" s="916">
        <v>0.27600000000000002</v>
      </c>
      <c r="E89" s="253"/>
      <c r="F89" s="253"/>
    </row>
    <row r="90" spans="1:6" ht="16.149999999999999" customHeight="1">
      <c r="A90" s="917"/>
      <c r="B90" s="960"/>
      <c r="C90" s="917"/>
      <c r="D90" s="916"/>
      <c r="E90" s="253"/>
      <c r="F90" s="253"/>
    </row>
    <row r="91" spans="1:6" ht="16.5" customHeight="1">
      <c r="A91" s="917"/>
      <c r="B91" s="960"/>
      <c r="C91" s="917"/>
      <c r="D91" s="916"/>
      <c r="E91" s="253"/>
      <c r="F91" s="253"/>
    </row>
    <row r="92" spans="1:6" ht="16.5" customHeight="1">
      <c r="A92" s="917"/>
      <c r="B92" s="960"/>
      <c r="C92" s="917"/>
      <c r="D92" s="916"/>
      <c r="E92" s="253"/>
      <c r="F92" s="253"/>
    </row>
    <row r="93" spans="1:6" ht="21.75" customHeight="1">
      <c r="A93" s="917">
        <v>20</v>
      </c>
      <c r="B93" s="960" t="s">
        <v>1349</v>
      </c>
      <c r="C93" s="917" t="s">
        <v>310</v>
      </c>
      <c r="D93" s="916">
        <f>0.115*10</f>
        <v>1.1500000000000001</v>
      </c>
      <c r="E93" s="253"/>
      <c r="F93" s="253"/>
    </row>
    <row r="94" spans="1:6" ht="21.75" customHeight="1">
      <c r="A94" s="917"/>
      <c r="B94" s="960"/>
      <c r="C94" s="917"/>
      <c r="D94" s="916"/>
      <c r="E94" s="253"/>
      <c r="F94" s="253"/>
    </row>
    <row r="95" spans="1:6" ht="21.75" customHeight="1">
      <c r="A95" s="917"/>
      <c r="B95" s="960"/>
      <c r="C95" s="917"/>
      <c r="D95" s="916"/>
      <c r="E95" s="253"/>
      <c r="F95" s="253"/>
    </row>
    <row r="96" spans="1:6" ht="21.75" customHeight="1">
      <c r="A96" s="917"/>
      <c r="B96" s="960"/>
      <c r="C96" s="917"/>
      <c r="D96" s="916"/>
      <c r="E96" s="253"/>
      <c r="F96" s="253"/>
    </row>
    <row r="97" spans="1:6" ht="28.5" customHeight="1">
      <c r="A97" s="917">
        <v>26</v>
      </c>
      <c r="B97" s="960" t="s">
        <v>1350</v>
      </c>
      <c r="C97" s="917" t="s">
        <v>310</v>
      </c>
      <c r="D97" s="843">
        <v>8.2799999999999999E-2</v>
      </c>
      <c r="E97" s="253"/>
      <c r="F97" s="253"/>
    </row>
    <row r="98" spans="1:6" ht="17.25" customHeight="1">
      <c r="A98" s="917"/>
      <c r="B98" s="960"/>
      <c r="C98" s="917"/>
      <c r="D98" s="843"/>
      <c r="E98" s="253"/>
      <c r="F98" s="253"/>
    </row>
    <row r="99" spans="1:6" ht="17.25" customHeight="1">
      <c r="A99" s="917"/>
      <c r="B99" s="960"/>
      <c r="C99" s="917"/>
      <c r="D99" s="843"/>
      <c r="E99" s="253"/>
      <c r="F99" s="253"/>
    </row>
    <row r="100" spans="1:6" ht="22.5" customHeight="1">
      <c r="A100" s="917"/>
      <c r="B100" s="960"/>
      <c r="C100" s="917"/>
      <c r="D100" s="843"/>
      <c r="E100" s="253"/>
      <c r="F100" s="253"/>
    </row>
    <row r="101" spans="1:6" ht="29.25" customHeight="1">
      <c r="A101" s="917">
        <v>27</v>
      </c>
      <c r="B101" s="960" t="s">
        <v>1351</v>
      </c>
      <c r="C101" s="917" t="s">
        <v>310</v>
      </c>
      <c r="D101" s="970">
        <v>0.53</v>
      </c>
      <c r="E101" s="253"/>
      <c r="F101" s="253"/>
    </row>
    <row r="102" spans="1:6" ht="19.5" customHeight="1">
      <c r="A102" s="917"/>
      <c r="B102" s="960"/>
      <c r="C102" s="917"/>
      <c r="D102" s="970"/>
      <c r="E102" s="253"/>
      <c r="F102" s="253"/>
    </row>
    <row r="103" spans="1:6" ht="19.5" customHeight="1">
      <c r="A103" s="917"/>
      <c r="B103" s="960"/>
      <c r="C103" s="917"/>
      <c r="D103" s="970"/>
      <c r="E103" s="253"/>
      <c r="F103" s="253"/>
    </row>
    <row r="104" spans="1:6" s="97" customFormat="1" ht="21" customHeight="1">
      <c r="A104" s="917"/>
      <c r="B104" s="960"/>
      <c r="C104" s="917"/>
      <c r="D104" s="970"/>
      <c r="E104" s="253"/>
      <c r="F104" s="253"/>
    </row>
    <row r="105" spans="1:6" s="97" customFormat="1" ht="26.25" customHeight="1">
      <c r="A105" s="917">
        <v>28</v>
      </c>
      <c r="B105" s="960" t="s">
        <v>1352</v>
      </c>
      <c r="C105" s="917" t="s">
        <v>310</v>
      </c>
      <c r="D105" s="915">
        <v>0.06</v>
      </c>
      <c r="E105" s="253"/>
      <c r="F105" s="253"/>
    </row>
    <row r="106" spans="1:6" s="97" customFormat="1" ht="18.75" customHeight="1">
      <c r="A106" s="917"/>
      <c r="B106" s="960"/>
      <c r="C106" s="917"/>
      <c r="D106" s="915"/>
      <c r="E106" s="253"/>
      <c r="F106" s="253"/>
    </row>
    <row r="107" spans="1:6" s="97" customFormat="1" ht="21" customHeight="1">
      <c r="A107" s="917"/>
      <c r="B107" s="960"/>
      <c r="C107" s="917"/>
      <c r="D107" s="915"/>
      <c r="E107" s="253"/>
      <c r="F107" s="253"/>
    </row>
    <row r="108" spans="1:6" s="97" customFormat="1" ht="21.75" customHeight="1">
      <c r="A108" s="917"/>
      <c r="B108" s="960"/>
      <c r="C108" s="917"/>
      <c r="D108" s="915"/>
      <c r="E108" s="253"/>
      <c r="F108" s="253"/>
    </row>
    <row r="109" spans="1:6" s="97" customFormat="1" ht="28.5" customHeight="1">
      <c r="A109" s="917">
        <v>29</v>
      </c>
      <c r="B109" s="960" t="s">
        <v>1353</v>
      </c>
      <c r="C109" s="917" t="s">
        <v>310</v>
      </c>
      <c r="D109" s="920">
        <v>0.02</v>
      </c>
      <c r="E109" s="253"/>
      <c r="F109" s="253"/>
    </row>
    <row r="110" spans="1:6" s="97" customFormat="1" ht="18.75" customHeight="1">
      <c r="A110" s="917"/>
      <c r="B110" s="960"/>
      <c r="C110" s="917"/>
      <c r="D110" s="920"/>
      <c r="E110" s="253"/>
      <c r="F110" s="253"/>
    </row>
    <row r="111" spans="1:6" s="97" customFormat="1" ht="18.75" customHeight="1">
      <c r="A111" s="917"/>
      <c r="B111" s="960"/>
      <c r="C111" s="917"/>
      <c r="D111" s="920"/>
      <c r="E111" s="253"/>
      <c r="F111" s="253"/>
    </row>
    <row r="112" spans="1:6" s="97" customFormat="1" ht="18.75" customHeight="1">
      <c r="A112" s="917"/>
      <c r="B112" s="960"/>
      <c r="C112" s="917"/>
      <c r="D112" s="920"/>
      <c r="E112" s="253"/>
      <c r="F112" s="253"/>
    </row>
    <row r="113" spans="1:6" s="97" customFormat="1" ht="31.5" customHeight="1">
      <c r="A113" s="917">
        <v>30</v>
      </c>
      <c r="B113" s="960" t="s">
        <v>1635</v>
      </c>
      <c r="C113" s="843" t="s">
        <v>312</v>
      </c>
      <c r="D113" s="915">
        <v>1</v>
      </c>
      <c r="E113" s="253"/>
      <c r="F113" s="253"/>
    </row>
    <row r="114" spans="1:6" s="97" customFormat="1" ht="52.9" customHeight="1">
      <c r="A114" s="917"/>
      <c r="B114" s="960"/>
      <c r="C114" s="843"/>
      <c r="D114" s="915"/>
      <c r="E114" s="253"/>
      <c r="F114" s="253"/>
    </row>
    <row r="115" spans="1:6" s="97" customFormat="1" ht="18.75" customHeight="1">
      <c r="A115" s="917"/>
      <c r="B115" s="960"/>
      <c r="C115" s="843"/>
      <c r="D115" s="915"/>
      <c r="E115" s="253"/>
      <c r="F115" s="253"/>
    </row>
    <row r="116" spans="1:6" s="97" customFormat="1" ht="21" customHeight="1">
      <c r="A116" s="917"/>
      <c r="B116" s="960"/>
      <c r="C116" s="843"/>
      <c r="D116" s="915"/>
      <c r="E116" s="253"/>
      <c r="F116" s="253"/>
    </row>
    <row r="117" spans="1:6" s="97" customFormat="1" ht="30" customHeight="1">
      <c r="A117" s="917">
        <v>31</v>
      </c>
      <c r="B117" s="960" t="s">
        <v>1354</v>
      </c>
      <c r="C117" s="843" t="s">
        <v>312</v>
      </c>
      <c r="D117" s="915">
        <v>1</v>
      </c>
      <c r="E117" s="253"/>
      <c r="F117" s="253"/>
    </row>
    <row r="118" spans="1:6" s="97" customFormat="1" ht="22.5" customHeight="1">
      <c r="A118" s="917"/>
      <c r="B118" s="960"/>
      <c r="C118" s="843"/>
      <c r="D118" s="915"/>
      <c r="E118" s="253"/>
      <c r="F118" s="253"/>
    </row>
    <row r="119" spans="1:6" ht="15.75" customHeight="1">
      <c r="A119" s="917"/>
      <c r="B119" s="960"/>
      <c r="C119" s="843"/>
      <c r="D119" s="915"/>
      <c r="E119" s="253"/>
      <c r="F119" s="253"/>
    </row>
    <row r="120" spans="1:6" ht="15.75" customHeight="1">
      <c r="A120" s="917"/>
      <c r="B120" s="960"/>
      <c r="C120" s="843"/>
      <c r="D120" s="915"/>
      <c r="E120" s="253"/>
      <c r="F120" s="253"/>
    </row>
    <row r="121" spans="1:6" ht="33.75" customHeight="1">
      <c r="A121" s="917">
        <v>32</v>
      </c>
      <c r="B121" s="960" t="s">
        <v>1355</v>
      </c>
      <c r="C121" s="843" t="s">
        <v>312</v>
      </c>
      <c r="D121" s="915">
        <v>1</v>
      </c>
      <c r="E121" s="253"/>
      <c r="F121" s="253"/>
    </row>
    <row r="122" spans="1:6" ht="20.25" customHeight="1">
      <c r="A122" s="917"/>
      <c r="B122" s="960"/>
      <c r="C122" s="843"/>
      <c r="D122" s="915"/>
      <c r="E122" s="253"/>
      <c r="F122" s="253"/>
    </row>
    <row r="123" spans="1:6" ht="20.25" customHeight="1">
      <c r="A123" s="917"/>
      <c r="B123" s="960"/>
      <c r="C123" s="843"/>
      <c r="D123" s="915"/>
      <c r="E123" s="253"/>
      <c r="F123" s="253"/>
    </row>
    <row r="124" spans="1:6" ht="20.25" customHeight="1">
      <c r="A124" s="917"/>
      <c r="B124" s="960"/>
      <c r="C124" s="843"/>
      <c r="D124" s="915"/>
      <c r="E124" s="253"/>
      <c r="F124" s="253"/>
    </row>
    <row r="125" spans="1:6" ht="15.75" customHeight="1">
      <c r="A125" s="917">
        <v>33</v>
      </c>
      <c r="B125" s="960" t="s">
        <v>1356</v>
      </c>
      <c r="C125" s="843" t="s">
        <v>312</v>
      </c>
      <c r="D125" s="918">
        <v>1</v>
      </c>
      <c r="E125" s="253"/>
      <c r="F125" s="253"/>
    </row>
    <row r="126" spans="1:6" ht="19.5" customHeight="1">
      <c r="A126" s="917"/>
      <c r="B126" s="960"/>
      <c r="C126" s="843"/>
      <c r="D126" s="918"/>
      <c r="E126" s="253"/>
      <c r="F126" s="253"/>
    </row>
    <row r="127" spans="1:6" ht="19.5" customHeight="1">
      <c r="A127" s="917"/>
      <c r="B127" s="960"/>
      <c r="C127" s="843"/>
      <c r="D127" s="918"/>
      <c r="E127" s="253"/>
      <c r="F127" s="253"/>
    </row>
    <row r="128" spans="1:6" s="95" customFormat="1" ht="34.5" customHeight="1">
      <c r="A128" s="917"/>
      <c r="B128" s="960"/>
      <c r="C128" s="843"/>
      <c r="D128" s="918"/>
      <c r="E128" s="253"/>
      <c r="F128" s="253"/>
    </row>
    <row r="129" spans="1:6" ht="30.75" customHeight="1">
      <c r="A129" s="917">
        <v>34</v>
      </c>
      <c r="B129" s="960" t="s">
        <v>1221</v>
      </c>
      <c r="C129" s="843" t="s">
        <v>725</v>
      </c>
      <c r="D129" s="916">
        <v>1.64</v>
      </c>
      <c r="E129" s="253"/>
      <c r="F129" s="253"/>
    </row>
    <row r="130" spans="1:6" ht="16.5" customHeight="1">
      <c r="A130" s="917"/>
      <c r="B130" s="960"/>
      <c r="C130" s="843"/>
      <c r="D130" s="916"/>
      <c r="E130" s="253"/>
      <c r="F130" s="253"/>
    </row>
    <row r="131" spans="1:6" ht="16.5" customHeight="1">
      <c r="A131" s="917"/>
      <c r="B131" s="960"/>
      <c r="C131" s="843"/>
      <c r="D131" s="916"/>
      <c r="E131" s="253"/>
      <c r="F131" s="253"/>
    </row>
    <row r="132" spans="1:6" ht="16.5" customHeight="1">
      <c r="A132" s="917"/>
      <c r="B132" s="960"/>
      <c r="C132" s="843"/>
      <c r="D132" s="916"/>
      <c r="E132" s="253"/>
      <c r="F132" s="253"/>
    </row>
    <row r="133" spans="1:6" ht="21.75" customHeight="1">
      <c r="A133" s="917">
        <v>35</v>
      </c>
      <c r="B133" s="960" t="s">
        <v>1264</v>
      </c>
      <c r="C133" s="843" t="s">
        <v>314</v>
      </c>
      <c r="D133" s="916">
        <v>10.94</v>
      </c>
      <c r="E133" s="253"/>
      <c r="F133" s="253"/>
    </row>
    <row r="134" spans="1:6" ht="32.450000000000003" customHeight="1">
      <c r="A134" s="917"/>
      <c r="B134" s="960"/>
      <c r="C134" s="843"/>
      <c r="D134" s="916"/>
      <c r="E134" s="253"/>
      <c r="F134" s="253"/>
    </row>
    <row r="135" spans="1:6" ht="19.5" customHeight="1">
      <c r="A135" s="917"/>
      <c r="B135" s="960"/>
      <c r="C135" s="843"/>
      <c r="D135" s="916"/>
      <c r="E135" s="253"/>
      <c r="F135" s="253"/>
    </row>
    <row r="136" spans="1:6" ht="19.5" customHeight="1">
      <c r="A136" s="917"/>
      <c r="B136" s="960"/>
      <c r="C136" s="843"/>
      <c r="D136" s="916"/>
      <c r="E136" s="253"/>
      <c r="F136" s="253"/>
    </row>
    <row r="137" spans="1:6" ht="24.75" customHeight="1">
      <c r="A137" s="917">
        <v>36</v>
      </c>
      <c r="B137" s="960" t="s">
        <v>2273</v>
      </c>
      <c r="C137" s="843" t="s">
        <v>309</v>
      </c>
      <c r="D137" s="916">
        <v>2.3820000000000001E-2</v>
      </c>
      <c r="E137" s="253"/>
      <c r="F137" s="253"/>
    </row>
    <row r="138" spans="1:6" ht="24.75" customHeight="1">
      <c r="A138" s="917"/>
      <c r="B138" s="960"/>
      <c r="C138" s="843"/>
      <c r="D138" s="916"/>
      <c r="E138" s="253"/>
      <c r="F138" s="253"/>
    </row>
    <row r="139" spans="1:6" ht="36.75" customHeight="1">
      <c r="A139" s="917"/>
      <c r="B139" s="960"/>
      <c r="C139" s="843"/>
      <c r="D139" s="916"/>
      <c r="E139" s="253"/>
      <c r="F139" s="253"/>
    </row>
    <row r="140" spans="1:6" ht="21" customHeight="1">
      <c r="A140" s="917"/>
      <c r="B140" s="960"/>
      <c r="C140" s="843"/>
      <c r="D140" s="916"/>
      <c r="E140" s="253"/>
      <c r="F140" s="253"/>
    </row>
    <row r="141" spans="1:6" ht="28.5" customHeight="1">
      <c r="A141" s="917">
        <v>37</v>
      </c>
      <c r="B141" s="960" t="s">
        <v>1357</v>
      </c>
      <c r="C141" s="843" t="s">
        <v>312</v>
      </c>
      <c r="D141" s="916">
        <v>1</v>
      </c>
      <c r="E141" s="253"/>
      <c r="F141" s="253"/>
    </row>
    <row r="142" spans="1:6" ht="18" customHeight="1">
      <c r="A142" s="917"/>
      <c r="B142" s="960"/>
      <c r="C142" s="843"/>
      <c r="D142" s="916"/>
      <c r="E142" s="253"/>
      <c r="F142" s="253"/>
    </row>
    <row r="143" spans="1:6" ht="18" customHeight="1">
      <c r="A143" s="917"/>
      <c r="B143" s="960"/>
      <c r="C143" s="843"/>
      <c r="D143" s="916"/>
      <c r="E143" s="253"/>
      <c r="F143" s="253"/>
    </row>
    <row r="144" spans="1:6" ht="18" customHeight="1">
      <c r="A144" s="917"/>
      <c r="B144" s="960"/>
      <c r="C144" s="843"/>
      <c r="D144" s="916"/>
      <c r="E144" s="253"/>
      <c r="F144" s="253"/>
    </row>
    <row r="145" spans="1:6" s="97" customFormat="1" ht="28.5" customHeight="1">
      <c r="A145" s="917">
        <v>38</v>
      </c>
      <c r="B145" s="960" t="s">
        <v>1358</v>
      </c>
      <c r="C145" s="843" t="s">
        <v>314</v>
      </c>
      <c r="D145" s="918">
        <v>2.4</v>
      </c>
      <c r="E145" s="253"/>
      <c r="F145" s="253"/>
    </row>
    <row r="146" spans="1:6" s="97" customFormat="1" ht="14.25" customHeight="1">
      <c r="A146" s="917"/>
      <c r="B146" s="960"/>
      <c r="C146" s="843"/>
      <c r="D146" s="918"/>
      <c r="E146" s="253"/>
      <c r="F146" s="253"/>
    </row>
    <row r="147" spans="1:6" s="97" customFormat="1" ht="14.25" customHeight="1">
      <c r="A147" s="917"/>
      <c r="B147" s="960"/>
      <c r="C147" s="843"/>
      <c r="D147" s="918"/>
      <c r="E147" s="253"/>
      <c r="F147" s="253"/>
    </row>
    <row r="148" spans="1:6" s="97" customFormat="1" ht="14.25" customHeight="1">
      <c r="A148" s="917"/>
      <c r="B148" s="960"/>
      <c r="C148" s="843"/>
      <c r="D148" s="918"/>
      <c r="E148" s="253"/>
      <c r="F148" s="253"/>
    </row>
    <row r="149" spans="1:6" s="97" customFormat="1" ht="33.75" customHeight="1">
      <c r="A149" s="917">
        <v>39</v>
      </c>
      <c r="B149" s="960" t="s">
        <v>1359</v>
      </c>
      <c r="C149" s="843" t="s">
        <v>309</v>
      </c>
      <c r="D149" s="918">
        <v>0.24</v>
      </c>
      <c r="E149" s="253"/>
      <c r="F149" s="253"/>
    </row>
    <row r="150" spans="1:6" s="97" customFormat="1" ht="11.45" customHeight="1">
      <c r="A150" s="917"/>
      <c r="B150" s="960"/>
      <c r="C150" s="843"/>
      <c r="D150" s="918"/>
      <c r="E150" s="253"/>
      <c r="F150" s="253"/>
    </row>
    <row r="151" spans="1:6" s="97" customFormat="1" ht="11.45" customHeight="1">
      <c r="A151" s="917"/>
      <c r="B151" s="960"/>
      <c r="C151" s="843"/>
      <c r="D151" s="918"/>
      <c r="E151" s="253"/>
      <c r="F151" s="253"/>
    </row>
    <row r="152" spans="1:6" s="97" customFormat="1" ht="36" customHeight="1">
      <c r="A152" s="917"/>
      <c r="B152" s="960"/>
      <c r="C152" s="843"/>
      <c r="D152" s="918"/>
      <c r="E152" s="253"/>
      <c r="F152" s="253"/>
    </row>
    <row r="153" spans="1:6" s="97" customFormat="1" ht="15" customHeight="1">
      <c r="A153" s="917">
        <v>40</v>
      </c>
      <c r="B153" s="960" t="s">
        <v>1360</v>
      </c>
      <c r="C153" s="843" t="s">
        <v>1636</v>
      </c>
      <c r="D153" s="916">
        <f>0.0079*100</f>
        <v>0.79</v>
      </c>
      <c r="E153" s="253"/>
      <c r="F153" s="253"/>
    </row>
    <row r="154" spans="1:6" s="97" customFormat="1" ht="11.45" customHeight="1">
      <c r="A154" s="917"/>
      <c r="B154" s="960"/>
      <c r="C154" s="843"/>
      <c r="D154" s="916"/>
      <c r="E154" s="253"/>
      <c r="F154" s="253"/>
    </row>
    <row r="155" spans="1:6" s="97" customFormat="1" ht="11.45" customHeight="1">
      <c r="A155" s="917"/>
      <c r="B155" s="960"/>
      <c r="C155" s="843"/>
      <c r="D155" s="916"/>
      <c r="E155" s="253"/>
      <c r="F155" s="253"/>
    </row>
    <row r="156" spans="1:6" s="97" customFormat="1" ht="11.45" customHeight="1">
      <c r="A156" s="917"/>
      <c r="B156" s="960"/>
      <c r="C156" s="843"/>
      <c r="D156" s="916"/>
      <c r="E156" s="253"/>
      <c r="F156" s="253"/>
    </row>
    <row r="157" spans="1:6" s="97" customFormat="1" ht="24.75" customHeight="1">
      <c r="A157" s="917">
        <v>41</v>
      </c>
      <c r="B157" s="960" t="s">
        <v>1361</v>
      </c>
      <c r="C157" s="843" t="s">
        <v>315</v>
      </c>
      <c r="D157" s="918">
        <f>0.0006*1000</f>
        <v>0.6</v>
      </c>
      <c r="E157" s="253"/>
      <c r="F157" s="253"/>
    </row>
    <row r="158" spans="1:6" s="97" customFormat="1" ht="30.6" customHeight="1">
      <c r="A158" s="917"/>
      <c r="B158" s="960"/>
      <c r="C158" s="843"/>
      <c r="D158" s="918"/>
      <c r="E158" s="253"/>
      <c r="F158" s="253"/>
    </row>
    <row r="159" spans="1:6" ht="24.75" customHeight="1">
      <c r="A159" s="917"/>
      <c r="B159" s="960"/>
      <c r="C159" s="843"/>
      <c r="D159" s="918"/>
      <c r="E159" s="253"/>
      <c r="F159" s="253"/>
    </row>
    <row r="160" spans="1:6" ht="24.75" customHeight="1">
      <c r="A160" s="917"/>
      <c r="B160" s="960"/>
      <c r="C160" s="843"/>
      <c r="D160" s="918"/>
      <c r="E160" s="253"/>
      <c r="F160" s="253"/>
    </row>
    <row r="161" spans="1:6" ht="30.75" customHeight="1">
      <c r="A161" s="917">
        <v>42</v>
      </c>
      <c r="B161" s="960" t="s">
        <v>1362</v>
      </c>
      <c r="C161" s="843" t="s">
        <v>315</v>
      </c>
      <c r="D161" s="918">
        <v>0.60240000000000005</v>
      </c>
      <c r="E161" s="253"/>
      <c r="F161" s="253"/>
    </row>
    <row r="162" spans="1:6" ht="26.45" customHeight="1">
      <c r="A162" s="917"/>
      <c r="B162" s="960"/>
      <c r="C162" s="843"/>
      <c r="D162" s="918"/>
      <c r="E162" s="253"/>
      <c r="F162" s="253"/>
    </row>
    <row r="163" spans="1:6" ht="15.75" customHeight="1">
      <c r="A163" s="917"/>
      <c r="B163" s="960"/>
      <c r="C163" s="843"/>
      <c r="D163" s="918"/>
      <c r="E163" s="253"/>
      <c r="F163" s="253"/>
    </row>
    <row r="164" spans="1:6" ht="15.75" customHeight="1">
      <c r="A164" s="917"/>
      <c r="B164" s="960"/>
      <c r="C164" s="843"/>
      <c r="D164" s="918"/>
      <c r="E164" s="253"/>
      <c r="F164" s="253"/>
    </row>
    <row r="165" spans="1:6" ht="29.25" customHeight="1">
      <c r="A165" s="917">
        <v>43</v>
      </c>
      <c r="B165" s="960" t="s">
        <v>1363</v>
      </c>
      <c r="C165" s="917" t="s">
        <v>310</v>
      </c>
      <c r="D165" s="918">
        <f>0.0015*100</f>
        <v>0.15</v>
      </c>
      <c r="E165" s="253"/>
      <c r="F165" s="253"/>
    </row>
    <row r="166" spans="1:6" ht="12.75" customHeight="1">
      <c r="A166" s="917"/>
      <c r="B166" s="960"/>
      <c r="C166" s="917"/>
      <c r="D166" s="918"/>
      <c r="E166" s="253"/>
      <c r="F166" s="253"/>
    </row>
    <row r="167" spans="1:6" ht="12.75" customHeight="1">
      <c r="A167" s="917"/>
      <c r="B167" s="960"/>
      <c r="C167" s="917"/>
      <c r="D167" s="918"/>
      <c r="E167" s="253"/>
      <c r="F167" s="253"/>
    </row>
    <row r="168" spans="1:6" s="95" customFormat="1" ht="12.75" customHeight="1">
      <c r="A168" s="917"/>
      <c r="B168" s="960"/>
      <c r="C168" s="917"/>
      <c r="D168" s="918"/>
      <c r="E168" s="253"/>
      <c r="F168" s="253"/>
    </row>
    <row r="169" spans="1:6" ht="27.75" customHeight="1">
      <c r="A169" s="917">
        <v>44</v>
      </c>
      <c r="B169" s="960" t="s">
        <v>1364</v>
      </c>
      <c r="C169" s="917" t="s">
        <v>310</v>
      </c>
      <c r="D169" s="918">
        <v>0.153</v>
      </c>
      <c r="E169" s="253"/>
      <c r="F169" s="253"/>
    </row>
    <row r="170" spans="1:6" ht="18.75" customHeight="1">
      <c r="A170" s="917"/>
      <c r="B170" s="960"/>
      <c r="C170" s="917"/>
      <c r="D170" s="918"/>
      <c r="E170" s="253"/>
      <c r="F170" s="253"/>
    </row>
    <row r="171" spans="1:6" ht="18.75" customHeight="1">
      <c r="A171" s="917"/>
      <c r="B171" s="960"/>
      <c r="C171" s="917"/>
      <c r="D171" s="918"/>
      <c r="E171" s="253"/>
      <c r="F171" s="253"/>
    </row>
    <row r="172" spans="1:6" ht="18.75" customHeight="1">
      <c r="A172" s="917"/>
      <c r="B172" s="960"/>
      <c r="C172" s="917"/>
      <c r="D172" s="918"/>
      <c r="E172" s="253"/>
      <c r="F172" s="253"/>
    </row>
    <row r="173" spans="1:6" ht="48.75" customHeight="1">
      <c r="A173" s="109"/>
      <c r="B173" s="413" t="s">
        <v>724</v>
      </c>
      <c r="C173" s="111"/>
      <c r="D173" s="110"/>
      <c r="E173" s="253"/>
      <c r="F173" s="253"/>
    </row>
    <row r="174" spans="1:6" ht="18" customHeight="1">
      <c r="A174" s="917">
        <v>1</v>
      </c>
      <c r="B174" s="960" t="s">
        <v>1365</v>
      </c>
      <c r="C174" s="843" t="s">
        <v>740</v>
      </c>
      <c r="D174" s="915">
        <f>0.055*1000</f>
        <v>55</v>
      </c>
      <c r="E174" s="253"/>
      <c r="F174" s="253"/>
    </row>
    <row r="175" spans="1:6" ht="15" customHeight="1">
      <c r="A175" s="917"/>
      <c r="B175" s="960"/>
      <c r="C175" s="843"/>
      <c r="D175" s="915"/>
      <c r="E175" s="253"/>
      <c r="F175" s="253"/>
    </row>
    <row r="176" spans="1:6" ht="15" customHeight="1">
      <c r="A176" s="917"/>
      <c r="B176" s="960"/>
      <c r="C176" s="843"/>
      <c r="D176" s="915"/>
      <c r="E176" s="253"/>
      <c r="F176" s="253"/>
    </row>
    <row r="177" spans="1:6" ht="33" customHeight="1">
      <c r="A177" s="917"/>
      <c r="B177" s="960"/>
      <c r="C177" s="843"/>
      <c r="D177" s="915"/>
      <c r="E177" s="253"/>
      <c r="F177" s="253"/>
    </row>
    <row r="178" spans="1:6" ht="25.5" customHeight="1">
      <c r="A178" s="917">
        <v>2</v>
      </c>
      <c r="B178" s="960" t="s">
        <v>1366</v>
      </c>
      <c r="C178" s="843" t="s">
        <v>740</v>
      </c>
      <c r="D178" s="920">
        <f>0.0316*1000</f>
        <v>31.6</v>
      </c>
      <c r="E178" s="253"/>
      <c r="F178" s="253"/>
    </row>
    <row r="179" spans="1:6" ht="20.25" customHeight="1">
      <c r="A179" s="917"/>
      <c r="B179" s="960"/>
      <c r="C179" s="843"/>
      <c r="D179" s="920"/>
      <c r="E179" s="253"/>
      <c r="F179" s="253"/>
    </row>
    <row r="180" spans="1:6" ht="20.25" customHeight="1">
      <c r="A180" s="917"/>
      <c r="B180" s="960"/>
      <c r="C180" s="843"/>
      <c r="D180" s="920"/>
      <c r="E180" s="253"/>
      <c r="F180" s="253"/>
    </row>
    <row r="181" spans="1:6" ht="20.45" customHeight="1">
      <c r="A181" s="917"/>
      <c r="B181" s="960"/>
      <c r="C181" s="843"/>
      <c r="D181" s="920"/>
      <c r="E181" s="253"/>
      <c r="F181" s="253"/>
    </row>
    <row r="182" spans="1:6" ht="22.5" customHeight="1">
      <c r="A182" s="917">
        <v>3</v>
      </c>
      <c r="B182" s="960" t="s">
        <v>1367</v>
      </c>
      <c r="C182" s="843" t="s">
        <v>858</v>
      </c>
      <c r="D182" s="915">
        <f>0.0239*100</f>
        <v>2.39</v>
      </c>
      <c r="E182" s="253"/>
      <c r="F182" s="253"/>
    </row>
    <row r="183" spans="1:6" ht="22.5" customHeight="1">
      <c r="A183" s="917"/>
      <c r="B183" s="960"/>
      <c r="C183" s="843"/>
      <c r="D183" s="915"/>
      <c r="E183" s="253"/>
      <c r="F183" s="253"/>
    </row>
    <row r="184" spans="1:6" ht="22.5" customHeight="1">
      <c r="A184" s="917"/>
      <c r="B184" s="960"/>
      <c r="C184" s="843"/>
      <c r="D184" s="915"/>
      <c r="E184" s="253"/>
      <c r="F184" s="253"/>
    </row>
    <row r="185" spans="1:6" ht="22.5" customHeight="1">
      <c r="A185" s="917"/>
      <c r="B185" s="960"/>
      <c r="C185" s="843"/>
      <c r="D185" s="915"/>
      <c r="E185" s="253"/>
      <c r="F185" s="253"/>
    </row>
    <row r="186" spans="1:6" ht="15.75" customHeight="1">
      <c r="A186" s="917">
        <v>4</v>
      </c>
      <c r="B186" s="960" t="s">
        <v>1334</v>
      </c>
      <c r="C186" s="843" t="s">
        <v>309</v>
      </c>
      <c r="D186" s="935">
        <v>60.356000000000002</v>
      </c>
      <c r="E186" s="253"/>
      <c r="F186" s="253"/>
    </row>
    <row r="187" spans="1:6" ht="15.75" customHeight="1">
      <c r="A187" s="917"/>
      <c r="B187" s="960"/>
      <c r="C187" s="843"/>
      <c r="D187" s="935"/>
      <c r="E187" s="253"/>
      <c r="F187" s="253"/>
    </row>
    <row r="188" spans="1:6" ht="15.75" customHeight="1">
      <c r="A188" s="917"/>
      <c r="B188" s="960"/>
      <c r="C188" s="843"/>
      <c r="D188" s="935"/>
      <c r="E188" s="253"/>
      <c r="F188" s="253"/>
    </row>
    <row r="189" spans="1:6" ht="42.6" customHeight="1">
      <c r="A189" s="917"/>
      <c r="B189" s="960"/>
      <c r="C189" s="843"/>
      <c r="D189" s="935"/>
      <c r="E189" s="253"/>
      <c r="F189" s="253"/>
    </row>
    <row r="190" spans="1:6" s="97" customFormat="1" ht="31.5" customHeight="1">
      <c r="A190" s="917">
        <v>5</v>
      </c>
      <c r="B190" s="960" t="s">
        <v>1368</v>
      </c>
      <c r="C190" s="843" t="s">
        <v>740</v>
      </c>
      <c r="D190" s="918">
        <f>0.0316*1000</f>
        <v>31.6</v>
      </c>
      <c r="E190" s="253"/>
      <c r="F190" s="253"/>
    </row>
    <row r="191" spans="1:6" s="97" customFormat="1" ht="21.75" customHeight="1">
      <c r="A191" s="917"/>
      <c r="B191" s="960"/>
      <c r="C191" s="843"/>
      <c r="D191" s="918"/>
      <c r="E191" s="253"/>
      <c r="F191" s="253"/>
    </row>
    <row r="192" spans="1:6" ht="21.75" customHeight="1">
      <c r="A192" s="917"/>
      <c r="B192" s="960"/>
      <c r="C192" s="843"/>
      <c r="D192" s="918"/>
      <c r="E192" s="253"/>
      <c r="F192" s="253"/>
    </row>
    <row r="193" spans="1:6" ht="21.75" customHeight="1">
      <c r="A193" s="917"/>
      <c r="B193" s="960"/>
      <c r="C193" s="843"/>
      <c r="D193" s="918"/>
      <c r="E193" s="253"/>
      <c r="F193" s="253"/>
    </row>
    <row r="194" spans="1:6" ht="19.5" customHeight="1">
      <c r="A194" s="917">
        <v>6</v>
      </c>
      <c r="B194" s="960" t="s">
        <v>1369</v>
      </c>
      <c r="C194" s="843" t="s">
        <v>740</v>
      </c>
      <c r="D194" s="918">
        <f>0.05739*1000</f>
        <v>57.389999999999993</v>
      </c>
      <c r="E194" s="253"/>
      <c r="F194" s="253"/>
    </row>
    <row r="195" spans="1:6" ht="19.5" customHeight="1">
      <c r="A195" s="917"/>
      <c r="B195" s="960"/>
      <c r="C195" s="843"/>
      <c r="D195" s="918"/>
      <c r="E195" s="253"/>
      <c r="F195" s="253"/>
    </row>
    <row r="196" spans="1:6" ht="19.5" customHeight="1">
      <c r="A196" s="917"/>
      <c r="B196" s="960"/>
      <c r="C196" s="843"/>
      <c r="D196" s="918"/>
      <c r="E196" s="253"/>
      <c r="F196" s="253"/>
    </row>
    <row r="197" spans="1:6" s="95" customFormat="1" ht="17.25" customHeight="1">
      <c r="A197" s="917"/>
      <c r="B197" s="960"/>
      <c r="C197" s="843"/>
      <c r="D197" s="918"/>
      <c r="E197" s="253"/>
      <c r="F197" s="253"/>
    </row>
    <row r="198" spans="1:6" ht="19.5" customHeight="1">
      <c r="A198" s="917">
        <v>7</v>
      </c>
      <c r="B198" s="960" t="s">
        <v>1370</v>
      </c>
      <c r="C198" s="843" t="s">
        <v>858</v>
      </c>
      <c r="D198" s="916">
        <f>0.5739*100</f>
        <v>57.389999999999993</v>
      </c>
      <c r="E198" s="253"/>
      <c r="F198" s="253"/>
    </row>
    <row r="199" spans="1:6" ht="19.5" customHeight="1">
      <c r="A199" s="917"/>
      <c r="B199" s="960"/>
      <c r="C199" s="843"/>
      <c r="D199" s="916"/>
      <c r="E199" s="253"/>
      <c r="F199" s="253"/>
    </row>
    <row r="200" spans="1:6" ht="18" customHeight="1">
      <c r="A200" s="917"/>
      <c r="B200" s="960"/>
      <c r="C200" s="843"/>
      <c r="D200" s="916"/>
      <c r="E200" s="253"/>
      <c r="F200" s="253"/>
    </row>
    <row r="201" spans="1:6" ht="17.25" customHeight="1">
      <c r="A201" s="917"/>
      <c r="B201" s="960"/>
      <c r="C201" s="843"/>
      <c r="D201" s="916"/>
      <c r="E201" s="253"/>
      <c r="F201" s="253"/>
    </row>
    <row r="202" spans="1:6" s="95" customFormat="1" ht="17.25" customHeight="1">
      <c r="A202" s="917">
        <v>8</v>
      </c>
      <c r="B202" s="960" t="s">
        <v>1338</v>
      </c>
      <c r="C202" s="917" t="s">
        <v>310</v>
      </c>
      <c r="D202" s="916">
        <f>0.44*10</f>
        <v>4.4000000000000004</v>
      </c>
      <c r="E202" s="253"/>
      <c r="F202" s="253"/>
    </row>
    <row r="203" spans="1:6" s="95" customFormat="1" ht="16.5" customHeight="1">
      <c r="A203" s="917"/>
      <c r="B203" s="960"/>
      <c r="C203" s="917"/>
      <c r="D203" s="916"/>
      <c r="E203" s="253"/>
      <c r="F203" s="253"/>
    </row>
    <row r="204" spans="1:6" s="95" customFormat="1" ht="11.25" customHeight="1">
      <c r="A204" s="917"/>
      <c r="B204" s="960"/>
      <c r="C204" s="917"/>
      <c r="D204" s="916"/>
      <c r="E204" s="253"/>
      <c r="F204" s="253"/>
    </row>
    <row r="205" spans="1:6" s="95" customFormat="1" ht="26.25" customHeight="1">
      <c r="A205" s="917"/>
      <c r="B205" s="960"/>
      <c r="C205" s="917"/>
      <c r="D205" s="916"/>
      <c r="E205" s="253"/>
      <c r="F205" s="253"/>
    </row>
    <row r="206" spans="1:6" ht="18.75" customHeight="1">
      <c r="A206" s="917">
        <v>9</v>
      </c>
      <c r="B206" s="960" t="s">
        <v>1348</v>
      </c>
      <c r="C206" s="917" t="s">
        <v>310</v>
      </c>
      <c r="D206" s="916">
        <v>4.84</v>
      </c>
      <c r="E206" s="253"/>
      <c r="F206" s="253"/>
    </row>
    <row r="207" spans="1:6" ht="21" customHeight="1">
      <c r="A207" s="917"/>
      <c r="B207" s="960"/>
      <c r="C207" s="917"/>
      <c r="D207" s="916"/>
      <c r="E207" s="253"/>
      <c r="F207" s="253"/>
    </row>
    <row r="208" spans="1:6" ht="21" customHeight="1">
      <c r="A208" s="917"/>
      <c r="B208" s="960"/>
      <c r="C208" s="917"/>
      <c r="D208" s="916"/>
      <c r="E208" s="253"/>
      <c r="F208" s="253"/>
    </row>
    <row r="209" spans="1:6" ht="17.25" customHeight="1">
      <c r="A209" s="917"/>
      <c r="B209" s="960"/>
      <c r="C209" s="917"/>
      <c r="D209" s="916"/>
      <c r="E209" s="253"/>
      <c r="F209" s="253"/>
    </row>
    <row r="210" spans="1:6" ht="24.75" customHeight="1">
      <c r="A210" s="917">
        <v>10</v>
      </c>
      <c r="B210" s="960" t="s">
        <v>1371</v>
      </c>
      <c r="C210" s="843" t="s">
        <v>740</v>
      </c>
      <c r="D210" s="918">
        <f>0.0174*1000</f>
        <v>17.399999999999999</v>
      </c>
      <c r="E210" s="253"/>
      <c r="F210" s="253"/>
    </row>
    <row r="211" spans="1:6" ht="15" customHeight="1">
      <c r="A211" s="917"/>
      <c r="B211" s="960"/>
      <c r="C211" s="843"/>
      <c r="D211" s="918"/>
      <c r="E211" s="253"/>
      <c r="F211" s="253"/>
    </row>
    <row r="212" spans="1:6" ht="15" customHeight="1">
      <c r="A212" s="917"/>
      <c r="B212" s="960"/>
      <c r="C212" s="843"/>
      <c r="D212" s="918"/>
      <c r="E212" s="253"/>
      <c r="F212" s="253"/>
    </row>
    <row r="213" spans="1:6" ht="24" customHeight="1">
      <c r="A213" s="917"/>
      <c r="B213" s="960"/>
      <c r="C213" s="843"/>
      <c r="D213" s="918"/>
      <c r="E213" s="253"/>
      <c r="F213" s="253"/>
    </row>
    <row r="214" spans="1:6" ht="24" customHeight="1">
      <c r="A214" s="917">
        <v>11</v>
      </c>
      <c r="B214" s="960" t="s">
        <v>1372</v>
      </c>
      <c r="C214" s="917" t="s">
        <v>310</v>
      </c>
      <c r="D214" s="916">
        <v>17.399999999999999</v>
      </c>
      <c r="E214" s="253"/>
      <c r="F214" s="253"/>
    </row>
    <row r="215" spans="1:6" ht="17.25" customHeight="1">
      <c r="A215" s="917"/>
      <c r="B215" s="960"/>
      <c r="C215" s="917"/>
      <c r="D215" s="916"/>
      <c r="E215" s="253"/>
      <c r="F215" s="253"/>
    </row>
    <row r="216" spans="1:6" ht="17.25" customHeight="1">
      <c r="A216" s="917"/>
      <c r="B216" s="960"/>
      <c r="C216" s="917"/>
      <c r="D216" s="916"/>
      <c r="E216" s="253"/>
      <c r="F216" s="253"/>
    </row>
    <row r="217" spans="1:6" ht="17.25" customHeight="1">
      <c r="A217" s="917"/>
      <c r="B217" s="960"/>
      <c r="C217" s="917"/>
      <c r="D217" s="916"/>
      <c r="E217" s="253"/>
      <c r="F217" s="253"/>
    </row>
    <row r="218" spans="1:6" s="97" customFormat="1" ht="15" customHeight="1">
      <c r="A218" s="917">
        <v>12</v>
      </c>
      <c r="B218" s="960" t="s">
        <v>2274</v>
      </c>
      <c r="C218" s="843" t="s">
        <v>858</v>
      </c>
      <c r="D218" s="918">
        <f>0.174*100</f>
        <v>17.399999999999999</v>
      </c>
      <c r="E218" s="253"/>
      <c r="F218" s="253"/>
    </row>
    <row r="219" spans="1:6" s="97" customFormat="1" ht="18.75" customHeight="1">
      <c r="A219" s="917"/>
      <c r="B219" s="960"/>
      <c r="C219" s="843"/>
      <c r="D219" s="918"/>
      <c r="E219" s="253"/>
      <c r="F219" s="253"/>
    </row>
    <row r="220" spans="1:6" s="97" customFormat="1" ht="25.5" customHeight="1">
      <c r="A220" s="917"/>
      <c r="B220" s="960"/>
      <c r="C220" s="843"/>
      <c r="D220" s="918"/>
      <c r="E220" s="253"/>
      <c r="F220" s="253"/>
    </row>
    <row r="221" spans="1:6" s="97" customFormat="1" ht="21.75" customHeight="1">
      <c r="A221" s="917"/>
      <c r="B221" s="960"/>
      <c r="C221" s="843"/>
      <c r="D221" s="918"/>
      <c r="E221" s="253"/>
      <c r="F221" s="253"/>
    </row>
    <row r="222" spans="1:6" s="97" customFormat="1" ht="16.5" customHeight="1">
      <c r="A222" s="917">
        <v>13</v>
      </c>
      <c r="B222" s="960" t="s">
        <v>1373</v>
      </c>
      <c r="C222" s="843" t="s">
        <v>315</v>
      </c>
      <c r="D222" s="918">
        <f>0.027*1000</f>
        <v>27</v>
      </c>
      <c r="E222" s="253"/>
      <c r="F222" s="253"/>
    </row>
    <row r="223" spans="1:6" s="97" customFormat="1" ht="16.5" customHeight="1">
      <c r="A223" s="917"/>
      <c r="B223" s="960"/>
      <c r="C223" s="843"/>
      <c r="D223" s="918"/>
      <c r="E223" s="253"/>
      <c r="F223" s="253"/>
    </row>
    <row r="224" spans="1:6" s="97" customFormat="1" ht="23.25" customHeight="1">
      <c r="A224" s="917"/>
      <c r="B224" s="960"/>
      <c r="C224" s="843"/>
      <c r="D224" s="918"/>
      <c r="E224" s="253"/>
      <c r="F224" s="253"/>
    </row>
    <row r="225" spans="1:228" s="97" customFormat="1" ht="21" customHeight="1">
      <c r="A225" s="917"/>
      <c r="B225" s="960"/>
      <c r="C225" s="843"/>
      <c r="D225" s="918"/>
      <c r="E225" s="253"/>
      <c r="F225" s="253"/>
    </row>
    <row r="226" spans="1:228" s="97" customFormat="1" ht="30.75" customHeight="1">
      <c r="A226" s="917">
        <v>14</v>
      </c>
      <c r="B226" s="960" t="s">
        <v>1374</v>
      </c>
      <c r="C226" s="843" t="s">
        <v>312</v>
      </c>
      <c r="D226" s="918">
        <v>4.55</v>
      </c>
      <c r="E226" s="253"/>
      <c r="F226" s="253"/>
      <c r="G226" s="961"/>
      <c r="H226" s="961"/>
      <c r="I226" s="961"/>
      <c r="J226" s="961"/>
      <c r="K226" s="961"/>
      <c r="L226" s="961"/>
      <c r="M226" s="961"/>
      <c r="N226" s="961"/>
      <c r="O226" s="961"/>
      <c r="P226" s="961"/>
      <c r="Q226" s="961"/>
      <c r="R226" s="961"/>
      <c r="S226" s="961"/>
      <c r="T226" s="961"/>
      <c r="U226" s="961"/>
      <c r="V226" s="961"/>
      <c r="W226" s="961"/>
      <c r="X226" s="961"/>
      <c r="Y226" s="961"/>
      <c r="Z226" s="961"/>
      <c r="AA226" s="961"/>
      <c r="AB226" s="961"/>
      <c r="AC226" s="961"/>
      <c r="AD226" s="961"/>
      <c r="AE226" s="961"/>
      <c r="AF226" s="961"/>
      <c r="AG226" s="961"/>
      <c r="AH226" s="961"/>
      <c r="AI226" s="961"/>
      <c r="AJ226" s="961"/>
      <c r="AK226" s="961"/>
      <c r="AL226" s="961"/>
      <c r="AM226" s="961"/>
      <c r="AN226" s="961"/>
      <c r="AO226" s="961"/>
      <c r="AP226" s="961"/>
      <c r="AQ226" s="961"/>
      <c r="AR226" s="961"/>
      <c r="AS226" s="961"/>
      <c r="AT226" s="961"/>
      <c r="AU226" s="961"/>
      <c r="AV226" s="961"/>
      <c r="AW226" s="961"/>
      <c r="AX226" s="961"/>
      <c r="AY226" s="961"/>
      <c r="AZ226" s="961"/>
      <c r="BA226" s="961"/>
      <c r="BB226" s="961"/>
      <c r="BC226" s="961"/>
      <c r="BD226" s="961"/>
      <c r="BE226" s="961"/>
      <c r="BF226" s="961"/>
      <c r="BG226" s="961"/>
      <c r="BH226" s="961"/>
      <c r="BI226" s="961"/>
      <c r="BJ226" s="961"/>
      <c r="BK226" s="961"/>
      <c r="BL226" s="961"/>
      <c r="BM226" s="961"/>
      <c r="BN226" s="961"/>
      <c r="BO226" s="961"/>
      <c r="BP226" s="961"/>
      <c r="BQ226" s="961"/>
      <c r="BR226" s="961"/>
      <c r="BS226" s="961"/>
      <c r="BT226" s="961"/>
      <c r="BU226" s="961"/>
      <c r="BV226" s="961"/>
      <c r="BW226" s="961"/>
      <c r="BX226" s="961"/>
      <c r="BY226" s="961"/>
      <c r="BZ226" s="961"/>
      <c r="CA226" s="961"/>
      <c r="CB226" s="961"/>
      <c r="CC226" s="961"/>
      <c r="CD226" s="961"/>
      <c r="CE226" s="961"/>
      <c r="CF226" s="961"/>
      <c r="CG226" s="961"/>
      <c r="CH226" s="961"/>
      <c r="CI226" s="961"/>
      <c r="CJ226" s="961"/>
      <c r="CK226" s="961"/>
      <c r="CL226" s="961"/>
      <c r="CM226" s="961"/>
      <c r="CN226" s="961"/>
      <c r="CO226" s="961"/>
      <c r="CP226" s="961"/>
      <c r="CQ226" s="961"/>
      <c r="CR226" s="961"/>
      <c r="CS226" s="961"/>
      <c r="CT226" s="961"/>
      <c r="CU226" s="961"/>
      <c r="CV226" s="961"/>
      <c r="CW226" s="961"/>
      <c r="CX226" s="961"/>
      <c r="CY226" s="961"/>
      <c r="CZ226" s="961"/>
      <c r="DA226" s="961"/>
      <c r="DB226" s="961"/>
      <c r="DC226" s="961"/>
      <c r="DD226" s="961"/>
      <c r="DE226" s="961"/>
      <c r="DF226" s="961"/>
      <c r="DG226" s="961"/>
      <c r="DH226" s="961"/>
      <c r="DI226" s="961"/>
      <c r="DJ226" s="961"/>
      <c r="DK226" s="961"/>
      <c r="DL226" s="961"/>
      <c r="DM226" s="961"/>
      <c r="DN226" s="961"/>
      <c r="DO226" s="961"/>
      <c r="DP226" s="961"/>
      <c r="DQ226" s="961"/>
      <c r="DR226" s="961"/>
      <c r="DS226" s="961"/>
      <c r="DT226" s="961"/>
      <c r="DU226" s="961"/>
      <c r="DV226" s="961"/>
      <c r="DW226" s="961"/>
      <c r="DX226" s="961"/>
      <c r="DY226" s="961"/>
      <c r="DZ226" s="961"/>
      <c r="EA226" s="961"/>
      <c r="EB226" s="961"/>
      <c r="EC226" s="961"/>
      <c r="ED226" s="961"/>
      <c r="EE226" s="961"/>
      <c r="EF226" s="961"/>
      <c r="EG226" s="961"/>
      <c r="EH226" s="961"/>
      <c r="EI226" s="961"/>
      <c r="EJ226" s="961"/>
      <c r="EK226" s="961"/>
      <c r="EL226" s="961"/>
      <c r="EM226" s="961"/>
      <c r="EN226" s="961"/>
      <c r="EO226" s="961"/>
      <c r="EP226" s="961"/>
      <c r="EQ226" s="961"/>
      <c r="ER226" s="961"/>
      <c r="ES226" s="961"/>
      <c r="ET226" s="961"/>
      <c r="EU226" s="961"/>
      <c r="EV226" s="961"/>
      <c r="EW226" s="961"/>
      <c r="EX226" s="961"/>
      <c r="EY226" s="961"/>
      <c r="EZ226" s="961"/>
      <c r="FA226" s="961"/>
      <c r="FB226" s="961"/>
      <c r="FC226" s="961"/>
      <c r="FD226" s="961"/>
      <c r="FE226" s="961"/>
      <c r="FF226" s="961"/>
      <c r="FG226" s="961"/>
      <c r="FH226" s="961"/>
      <c r="FI226" s="961"/>
      <c r="FJ226" s="961"/>
      <c r="FK226" s="961"/>
      <c r="FL226" s="961"/>
      <c r="FM226" s="961"/>
      <c r="FN226" s="961"/>
      <c r="FO226" s="961"/>
      <c r="FP226" s="961"/>
      <c r="FQ226" s="961"/>
      <c r="FR226" s="961"/>
      <c r="FS226" s="961"/>
      <c r="FT226" s="961"/>
      <c r="FU226" s="961"/>
      <c r="FV226" s="961"/>
      <c r="FW226" s="961"/>
      <c r="FX226" s="961"/>
      <c r="FY226" s="961"/>
      <c r="FZ226" s="961"/>
      <c r="GA226" s="961"/>
      <c r="GB226" s="961"/>
      <c r="GC226" s="961"/>
      <c r="GD226" s="961"/>
      <c r="GE226" s="961"/>
      <c r="GF226" s="961"/>
      <c r="GG226" s="961"/>
      <c r="GH226" s="961"/>
      <c r="GI226" s="961"/>
      <c r="GJ226" s="961"/>
      <c r="GK226" s="961"/>
      <c r="GL226" s="961"/>
      <c r="GM226" s="961"/>
      <c r="GN226" s="961"/>
      <c r="GO226" s="961"/>
      <c r="GP226" s="961"/>
      <c r="GQ226" s="961"/>
      <c r="GR226" s="961"/>
      <c r="GS226" s="961"/>
      <c r="GT226" s="961"/>
      <c r="GU226" s="961"/>
      <c r="GV226" s="961"/>
      <c r="GW226" s="961"/>
      <c r="GX226" s="961"/>
      <c r="GY226" s="961"/>
      <c r="GZ226" s="961"/>
      <c r="HA226" s="961"/>
      <c r="HB226" s="961"/>
      <c r="HC226" s="961"/>
      <c r="HD226" s="961"/>
      <c r="HE226" s="961"/>
      <c r="HF226" s="961"/>
      <c r="HG226" s="961"/>
      <c r="HH226" s="961"/>
      <c r="HI226" s="961"/>
      <c r="HJ226" s="961"/>
      <c r="HK226" s="961"/>
      <c r="HL226" s="961"/>
      <c r="HM226" s="961"/>
      <c r="HN226" s="961"/>
      <c r="HO226" s="961"/>
      <c r="HP226" s="961"/>
      <c r="HQ226" s="961"/>
      <c r="HR226" s="961"/>
      <c r="HS226" s="961"/>
      <c r="HT226" s="961"/>
    </row>
    <row r="227" spans="1:228" s="97" customFormat="1" ht="17.25" customHeight="1">
      <c r="A227" s="917"/>
      <c r="B227" s="960"/>
      <c r="C227" s="843"/>
      <c r="D227" s="918"/>
      <c r="E227" s="253"/>
      <c r="F227" s="253"/>
      <c r="G227" s="961"/>
      <c r="H227" s="961"/>
      <c r="I227" s="961"/>
      <c r="J227" s="961"/>
      <c r="K227" s="961"/>
      <c r="L227" s="961"/>
      <c r="M227" s="961"/>
      <c r="N227" s="961"/>
      <c r="O227" s="961"/>
      <c r="P227" s="961"/>
      <c r="Q227" s="961"/>
      <c r="R227" s="961"/>
      <c r="S227" s="961"/>
      <c r="T227" s="961"/>
      <c r="U227" s="961"/>
      <c r="V227" s="961"/>
      <c r="W227" s="961"/>
      <c r="X227" s="961"/>
      <c r="Y227" s="961"/>
      <c r="Z227" s="961"/>
      <c r="AA227" s="961"/>
      <c r="AB227" s="961"/>
      <c r="AC227" s="961"/>
      <c r="AD227" s="961"/>
      <c r="AE227" s="961"/>
      <c r="AF227" s="961"/>
      <c r="AG227" s="961"/>
      <c r="AH227" s="961"/>
      <c r="AI227" s="961"/>
      <c r="AJ227" s="961"/>
      <c r="AK227" s="961"/>
      <c r="AL227" s="961"/>
      <c r="AM227" s="961"/>
      <c r="AN227" s="961"/>
      <c r="AO227" s="961"/>
      <c r="AP227" s="961"/>
      <c r="AQ227" s="961"/>
      <c r="AR227" s="961"/>
      <c r="AS227" s="961"/>
      <c r="AT227" s="961"/>
      <c r="AU227" s="961"/>
      <c r="AV227" s="961"/>
      <c r="AW227" s="961"/>
      <c r="AX227" s="961"/>
      <c r="AY227" s="961"/>
      <c r="AZ227" s="961"/>
      <c r="BA227" s="961"/>
      <c r="BB227" s="961"/>
      <c r="BC227" s="961"/>
      <c r="BD227" s="961"/>
      <c r="BE227" s="961"/>
      <c r="BF227" s="961"/>
      <c r="BG227" s="961"/>
      <c r="BH227" s="961"/>
      <c r="BI227" s="961"/>
      <c r="BJ227" s="961"/>
      <c r="BK227" s="961"/>
      <c r="BL227" s="961"/>
      <c r="BM227" s="961"/>
      <c r="BN227" s="961"/>
      <c r="BO227" s="961"/>
      <c r="BP227" s="961"/>
      <c r="BQ227" s="961"/>
      <c r="BR227" s="961"/>
      <c r="BS227" s="961"/>
      <c r="BT227" s="961"/>
      <c r="BU227" s="961"/>
      <c r="BV227" s="961"/>
      <c r="BW227" s="961"/>
      <c r="BX227" s="961"/>
      <c r="BY227" s="961"/>
      <c r="BZ227" s="961"/>
      <c r="CA227" s="961"/>
      <c r="CB227" s="961"/>
      <c r="CC227" s="961"/>
      <c r="CD227" s="961"/>
      <c r="CE227" s="961"/>
      <c r="CF227" s="961"/>
      <c r="CG227" s="961"/>
      <c r="CH227" s="961"/>
      <c r="CI227" s="961"/>
      <c r="CJ227" s="961"/>
      <c r="CK227" s="961"/>
      <c r="CL227" s="961"/>
      <c r="CM227" s="961"/>
      <c r="CN227" s="961"/>
      <c r="CO227" s="961"/>
      <c r="CP227" s="961"/>
      <c r="CQ227" s="961"/>
      <c r="CR227" s="961"/>
      <c r="CS227" s="961"/>
      <c r="CT227" s="961"/>
      <c r="CU227" s="961"/>
      <c r="CV227" s="961"/>
      <c r="CW227" s="961"/>
      <c r="CX227" s="961"/>
      <c r="CY227" s="961"/>
      <c r="CZ227" s="961"/>
      <c r="DA227" s="961"/>
      <c r="DB227" s="961"/>
      <c r="DC227" s="961"/>
      <c r="DD227" s="961"/>
      <c r="DE227" s="961"/>
      <c r="DF227" s="961"/>
      <c r="DG227" s="961"/>
      <c r="DH227" s="961"/>
      <c r="DI227" s="961"/>
      <c r="DJ227" s="961"/>
      <c r="DK227" s="961"/>
      <c r="DL227" s="961"/>
      <c r="DM227" s="961"/>
      <c r="DN227" s="961"/>
      <c r="DO227" s="961"/>
      <c r="DP227" s="961"/>
      <c r="DQ227" s="961"/>
      <c r="DR227" s="961"/>
      <c r="DS227" s="961"/>
      <c r="DT227" s="961"/>
      <c r="DU227" s="961"/>
      <c r="DV227" s="961"/>
      <c r="DW227" s="961"/>
      <c r="DX227" s="961"/>
      <c r="DY227" s="961"/>
      <c r="DZ227" s="961"/>
      <c r="EA227" s="961"/>
      <c r="EB227" s="961"/>
      <c r="EC227" s="961"/>
      <c r="ED227" s="961"/>
      <c r="EE227" s="961"/>
      <c r="EF227" s="961"/>
      <c r="EG227" s="961"/>
      <c r="EH227" s="961"/>
      <c r="EI227" s="961"/>
      <c r="EJ227" s="961"/>
      <c r="EK227" s="961"/>
      <c r="EL227" s="961"/>
      <c r="EM227" s="961"/>
      <c r="EN227" s="961"/>
      <c r="EO227" s="961"/>
      <c r="EP227" s="961"/>
      <c r="EQ227" s="961"/>
      <c r="ER227" s="961"/>
      <c r="ES227" s="961"/>
      <c r="ET227" s="961"/>
      <c r="EU227" s="961"/>
      <c r="EV227" s="961"/>
      <c r="EW227" s="961"/>
      <c r="EX227" s="961"/>
      <c r="EY227" s="961"/>
      <c r="EZ227" s="961"/>
      <c r="FA227" s="961"/>
      <c r="FB227" s="961"/>
      <c r="FC227" s="961"/>
      <c r="FD227" s="961"/>
      <c r="FE227" s="961"/>
      <c r="FF227" s="961"/>
      <c r="FG227" s="961"/>
      <c r="FH227" s="961"/>
      <c r="FI227" s="961"/>
      <c r="FJ227" s="961"/>
      <c r="FK227" s="961"/>
      <c r="FL227" s="961"/>
      <c r="FM227" s="961"/>
      <c r="FN227" s="961"/>
      <c r="FO227" s="961"/>
      <c r="FP227" s="961"/>
      <c r="FQ227" s="961"/>
      <c r="FR227" s="961"/>
      <c r="FS227" s="961"/>
      <c r="FT227" s="961"/>
      <c r="FU227" s="961"/>
      <c r="FV227" s="961"/>
      <c r="FW227" s="961"/>
      <c r="FX227" s="961"/>
      <c r="FY227" s="961"/>
      <c r="FZ227" s="961"/>
      <c r="GA227" s="961"/>
      <c r="GB227" s="961"/>
      <c r="GC227" s="961"/>
      <c r="GD227" s="961"/>
      <c r="GE227" s="961"/>
      <c r="GF227" s="961"/>
      <c r="GG227" s="961"/>
      <c r="GH227" s="961"/>
      <c r="GI227" s="961"/>
      <c r="GJ227" s="961"/>
      <c r="GK227" s="961"/>
      <c r="GL227" s="961"/>
      <c r="GM227" s="961"/>
      <c r="GN227" s="961"/>
      <c r="GO227" s="961"/>
      <c r="GP227" s="961"/>
      <c r="GQ227" s="961"/>
      <c r="GR227" s="961"/>
      <c r="GS227" s="961"/>
      <c r="GT227" s="961"/>
      <c r="GU227" s="961"/>
      <c r="GV227" s="961"/>
      <c r="GW227" s="961"/>
      <c r="GX227" s="961"/>
      <c r="GY227" s="961"/>
      <c r="GZ227" s="961"/>
      <c r="HA227" s="961"/>
      <c r="HB227" s="961"/>
      <c r="HC227" s="961"/>
      <c r="HD227" s="961"/>
      <c r="HE227" s="961"/>
      <c r="HF227" s="961"/>
      <c r="HG227" s="961"/>
      <c r="HH227" s="961"/>
      <c r="HI227" s="961"/>
      <c r="HJ227" s="961"/>
      <c r="HK227" s="961"/>
      <c r="HL227" s="961"/>
      <c r="HM227" s="961"/>
      <c r="HN227" s="961"/>
      <c r="HO227" s="961"/>
      <c r="HP227" s="961"/>
      <c r="HQ227" s="961"/>
      <c r="HR227" s="961"/>
      <c r="HS227" s="961"/>
      <c r="HT227" s="961"/>
    </row>
    <row r="228" spans="1:228" s="97" customFormat="1" ht="17.25" customHeight="1">
      <c r="A228" s="917"/>
      <c r="B228" s="960"/>
      <c r="C228" s="843"/>
      <c r="D228" s="918"/>
      <c r="E228" s="253"/>
      <c r="F228" s="253"/>
      <c r="G228" s="961"/>
      <c r="H228" s="961"/>
      <c r="I228" s="961"/>
      <c r="J228" s="961"/>
      <c r="K228" s="961"/>
      <c r="L228" s="961"/>
      <c r="M228" s="961"/>
      <c r="N228" s="961"/>
      <c r="O228" s="961"/>
      <c r="P228" s="961"/>
      <c r="Q228" s="961"/>
      <c r="R228" s="961"/>
      <c r="S228" s="961"/>
      <c r="T228" s="961"/>
      <c r="U228" s="961"/>
      <c r="V228" s="961"/>
      <c r="W228" s="961"/>
      <c r="X228" s="961"/>
      <c r="Y228" s="961"/>
      <c r="Z228" s="961"/>
      <c r="AA228" s="961"/>
      <c r="AB228" s="961"/>
      <c r="AC228" s="961"/>
      <c r="AD228" s="961"/>
      <c r="AE228" s="961"/>
      <c r="AF228" s="961"/>
      <c r="AG228" s="961"/>
      <c r="AH228" s="961"/>
      <c r="AI228" s="961"/>
      <c r="AJ228" s="961"/>
      <c r="AK228" s="961"/>
      <c r="AL228" s="961"/>
      <c r="AM228" s="961"/>
      <c r="AN228" s="961"/>
      <c r="AO228" s="961"/>
      <c r="AP228" s="961"/>
      <c r="AQ228" s="961"/>
      <c r="AR228" s="961"/>
      <c r="AS228" s="961"/>
      <c r="AT228" s="961"/>
      <c r="AU228" s="961"/>
      <c r="AV228" s="961"/>
      <c r="AW228" s="961"/>
      <c r="AX228" s="961"/>
      <c r="AY228" s="961"/>
      <c r="AZ228" s="961"/>
      <c r="BA228" s="961"/>
      <c r="BB228" s="961"/>
      <c r="BC228" s="961"/>
      <c r="BD228" s="961"/>
      <c r="BE228" s="961"/>
      <c r="BF228" s="961"/>
      <c r="BG228" s="961"/>
      <c r="BH228" s="961"/>
      <c r="BI228" s="961"/>
      <c r="BJ228" s="961"/>
      <c r="BK228" s="961"/>
      <c r="BL228" s="961"/>
      <c r="BM228" s="961"/>
      <c r="BN228" s="961"/>
      <c r="BO228" s="961"/>
      <c r="BP228" s="961"/>
      <c r="BQ228" s="961"/>
      <c r="BR228" s="961"/>
      <c r="BS228" s="961"/>
      <c r="BT228" s="961"/>
      <c r="BU228" s="961"/>
      <c r="BV228" s="961"/>
      <c r="BW228" s="961"/>
      <c r="BX228" s="961"/>
      <c r="BY228" s="961"/>
      <c r="BZ228" s="961"/>
      <c r="CA228" s="961"/>
      <c r="CB228" s="961"/>
      <c r="CC228" s="961"/>
      <c r="CD228" s="961"/>
      <c r="CE228" s="961"/>
      <c r="CF228" s="961"/>
      <c r="CG228" s="961"/>
      <c r="CH228" s="961"/>
      <c r="CI228" s="961"/>
      <c r="CJ228" s="961"/>
      <c r="CK228" s="961"/>
      <c r="CL228" s="961"/>
      <c r="CM228" s="961"/>
      <c r="CN228" s="961"/>
      <c r="CO228" s="961"/>
      <c r="CP228" s="961"/>
      <c r="CQ228" s="961"/>
      <c r="CR228" s="961"/>
      <c r="CS228" s="961"/>
      <c r="CT228" s="961"/>
      <c r="CU228" s="961"/>
      <c r="CV228" s="961"/>
      <c r="CW228" s="961"/>
      <c r="CX228" s="961"/>
      <c r="CY228" s="961"/>
      <c r="CZ228" s="961"/>
      <c r="DA228" s="961"/>
      <c r="DB228" s="961"/>
      <c r="DC228" s="961"/>
      <c r="DD228" s="961"/>
      <c r="DE228" s="961"/>
      <c r="DF228" s="961"/>
      <c r="DG228" s="961"/>
      <c r="DH228" s="961"/>
      <c r="DI228" s="961"/>
      <c r="DJ228" s="961"/>
      <c r="DK228" s="961"/>
      <c r="DL228" s="961"/>
      <c r="DM228" s="961"/>
      <c r="DN228" s="961"/>
      <c r="DO228" s="961"/>
      <c r="DP228" s="961"/>
      <c r="DQ228" s="961"/>
      <c r="DR228" s="961"/>
      <c r="DS228" s="961"/>
      <c r="DT228" s="961"/>
      <c r="DU228" s="961"/>
      <c r="DV228" s="961"/>
      <c r="DW228" s="961"/>
      <c r="DX228" s="961"/>
      <c r="DY228" s="961"/>
      <c r="DZ228" s="961"/>
      <c r="EA228" s="961"/>
      <c r="EB228" s="961"/>
      <c r="EC228" s="961"/>
      <c r="ED228" s="961"/>
      <c r="EE228" s="961"/>
      <c r="EF228" s="961"/>
      <c r="EG228" s="961"/>
      <c r="EH228" s="961"/>
      <c r="EI228" s="961"/>
      <c r="EJ228" s="961"/>
      <c r="EK228" s="961"/>
      <c r="EL228" s="961"/>
      <c r="EM228" s="961"/>
      <c r="EN228" s="961"/>
      <c r="EO228" s="961"/>
      <c r="EP228" s="961"/>
      <c r="EQ228" s="961"/>
      <c r="ER228" s="961"/>
      <c r="ES228" s="961"/>
      <c r="ET228" s="961"/>
      <c r="EU228" s="961"/>
      <c r="EV228" s="961"/>
      <c r="EW228" s="961"/>
      <c r="EX228" s="961"/>
      <c r="EY228" s="961"/>
      <c r="EZ228" s="961"/>
      <c r="FA228" s="961"/>
      <c r="FB228" s="961"/>
      <c r="FC228" s="961"/>
      <c r="FD228" s="961"/>
      <c r="FE228" s="961"/>
      <c r="FF228" s="961"/>
      <c r="FG228" s="961"/>
      <c r="FH228" s="961"/>
      <c r="FI228" s="961"/>
      <c r="FJ228" s="961"/>
      <c r="FK228" s="961"/>
      <c r="FL228" s="961"/>
      <c r="FM228" s="961"/>
      <c r="FN228" s="961"/>
      <c r="FO228" s="961"/>
      <c r="FP228" s="961"/>
      <c r="FQ228" s="961"/>
      <c r="FR228" s="961"/>
      <c r="FS228" s="961"/>
      <c r="FT228" s="961"/>
      <c r="FU228" s="961"/>
      <c r="FV228" s="961"/>
      <c r="FW228" s="961"/>
      <c r="FX228" s="961"/>
      <c r="FY228" s="961"/>
      <c r="FZ228" s="961"/>
      <c r="GA228" s="961"/>
      <c r="GB228" s="961"/>
      <c r="GC228" s="961"/>
      <c r="GD228" s="961"/>
      <c r="GE228" s="961"/>
      <c r="GF228" s="961"/>
      <c r="GG228" s="961"/>
      <c r="GH228" s="961"/>
      <c r="GI228" s="961"/>
      <c r="GJ228" s="961"/>
      <c r="GK228" s="961"/>
      <c r="GL228" s="961"/>
      <c r="GM228" s="961"/>
      <c r="GN228" s="961"/>
      <c r="GO228" s="961"/>
      <c r="GP228" s="961"/>
      <c r="GQ228" s="961"/>
      <c r="GR228" s="961"/>
      <c r="GS228" s="961"/>
      <c r="GT228" s="961"/>
      <c r="GU228" s="961"/>
      <c r="GV228" s="961"/>
      <c r="GW228" s="961"/>
      <c r="GX228" s="961"/>
      <c r="GY228" s="961"/>
      <c r="GZ228" s="961"/>
      <c r="HA228" s="961"/>
      <c r="HB228" s="961"/>
      <c r="HC228" s="961"/>
      <c r="HD228" s="961"/>
      <c r="HE228" s="961"/>
      <c r="HF228" s="961"/>
      <c r="HG228" s="961"/>
      <c r="HH228" s="961"/>
      <c r="HI228" s="961"/>
      <c r="HJ228" s="961"/>
      <c r="HK228" s="961"/>
      <c r="HL228" s="961"/>
      <c r="HM228" s="961"/>
      <c r="HN228" s="961"/>
      <c r="HO228" s="961"/>
      <c r="HP228" s="961"/>
      <c r="HQ228" s="961"/>
      <c r="HR228" s="961"/>
      <c r="HS228" s="961"/>
      <c r="HT228" s="961"/>
    </row>
    <row r="229" spans="1:228" s="97" customFormat="1" ht="24" customHeight="1">
      <c r="A229" s="917"/>
      <c r="B229" s="960"/>
      <c r="C229" s="843"/>
      <c r="D229" s="918"/>
      <c r="E229" s="253"/>
      <c r="F229" s="253"/>
      <c r="G229" s="961"/>
      <c r="H229" s="961"/>
      <c r="I229" s="961"/>
      <c r="J229" s="961"/>
      <c r="K229" s="961"/>
      <c r="L229" s="961"/>
      <c r="M229" s="961"/>
      <c r="N229" s="961"/>
      <c r="O229" s="961"/>
      <c r="P229" s="961"/>
      <c r="Q229" s="961"/>
      <c r="R229" s="961"/>
      <c r="S229" s="961"/>
      <c r="T229" s="961"/>
      <c r="U229" s="961"/>
      <c r="V229" s="961"/>
      <c r="W229" s="961"/>
      <c r="X229" s="961"/>
      <c r="Y229" s="961"/>
      <c r="Z229" s="961"/>
      <c r="AA229" s="961"/>
      <c r="AB229" s="961"/>
      <c r="AC229" s="961"/>
      <c r="AD229" s="961"/>
      <c r="AE229" s="961"/>
      <c r="AF229" s="961"/>
      <c r="AG229" s="961"/>
      <c r="AH229" s="961"/>
      <c r="AI229" s="961"/>
      <c r="AJ229" s="961"/>
      <c r="AK229" s="961"/>
      <c r="AL229" s="961"/>
      <c r="AM229" s="961"/>
      <c r="AN229" s="961"/>
      <c r="AO229" s="961"/>
      <c r="AP229" s="961"/>
      <c r="AQ229" s="961"/>
      <c r="AR229" s="961"/>
      <c r="AS229" s="961"/>
      <c r="AT229" s="961"/>
      <c r="AU229" s="961"/>
      <c r="AV229" s="961"/>
      <c r="AW229" s="961"/>
      <c r="AX229" s="961"/>
      <c r="AY229" s="961"/>
      <c r="AZ229" s="961"/>
      <c r="BA229" s="961"/>
      <c r="BB229" s="961"/>
      <c r="BC229" s="961"/>
      <c r="BD229" s="961"/>
      <c r="BE229" s="961"/>
      <c r="BF229" s="961"/>
      <c r="BG229" s="961"/>
      <c r="BH229" s="961"/>
      <c r="BI229" s="961"/>
      <c r="BJ229" s="961"/>
      <c r="BK229" s="961"/>
      <c r="BL229" s="961"/>
      <c r="BM229" s="961"/>
      <c r="BN229" s="961"/>
      <c r="BO229" s="961"/>
      <c r="BP229" s="961"/>
      <c r="BQ229" s="961"/>
      <c r="BR229" s="961"/>
      <c r="BS229" s="961"/>
      <c r="BT229" s="961"/>
      <c r="BU229" s="961"/>
      <c r="BV229" s="961"/>
      <c r="BW229" s="961"/>
      <c r="BX229" s="961"/>
      <c r="BY229" s="961"/>
      <c r="BZ229" s="961"/>
      <c r="CA229" s="961"/>
      <c r="CB229" s="961"/>
      <c r="CC229" s="961"/>
      <c r="CD229" s="961"/>
      <c r="CE229" s="961"/>
      <c r="CF229" s="961"/>
      <c r="CG229" s="961"/>
      <c r="CH229" s="961"/>
      <c r="CI229" s="961"/>
      <c r="CJ229" s="961"/>
      <c r="CK229" s="961"/>
      <c r="CL229" s="961"/>
      <c r="CM229" s="961"/>
      <c r="CN229" s="961"/>
      <c r="CO229" s="961"/>
      <c r="CP229" s="961"/>
      <c r="CQ229" s="961"/>
      <c r="CR229" s="961"/>
      <c r="CS229" s="961"/>
      <c r="CT229" s="961"/>
      <c r="CU229" s="961"/>
      <c r="CV229" s="961"/>
      <c r="CW229" s="961"/>
      <c r="CX229" s="961"/>
      <c r="CY229" s="961"/>
      <c r="CZ229" s="961"/>
      <c r="DA229" s="961"/>
      <c r="DB229" s="961"/>
      <c r="DC229" s="961"/>
      <c r="DD229" s="961"/>
      <c r="DE229" s="961"/>
      <c r="DF229" s="961"/>
      <c r="DG229" s="961"/>
      <c r="DH229" s="961"/>
      <c r="DI229" s="961"/>
      <c r="DJ229" s="961"/>
      <c r="DK229" s="961"/>
      <c r="DL229" s="961"/>
      <c r="DM229" s="961"/>
      <c r="DN229" s="961"/>
      <c r="DO229" s="961"/>
      <c r="DP229" s="961"/>
      <c r="DQ229" s="961"/>
      <c r="DR229" s="961"/>
      <c r="DS229" s="961"/>
      <c r="DT229" s="961"/>
      <c r="DU229" s="961"/>
      <c r="DV229" s="961"/>
      <c r="DW229" s="961"/>
      <c r="DX229" s="961"/>
      <c r="DY229" s="961"/>
      <c r="DZ229" s="961"/>
      <c r="EA229" s="961"/>
      <c r="EB229" s="961"/>
      <c r="EC229" s="961"/>
      <c r="ED229" s="961"/>
      <c r="EE229" s="961"/>
      <c r="EF229" s="961"/>
      <c r="EG229" s="961"/>
      <c r="EH229" s="961"/>
      <c r="EI229" s="961"/>
      <c r="EJ229" s="961"/>
      <c r="EK229" s="961"/>
      <c r="EL229" s="961"/>
      <c r="EM229" s="961"/>
      <c r="EN229" s="961"/>
      <c r="EO229" s="961"/>
      <c r="EP229" s="961"/>
      <c r="EQ229" s="961"/>
      <c r="ER229" s="961"/>
      <c r="ES229" s="961"/>
      <c r="ET229" s="961"/>
      <c r="EU229" s="961"/>
      <c r="EV229" s="961"/>
      <c r="EW229" s="961"/>
      <c r="EX229" s="961"/>
      <c r="EY229" s="961"/>
      <c r="EZ229" s="961"/>
      <c r="FA229" s="961"/>
      <c r="FB229" s="961"/>
      <c r="FC229" s="961"/>
      <c r="FD229" s="961"/>
      <c r="FE229" s="961"/>
      <c r="FF229" s="961"/>
      <c r="FG229" s="961"/>
      <c r="FH229" s="961"/>
      <c r="FI229" s="961"/>
      <c r="FJ229" s="961"/>
      <c r="FK229" s="961"/>
      <c r="FL229" s="961"/>
      <c r="FM229" s="961"/>
      <c r="FN229" s="961"/>
      <c r="FO229" s="961"/>
      <c r="FP229" s="961"/>
      <c r="FQ229" s="961"/>
      <c r="FR229" s="961"/>
      <c r="FS229" s="961"/>
      <c r="FT229" s="961"/>
      <c r="FU229" s="961"/>
      <c r="FV229" s="961"/>
      <c r="FW229" s="961"/>
      <c r="FX229" s="961"/>
      <c r="FY229" s="961"/>
      <c r="FZ229" s="961"/>
      <c r="GA229" s="961"/>
      <c r="GB229" s="961"/>
      <c r="GC229" s="961"/>
      <c r="GD229" s="961"/>
      <c r="GE229" s="961"/>
      <c r="GF229" s="961"/>
      <c r="GG229" s="961"/>
      <c r="GH229" s="961"/>
      <c r="GI229" s="961"/>
      <c r="GJ229" s="961"/>
      <c r="GK229" s="961"/>
      <c r="GL229" s="961"/>
      <c r="GM229" s="961"/>
      <c r="GN229" s="961"/>
      <c r="GO229" s="961"/>
      <c r="GP229" s="961"/>
      <c r="GQ229" s="961"/>
      <c r="GR229" s="961"/>
      <c r="GS229" s="961"/>
      <c r="GT229" s="961"/>
      <c r="GU229" s="961"/>
      <c r="GV229" s="961"/>
      <c r="GW229" s="961"/>
      <c r="GX229" s="961"/>
      <c r="GY229" s="961"/>
      <c r="GZ229" s="961"/>
      <c r="HA229" s="961"/>
      <c r="HB229" s="961"/>
      <c r="HC229" s="961"/>
      <c r="HD229" s="961"/>
      <c r="HE229" s="961"/>
      <c r="HF229" s="961"/>
      <c r="HG229" s="961"/>
      <c r="HH229" s="961"/>
      <c r="HI229" s="961"/>
      <c r="HJ229" s="961"/>
      <c r="HK229" s="961"/>
      <c r="HL229" s="961"/>
      <c r="HM229" s="961"/>
      <c r="HN229" s="961"/>
      <c r="HO229" s="961"/>
      <c r="HP229" s="961"/>
      <c r="HQ229" s="961"/>
      <c r="HR229" s="961"/>
      <c r="HS229" s="961"/>
      <c r="HT229" s="961"/>
    </row>
    <row r="230" spans="1:228" s="97" customFormat="1" ht="18" customHeight="1">
      <c r="A230" s="917">
        <v>15</v>
      </c>
      <c r="B230" s="960" t="s">
        <v>1361</v>
      </c>
      <c r="C230" s="843" t="s">
        <v>315</v>
      </c>
      <c r="D230" s="918">
        <f>0.011*1000</f>
        <v>11</v>
      </c>
      <c r="E230" s="253"/>
      <c r="F230" s="253"/>
    </row>
    <row r="231" spans="1:228" s="97" customFormat="1" ht="18" customHeight="1">
      <c r="A231" s="917"/>
      <c r="B231" s="960"/>
      <c r="C231" s="843"/>
      <c r="D231" s="918"/>
      <c r="E231" s="253"/>
      <c r="F231" s="253"/>
    </row>
    <row r="232" spans="1:228" ht="18" customHeight="1">
      <c r="A232" s="917"/>
      <c r="B232" s="960"/>
      <c r="C232" s="843"/>
      <c r="D232" s="918"/>
      <c r="E232" s="253"/>
      <c r="F232" s="253"/>
    </row>
    <row r="233" spans="1:228" ht="18" customHeight="1">
      <c r="A233" s="917"/>
      <c r="B233" s="960"/>
      <c r="C233" s="843"/>
      <c r="D233" s="918"/>
      <c r="E233" s="253"/>
      <c r="F233" s="253"/>
    </row>
    <row r="234" spans="1:228" ht="22.15" customHeight="1">
      <c r="A234" s="917">
        <v>16</v>
      </c>
      <c r="B234" s="960" t="s">
        <v>2275</v>
      </c>
      <c r="C234" s="843" t="s">
        <v>315</v>
      </c>
      <c r="D234" s="918">
        <v>11.04</v>
      </c>
      <c r="E234" s="253"/>
      <c r="F234" s="253"/>
    </row>
    <row r="235" spans="1:228" ht="28.15" customHeight="1">
      <c r="A235" s="917"/>
      <c r="B235" s="960"/>
      <c r="C235" s="843"/>
      <c r="D235" s="918"/>
      <c r="E235" s="253"/>
      <c r="F235" s="253"/>
    </row>
    <row r="236" spans="1:228" ht="21" customHeight="1">
      <c r="A236" s="917"/>
      <c r="B236" s="960"/>
      <c r="C236" s="843"/>
      <c r="D236" s="918"/>
      <c r="E236" s="253"/>
      <c r="F236" s="253"/>
    </row>
    <row r="237" spans="1:228" ht="21" customHeight="1">
      <c r="A237" s="917"/>
      <c r="B237" s="960"/>
      <c r="C237" s="843"/>
      <c r="D237" s="918"/>
      <c r="E237" s="253"/>
      <c r="F237" s="253"/>
    </row>
    <row r="238" spans="1:228" ht="19.5" customHeight="1">
      <c r="A238" s="917">
        <v>17</v>
      </c>
      <c r="B238" s="960" t="s">
        <v>1375</v>
      </c>
      <c r="C238" s="843" t="s">
        <v>312</v>
      </c>
      <c r="D238" s="918">
        <v>1</v>
      </c>
      <c r="E238" s="253"/>
      <c r="F238" s="253"/>
    </row>
    <row r="239" spans="1:228" ht="12" customHeight="1">
      <c r="A239" s="917"/>
      <c r="B239" s="960"/>
      <c r="C239" s="843"/>
      <c r="D239" s="918"/>
      <c r="E239" s="253"/>
      <c r="F239" s="253"/>
    </row>
    <row r="240" spans="1:228" ht="19.5" customHeight="1">
      <c r="A240" s="917"/>
      <c r="B240" s="960"/>
      <c r="C240" s="843"/>
      <c r="D240" s="918"/>
      <c r="E240" s="253"/>
      <c r="F240" s="253"/>
    </row>
    <row r="241" spans="1:6" s="95" customFormat="1" ht="6.75" customHeight="1">
      <c r="A241" s="917"/>
      <c r="B241" s="960"/>
      <c r="C241" s="843"/>
      <c r="D241" s="918"/>
      <c r="E241" s="253"/>
      <c r="F241" s="253"/>
    </row>
    <row r="242" spans="1:6" ht="27.75" customHeight="1">
      <c r="A242" s="917">
        <v>20</v>
      </c>
      <c r="B242" s="960" t="s">
        <v>2276</v>
      </c>
      <c r="C242" s="843" t="s">
        <v>312</v>
      </c>
      <c r="D242" s="918">
        <v>2</v>
      </c>
      <c r="E242" s="253"/>
      <c r="F242" s="253"/>
    </row>
    <row r="243" spans="1:6" ht="17.25" customHeight="1">
      <c r="A243" s="917"/>
      <c r="B243" s="960"/>
      <c r="C243" s="843"/>
      <c r="D243" s="918"/>
      <c r="E243" s="253"/>
      <c r="F243" s="253"/>
    </row>
    <row r="244" spans="1:6" ht="21.75" customHeight="1">
      <c r="A244" s="917"/>
      <c r="B244" s="960"/>
      <c r="C244" s="843"/>
      <c r="D244" s="918"/>
      <c r="E244" s="253"/>
      <c r="F244" s="253"/>
    </row>
    <row r="245" spans="1:6" ht="21.75" customHeight="1">
      <c r="A245" s="917"/>
      <c r="B245" s="960"/>
      <c r="C245" s="843"/>
      <c r="D245" s="918"/>
      <c r="E245" s="253"/>
      <c r="F245" s="253"/>
    </row>
    <row r="246" spans="1:6" ht="31.5" customHeight="1">
      <c r="A246" s="917">
        <v>21</v>
      </c>
      <c r="B246" s="960" t="s">
        <v>1376</v>
      </c>
      <c r="C246" s="843" t="s">
        <v>312</v>
      </c>
      <c r="D246" s="918">
        <v>10</v>
      </c>
      <c r="E246" s="253"/>
      <c r="F246" s="253"/>
    </row>
    <row r="247" spans="1:6" ht="21" customHeight="1">
      <c r="A247" s="917"/>
      <c r="B247" s="960"/>
      <c r="C247" s="843"/>
      <c r="D247" s="918"/>
      <c r="E247" s="253"/>
      <c r="F247" s="253"/>
    </row>
    <row r="248" spans="1:6" ht="21" customHeight="1">
      <c r="A248" s="917"/>
      <c r="B248" s="960"/>
      <c r="C248" s="843"/>
      <c r="D248" s="918"/>
      <c r="E248" s="253"/>
      <c r="F248" s="253"/>
    </row>
    <row r="249" spans="1:6" ht="21" customHeight="1">
      <c r="A249" s="917"/>
      <c r="B249" s="960"/>
      <c r="C249" s="843"/>
      <c r="D249" s="918"/>
      <c r="E249" s="253"/>
      <c r="F249" s="253"/>
    </row>
    <row r="250" spans="1:6" s="97" customFormat="1" ht="21.75" customHeight="1">
      <c r="A250" s="917">
        <v>22</v>
      </c>
      <c r="B250" s="960" t="s">
        <v>1377</v>
      </c>
      <c r="C250" s="843" t="s">
        <v>312</v>
      </c>
      <c r="D250" s="918">
        <v>1</v>
      </c>
      <c r="E250" s="253"/>
      <c r="F250" s="253"/>
    </row>
    <row r="251" spans="1:6" s="97" customFormat="1" ht="18.75" customHeight="1">
      <c r="A251" s="917"/>
      <c r="B251" s="960"/>
      <c r="C251" s="843"/>
      <c r="D251" s="918"/>
      <c r="E251" s="253"/>
      <c r="F251" s="253"/>
    </row>
    <row r="252" spans="1:6" s="97" customFormat="1" ht="15.75" customHeight="1">
      <c r="A252" s="917"/>
      <c r="B252" s="960"/>
      <c r="C252" s="843"/>
      <c r="D252" s="918"/>
      <c r="E252" s="253"/>
      <c r="F252" s="253"/>
    </row>
    <row r="253" spans="1:6" s="97" customFormat="1" ht="17.25" customHeight="1">
      <c r="A253" s="917"/>
      <c r="B253" s="960"/>
      <c r="C253" s="843"/>
      <c r="D253" s="918"/>
      <c r="E253" s="253"/>
      <c r="F253" s="253"/>
    </row>
    <row r="254" spans="1:6" ht="17.25" customHeight="1">
      <c r="A254" s="917">
        <v>23</v>
      </c>
      <c r="B254" s="960" t="s">
        <v>1378</v>
      </c>
      <c r="C254" s="917" t="s">
        <v>310</v>
      </c>
      <c r="D254" s="916">
        <v>0.18</v>
      </c>
      <c r="E254" s="253"/>
      <c r="F254" s="253"/>
    </row>
    <row r="255" spans="1:6" ht="14.25" customHeight="1">
      <c r="A255" s="917"/>
      <c r="B255" s="960"/>
      <c r="C255" s="917"/>
      <c r="D255" s="916"/>
      <c r="E255" s="253"/>
      <c r="F255" s="253"/>
    </row>
    <row r="256" spans="1:6" ht="14.25" customHeight="1">
      <c r="A256" s="917"/>
      <c r="B256" s="960"/>
      <c r="C256" s="917"/>
      <c r="D256" s="916"/>
      <c r="E256" s="253"/>
      <c r="F256" s="253"/>
    </row>
    <row r="257" spans="1:6" ht="14.25" customHeight="1">
      <c r="A257" s="917"/>
      <c r="B257" s="960"/>
      <c r="C257" s="917"/>
      <c r="D257" s="916"/>
      <c r="E257" s="253"/>
      <c r="F257" s="253"/>
    </row>
    <row r="258" spans="1:6" s="97" customFormat="1" ht="24" customHeight="1">
      <c r="A258" s="917">
        <v>24</v>
      </c>
      <c r="B258" s="960" t="s">
        <v>1348</v>
      </c>
      <c r="C258" s="917" t="s">
        <v>310</v>
      </c>
      <c r="D258" s="918">
        <v>0.216</v>
      </c>
      <c r="E258" s="253"/>
      <c r="F258" s="253"/>
    </row>
    <row r="259" spans="1:6" s="97" customFormat="1" ht="15" customHeight="1">
      <c r="A259" s="917"/>
      <c r="B259" s="960"/>
      <c r="C259" s="917"/>
      <c r="D259" s="918"/>
      <c r="E259" s="253"/>
      <c r="F259" s="253"/>
    </row>
    <row r="260" spans="1:6" s="97" customFormat="1" ht="15" customHeight="1">
      <c r="A260" s="917"/>
      <c r="B260" s="960"/>
      <c r="C260" s="917"/>
      <c r="D260" s="918"/>
      <c r="E260" s="253"/>
      <c r="F260" s="253"/>
    </row>
    <row r="261" spans="1:6" s="97" customFormat="1" ht="15" customHeight="1">
      <c r="A261" s="917"/>
      <c r="B261" s="960"/>
      <c r="C261" s="917"/>
      <c r="D261" s="918"/>
      <c r="E261" s="253"/>
      <c r="F261" s="253"/>
    </row>
    <row r="262" spans="1:6" ht="22.5" customHeight="1">
      <c r="A262" s="917">
        <v>25</v>
      </c>
      <c r="B262" s="960" t="s">
        <v>1379</v>
      </c>
      <c r="C262" s="917" t="s">
        <v>310</v>
      </c>
      <c r="D262" s="916">
        <f>0.184*10</f>
        <v>1.8399999999999999</v>
      </c>
      <c r="E262" s="253"/>
      <c r="F262" s="253"/>
    </row>
    <row r="263" spans="1:6" ht="31.5" customHeight="1">
      <c r="A263" s="917"/>
      <c r="B263" s="960"/>
      <c r="C263" s="917"/>
      <c r="D263" s="916"/>
      <c r="E263" s="253"/>
      <c r="F263" s="253"/>
    </row>
    <row r="264" spans="1:6" ht="22.5" customHeight="1">
      <c r="A264" s="917"/>
      <c r="B264" s="960"/>
      <c r="C264" s="917"/>
      <c r="D264" s="916"/>
      <c r="E264" s="253"/>
      <c r="F264" s="253"/>
    </row>
    <row r="265" spans="1:6" ht="22.5" customHeight="1">
      <c r="A265" s="917"/>
      <c r="B265" s="960"/>
      <c r="C265" s="917"/>
      <c r="D265" s="916"/>
      <c r="E265" s="253"/>
      <c r="F265" s="253"/>
    </row>
    <row r="266" spans="1:6" ht="29.25" customHeight="1">
      <c r="A266" s="917">
        <v>31</v>
      </c>
      <c r="B266" s="960" t="s">
        <v>1380</v>
      </c>
      <c r="C266" s="917" t="s">
        <v>310</v>
      </c>
      <c r="D266" s="843">
        <v>0.13250000000000001</v>
      </c>
      <c r="E266" s="253"/>
      <c r="F266" s="253"/>
    </row>
    <row r="267" spans="1:6" ht="15" customHeight="1">
      <c r="A267" s="917"/>
      <c r="B267" s="960"/>
      <c r="C267" s="917"/>
      <c r="D267" s="843"/>
      <c r="E267" s="253"/>
      <c r="F267" s="253"/>
    </row>
    <row r="268" spans="1:6" ht="15" customHeight="1">
      <c r="A268" s="917"/>
      <c r="B268" s="960"/>
      <c r="C268" s="917"/>
      <c r="D268" s="843"/>
      <c r="E268" s="253"/>
      <c r="F268" s="253"/>
    </row>
    <row r="269" spans="1:6" ht="16.5" customHeight="1">
      <c r="A269" s="917"/>
      <c r="B269" s="960"/>
      <c r="C269" s="917"/>
      <c r="D269" s="843"/>
      <c r="E269" s="253"/>
      <c r="F269" s="253"/>
    </row>
    <row r="270" spans="1:6" ht="27.75" customHeight="1">
      <c r="A270" s="917">
        <v>32</v>
      </c>
      <c r="B270" s="960" t="s">
        <v>1381</v>
      </c>
      <c r="C270" s="917" t="s">
        <v>310</v>
      </c>
      <c r="D270" s="970">
        <v>0.93</v>
      </c>
      <c r="E270" s="253"/>
      <c r="F270" s="253"/>
    </row>
    <row r="271" spans="1:6" ht="11.45" customHeight="1">
      <c r="A271" s="917"/>
      <c r="B271" s="960"/>
      <c r="C271" s="917"/>
      <c r="D271" s="970"/>
      <c r="E271" s="253"/>
      <c r="F271" s="253"/>
    </row>
    <row r="272" spans="1:6" ht="11.45" customHeight="1">
      <c r="A272" s="917"/>
      <c r="B272" s="960"/>
      <c r="C272" s="917"/>
      <c r="D272" s="970"/>
      <c r="E272" s="253"/>
      <c r="F272" s="253"/>
    </row>
    <row r="273" spans="1:6" s="97" customFormat="1" ht="21" customHeight="1">
      <c r="A273" s="917"/>
      <c r="B273" s="960"/>
      <c r="C273" s="917"/>
      <c r="D273" s="970"/>
      <c r="E273" s="253"/>
      <c r="F273" s="253"/>
    </row>
    <row r="274" spans="1:6" s="97" customFormat="1" ht="30" customHeight="1">
      <c r="A274" s="917">
        <v>33</v>
      </c>
      <c r="B274" s="960" t="s">
        <v>1382</v>
      </c>
      <c r="C274" s="917" t="s">
        <v>310</v>
      </c>
      <c r="D274" s="915">
        <v>0.04</v>
      </c>
      <c r="E274" s="253"/>
      <c r="F274" s="253"/>
    </row>
    <row r="275" spans="1:6" s="97" customFormat="1" ht="18.75" customHeight="1">
      <c r="A275" s="917"/>
      <c r="B275" s="960"/>
      <c r="C275" s="917"/>
      <c r="D275" s="915"/>
      <c r="E275" s="253"/>
      <c r="F275" s="253"/>
    </row>
    <row r="276" spans="1:6" s="97" customFormat="1" ht="11.45" customHeight="1">
      <c r="A276" s="917"/>
      <c r="B276" s="960"/>
      <c r="C276" s="917"/>
      <c r="D276" s="915"/>
      <c r="E276" s="253"/>
      <c r="F276" s="253"/>
    </row>
    <row r="277" spans="1:6" s="97" customFormat="1" ht="11.45" customHeight="1">
      <c r="A277" s="917"/>
      <c r="B277" s="960"/>
      <c r="C277" s="917"/>
      <c r="D277" s="915"/>
      <c r="E277" s="253"/>
      <c r="F277" s="253"/>
    </row>
    <row r="278" spans="1:6" s="97" customFormat="1" ht="26.25" customHeight="1">
      <c r="A278" s="917">
        <v>34</v>
      </c>
      <c r="B278" s="960" t="s">
        <v>1353</v>
      </c>
      <c r="C278" s="917" t="s">
        <v>310</v>
      </c>
      <c r="D278" s="920">
        <v>0.04</v>
      </c>
      <c r="E278" s="253"/>
      <c r="F278" s="253"/>
    </row>
    <row r="279" spans="1:6" s="97" customFormat="1" ht="15" customHeight="1">
      <c r="A279" s="917"/>
      <c r="B279" s="960"/>
      <c r="C279" s="917"/>
      <c r="D279" s="920"/>
      <c r="E279" s="253"/>
      <c r="F279" s="253"/>
    </row>
    <row r="280" spans="1:6" s="97" customFormat="1" ht="15" customHeight="1">
      <c r="A280" s="917"/>
      <c r="B280" s="960"/>
      <c r="C280" s="917"/>
      <c r="D280" s="920"/>
      <c r="E280" s="253"/>
      <c r="F280" s="253"/>
    </row>
    <row r="281" spans="1:6" s="97" customFormat="1" ht="15" customHeight="1">
      <c r="A281" s="917"/>
      <c r="B281" s="960"/>
      <c r="C281" s="917"/>
      <c r="D281" s="920"/>
      <c r="E281" s="253"/>
      <c r="F281" s="253"/>
    </row>
    <row r="282" spans="1:6" s="97" customFormat="1" ht="31.5" customHeight="1">
      <c r="A282" s="917">
        <v>35</v>
      </c>
      <c r="B282" s="960" t="s">
        <v>1638</v>
      </c>
      <c r="C282" s="843" t="s">
        <v>312</v>
      </c>
      <c r="D282" s="915">
        <v>1</v>
      </c>
      <c r="E282" s="253"/>
      <c r="F282" s="253"/>
    </row>
    <row r="283" spans="1:6" s="97" customFormat="1" ht="15" customHeight="1">
      <c r="A283" s="917"/>
      <c r="B283" s="960"/>
      <c r="C283" s="843"/>
      <c r="D283" s="915"/>
      <c r="E283" s="253"/>
      <c r="F283" s="253"/>
    </row>
    <row r="284" spans="1:6" s="97" customFormat="1" ht="15" customHeight="1">
      <c r="A284" s="917"/>
      <c r="B284" s="960"/>
      <c r="C284" s="843"/>
      <c r="D284" s="915"/>
      <c r="E284" s="253"/>
      <c r="F284" s="253"/>
    </row>
    <row r="285" spans="1:6" s="97" customFormat="1" ht="24.75" customHeight="1">
      <c r="A285" s="917"/>
      <c r="B285" s="960"/>
      <c r="C285" s="843"/>
      <c r="D285" s="915"/>
      <c r="E285" s="253"/>
      <c r="F285" s="253"/>
    </row>
    <row r="286" spans="1:6" s="97" customFormat="1" ht="22.5" customHeight="1">
      <c r="A286" s="917">
        <v>36</v>
      </c>
      <c r="B286" s="960" t="s">
        <v>1354</v>
      </c>
      <c r="C286" s="843" t="s">
        <v>312</v>
      </c>
      <c r="D286" s="915">
        <v>1</v>
      </c>
      <c r="E286" s="253"/>
      <c r="F286" s="253"/>
    </row>
    <row r="287" spans="1:6" s="97" customFormat="1" ht="13.5" customHeight="1">
      <c r="A287" s="917"/>
      <c r="B287" s="960"/>
      <c r="C287" s="843"/>
      <c r="D287" s="915"/>
      <c r="E287" s="253"/>
      <c r="F287" s="253"/>
    </row>
    <row r="288" spans="1:6" ht="20.25" customHeight="1">
      <c r="A288" s="917"/>
      <c r="B288" s="960"/>
      <c r="C288" s="843"/>
      <c r="D288" s="915"/>
      <c r="E288" s="253"/>
      <c r="F288" s="253"/>
    </row>
    <row r="289" spans="1:6" ht="20.25" customHeight="1">
      <c r="A289" s="917"/>
      <c r="B289" s="960"/>
      <c r="C289" s="843"/>
      <c r="D289" s="915"/>
      <c r="E289" s="253"/>
      <c r="F289" s="253"/>
    </row>
    <row r="290" spans="1:6" ht="26.25" customHeight="1">
      <c r="A290" s="917">
        <v>37</v>
      </c>
      <c r="B290" s="960" t="s">
        <v>1639</v>
      </c>
      <c r="C290" s="843" t="s">
        <v>312</v>
      </c>
      <c r="D290" s="915">
        <v>2</v>
      </c>
      <c r="E290" s="253"/>
      <c r="F290" s="253"/>
    </row>
    <row r="291" spans="1:6" ht="18" customHeight="1">
      <c r="A291" s="917"/>
      <c r="B291" s="960"/>
      <c r="C291" s="843"/>
      <c r="D291" s="915"/>
      <c r="E291" s="253"/>
      <c r="F291" s="253"/>
    </row>
    <row r="292" spans="1:6" ht="15" customHeight="1">
      <c r="A292" s="917"/>
      <c r="B292" s="960"/>
      <c r="C292" s="843"/>
      <c r="D292" s="915"/>
      <c r="E292" s="253"/>
      <c r="F292" s="253"/>
    </row>
    <row r="293" spans="1:6" ht="18" customHeight="1">
      <c r="A293" s="917"/>
      <c r="B293" s="960"/>
      <c r="C293" s="843"/>
      <c r="D293" s="915"/>
      <c r="E293" s="253"/>
      <c r="F293" s="253"/>
    </row>
    <row r="294" spans="1:6" ht="24.75" customHeight="1">
      <c r="A294" s="917">
        <v>38</v>
      </c>
      <c r="B294" s="960" t="s">
        <v>1640</v>
      </c>
      <c r="C294" s="843" t="s">
        <v>312</v>
      </c>
      <c r="D294" s="918">
        <v>2</v>
      </c>
      <c r="E294" s="253"/>
      <c r="F294" s="253"/>
    </row>
    <row r="295" spans="1:6" ht="19.5" customHeight="1">
      <c r="A295" s="917"/>
      <c r="B295" s="960"/>
      <c r="C295" s="843"/>
      <c r="D295" s="918"/>
      <c r="E295" s="253"/>
      <c r="F295" s="253"/>
    </row>
    <row r="296" spans="1:6" ht="19.5" customHeight="1">
      <c r="A296" s="917"/>
      <c r="B296" s="960"/>
      <c r="C296" s="843"/>
      <c r="D296" s="918"/>
      <c r="E296" s="253"/>
      <c r="F296" s="253"/>
    </row>
    <row r="297" spans="1:6" s="95" customFormat="1" ht="21.75" customHeight="1">
      <c r="A297" s="917"/>
      <c r="B297" s="960"/>
      <c r="C297" s="843"/>
      <c r="D297" s="918"/>
      <c r="E297" s="253"/>
      <c r="F297" s="253"/>
    </row>
    <row r="298" spans="1:6" ht="21.75" customHeight="1">
      <c r="A298" s="917">
        <v>39</v>
      </c>
      <c r="B298" s="960" t="s">
        <v>1383</v>
      </c>
      <c r="C298" s="843" t="s">
        <v>312</v>
      </c>
      <c r="D298" s="918">
        <v>1</v>
      </c>
      <c r="E298" s="253"/>
      <c r="F298" s="253"/>
    </row>
    <row r="299" spans="1:6" ht="15" customHeight="1">
      <c r="A299" s="917"/>
      <c r="B299" s="960"/>
      <c r="C299" s="843"/>
      <c r="D299" s="918"/>
      <c r="E299" s="253"/>
      <c r="F299" s="253"/>
    </row>
    <row r="300" spans="1:6" ht="21.6" customHeight="1">
      <c r="A300" s="917"/>
      <c r="B300" s="960"/>
      <c r="C300" s="843"/>
      <c r="D300" s="918"/>
      <c r="E300" s="253"/>
      <c r="F300" s="253"/>
    </row>
    <row r="301" spans="1:6" s="95" customFormat="1" ht="15" customHeight="1">
      <c r="A301" s="917"/>
      <c r="B301" s="960"/>
      <c r="C301" s="843"/>
      <c r="D301" s="918"/>
      <c r="E301" s="253"/>
      <c r="F301" s="253"/>
    </row>
    <row r="302" spans="1:6" ht="12" customHeight="1">
      <c r="A302" s="917">
        <v>40</v>
      </c>
      <c r="B302" s="960" t="s">
        <v>1263</v>
      </c>
      <c r="C302" s="843" t="s">
        <v>725</v>
      </c>
      <c r="D302" s="916">
        <v>3.21</v>
      </c>
      <c r="E302" s="253"/>
      <c r="F302" s="253"/>
    </row>
    <row r="303" spans="1:6" ht="24.6" customHeight="1">
      <c r="A303" s="917"/>
      <c r="B303" s="960"/>
      <c r="C303" s="843"/>
      <c r="D303" s="916"/>
      <c r="E303" s="253"/>
      <c r="F303" s="253"/>
    </row>
    <row r="304" spans="1:6" ht="20.25" customHeight="1">
      <c r="A304" s="917"/>
      <c r="B304" s="960"/>
      <c r="C304" s="843"/>
      <c r="D304" s="916"/>
      <c r="E304" s="253"/>
      <c r="F304" s="253"/>
    </row>
    <row r="305" spans="1:6" ht="20.25" customHeight="1">
      <c r="A305" s="917"/>
      <c r="B305" s="960"/>
      <c r="C305" s="843"/>
      <c r="D305" s="916"/>
      <c r="E305" s="253"/>
      <c r="F305" s="253"/>
    </row>
    <row r="306" spans="1:6" ht="18.75" customHeight="1">
      <c r="A306" s="917">
        <v>41</v>
      </c>
      <c r="B306" s="960" t="s">
        <v>1384</v>
      </c>
      <c r="C306" s="843" t="s">
        <v>314</v>
      </c>
      <c r="D306" s="916">
        <v>21.43</v>
      </c>
      <c r="E306" s="253"/>
      <c r="F306" s="253"/>
    </row>
    <row r="307" spans="1:6" ht="19.5" customHeight="1">
      <c r="A307" s="917"/>
      <c r="B307" s="960"/>
      <c r="C307" s="843"/>
      <c r="D307" s="916"/>
      <c r="E307" s="253"/>
      <c r="F307" s="253"/>
    </row>
    <row r="308" spans="1:6" ht="19.5" customHeight="1">
      <c r="A308" s="917"/>
      <c r="B308" s="960"/>
      <c r="C308" s="843"/>
      <c r="D308" s="916"/>
      <c r="E308" s="253"/>
      <c r="F308" s="253"/>
    </row>
    <row r="309" spans="1:6" ht="19.5" customHeight="1">
      <c r="A309" s="917"/>
      <c r="B309" s="960"/>
      <c r="C309" s="843"/>
      <c r="D309" s="916"/>
      <c r="E309" s="253"/>
      <c r="F309" s="253"/>
    </row>
    <row r="310" spans="1:6" ht="24.75" customHeight="1">
      <c r="A310" s="917">
        <v>42</v>
      </c>
      <c r="B310" s="960" t="s">
        <v>1385</v>
      </c>
      <c r="C310" s="843" t="s">
        <v>312</v>
      </c>
      <c r="D310" s="916">
        <v>1</v>
      </c>
      <c r="E310" s="253"/>
      <c r="F310" s="253"/>
    </row>
    <row r="311" spans="1:6" ht="19.5" customHeight="1">
      <c r="A311" s="917"/>
      <c r="B311" s="960"/>
      <c r="C311" s="843"/>
      <c r="D311" s="916"/>
      <c r="E311" s="253"/>
      <c r="F311" s="253"/>
    </row>
    <row r="312" spans="1:6" ht="19.5" customHeight="1">
      <c r="A312" s="917"/>
      <c r="B312" s="960"/>
      <c r="C312" s="843"/>
      <c r="D312" s="916"/>
      <c r="E312" s="253"/>
      <c r="F312" s="253"/>
    </row>
    <row r="313" spans="1:6" ht="19.5" customHeight="1">
      <c r="A313" s="917"/>
      <c r="B313" s="960"/>
      <c r="C313" s="843"/>
      <c r="D313" s="916"/>
      <c r="E313" s="253"/>
      <c r="F313" s="253"/>
    </row>
    <row r="314" spans="1:6" ht="29.25" customHeight="1">
      <c r="A314" s="917">
        <v>43</v>
      </c>
      <c r="B314" s="960" t="s">
        <v>1386</v>
      </c>
      <c r="C314" s="843" t="s">
        <v>309</v>
      </c>
      <c r="D314" s="916">
        <v>5.5440000000000003E-2</v>
      </c>
      <c r="E314" s="253"/>
      <c r="F314" s="253"/>
    </row>
    <row r="315" spans="1:6" ht="23.25" customHeight="1">
      <c r="A315" s="917"/>
      <c r="B315" s="960"/>
      <c r="C315" s="843"/>
      <c r="D315" s="916"/>
      <c r="E315" s="253"/>
      <c r="F315" s="253"/>
    </row>
    <row r="316" spans="1:6" ht="27" customHeight="1">
      <c r="A316" s="917"/>
      <c r="B316" s="960"/>
      <c r="C316" s="843"/>
      <c r="D316" s="916"/>
      <c r="E316" s="253"/>
      <c r="F316" s="253"/>
    </row>
    <row r="317" spans="1:6" ht="21.75" customHeight="1">
      <c r="A317" s="917"/>
      <c r="B317" s="960"/>
      <c r="C317" s="843"/>
      <c r="D317" s="916"/>
      <c r="E317" s="253"/>
      <c r="F317" s="253"/>
    </row>
    <row r="318" spans="1:6" s="97" customFormat="1" ht="29.25" customHeight="1">
      <c r="A318" s="917">
        <v>44</v>
      </c>
      <c r="B318" s="960" t="s">
        <v>1387</v>
      </c>
      <c r="C318" s="843" t="s">
        <v>309</v>
      </c>
      <c r="D318" s="918">
        <v>1.95E-2</v>
      </c>
      <c r="E318" s="253"/>
      <c r="F318" s="253"/>
    </row>
    <row r="319" spans="1:6" s="97" customFormat="1" ht="18.75" customHeight="1">
      <c r="A319" s="917"/>
      <c r="B319" s="960"/>
      <c r="C319" s="843"/>
      <c r="D319" s="918"/>
      <c r="E319" s="253"/>
      <c r="F319" s="253"/>
    </row>
    <row r="320" spans="1:6" s="97" customFormat="1" ht="15" customHeight="1">
      <c r="A320" s="917"/>
      <c r="B320" s="960"/>
      <c r="C320" s="843"/>
      <c r="D320" s="918"/>
      <c r="E320" s="253"/>
      <c r="F320" s="253"/>
    </row>
    <row r="321" spans="1:6" s="97" customFormat="1" ht="15" customHeight="1">
      <c r="A321" s="917"/>
      <c r="B321" s="960"/>
      <c r="C321" s="843"/>
      <c r="D321" s="918"/>
      <c r="E321" s="253"/>
      <c r="F321" s="253"/>
    </row>
    <row r="322" spans="1:6" s="97" customFormat="1" ht="33.75" customHeight="1">
      <c r="A322" s="917">
        <v>45</v>
      </c>
      <c r="B322" s="960" t="s">
        <v>1388</v>
      </c>
      <c r="C322" s="843" t="s">
        <v>309</v>
      </c>
      <c r="D322" s="918">
        <v>0.28799999999999998</v>
      </c>
      <c r="E322" s="253"/>
      <c r="F322" s="253"/>
    </row>
    <row r="323" spans="1:6" s="97" customFormat="1" ht="20.45" customHeight="1">
      <c r="A323" s="917"/>
      <c r="B323" s="960"/>
      <c r="C323" s="843"/>
      <c r="D323" s="918"/>
      <c r="E323" s="253"/>
      <c r="F323" s="253"/>
    </row>
    <row r="324" spans="1:6" s="97" customFormat="1" ht="30" customHeight="1">
      <c r="A324" s="917"/>
      <c r="B324" s="960"/>
      <c r="C324" s="843"/>
      <c r="D324" s="918"/>
      <c r="E324" s="253"/>
      <c r="F324" s="253"/>
    </row>
    <row r="325" spans="1:6" s="97" customFormat="1" ht="33.75" customHeight="1">
      <c r="A325" s="917"/>
      <c r="B325" s="960"/>
      <c r="C325" s="843"/>
      <c r="D325" s="918"/>
      <c r="E325" s="253"/>
      <c r="F325" s="253"/>
    </row>
    <row r="326" spans="1:6" s="97" customFormat="1" ht="37.5" customHeight="1">
      <c r="A326" s="917">
        <v>46</v>
      </c>
      <c r="B326" s="960" t="s">
        <v>1360</v>
      </c>
      <c r="C326" s="843" t="s">
        <v>495</v>
      </c>
      <c r="D326" s="916">
        <f>0.0079*100</f>
        <v>0.79</v>
      </c>
      <c r="E326" s="253"/>
      <c r="F326" s="253"/>
    </row>
    <row r="327" spans="1:6" s="97" customFormat="1" ht="15" customHeight="1">
      <c r="A327" s="917"/>
      <c r="B327" s="960"/>
      <c r="C327" s="843"/>
      <c r="D327" s="916"/>
      <c r="E327" s="253"/>
      <c r="F327" s="253"/>
    </row>
    <row r="328" spans="1:6" s="97" customFormat="1" ht="15" customHeight="1">
      <c r="A328" s="917"/>
      <c r="B328" s="960"/>
      <c r="C328" s="843"/>
      <c r="D328" s="916"/>
      <c r="E328" s="253"/>
      <c r="F328" s="253"/>
    </row>
    <row r="329" spans="1:6" s="97" customFormat="1" ht="15" customHeight="1">
      <c r="A329" s="917"/>
      <c r="B329" s="960"/>
      <c r="C329" s="843"/>
      <c r="D329" s="916"/>
      <c r="E329" s="253"/>
      <c r="F329" s="253"/>
    </row>
    <row r="330" spans="1:6" s="97" customFormat="1" ht="18.75" customHeight="1">
      <c r="A330" s="917">
        <v>47</v>
      </c>
      <c r="B330" s="960" t="s">
        <v>1389</v>
      </c>
      <c r="C330" s="843" t="s">
        <v>315</v>
      </c>
      <c r="D330" s="918">
        <f>0.0007*1000</f>
        <v>0.7</v>
      </c>
      <c r="E330" s="253"/>
      <c r="F330" s="253"/>
    </row>
    <row r="331" spans="1:6" s="97" customFormat="1" ht="15" customHeight="1">
      <c r="A331" s="917"/>
      <c r="B331" s="960"/>
      <c r="C331" s="843"/>
      <c r="D331" s="918"/>
      <c r="E331" s="253"/>
      <c r="F331" s="253"/>
    </row>
    <row r="332" spans="1:6" ht="18.75" customHeight="1">
      <c r="A332" s="917"/>
      <c r="B332" s="960"/>
      <c r="C332" s="843"/>
      <c r="D332" s="918"/>
      <c r="E332" s="253"/>
      <c r="F332" s="253"/>
    </row>
    <row r="333" spans="1:6" ht="18.75" customHeight="1">
      <c r="A333" s="917"/>
      <c r="B333" s="960"/>
      <c r="C333" s="843"/>
      <c r="D333" s="918"/>
      <c r="E333" s="253"/>
      <c r="F333" s="253"/>
    </row>
    <row r="334" spans="1:6" ht="23.25" customHeight="1">
      <c r="A334" s="917">
        <v>48</v>
      </c>
      <c r="B334" s="960" t="s">
        <v>1390</v>
      </c>
      <c r="C334" s="843" t="s">
        <v>315</v>
      </c>
      <c r="D334" s="918">
        <v>0.70279999999999998</v>
      </c>
      <c r="E334" s="253"/>
      <c r="F334" s="253"/>
    </row>
    <row r="335" spans="1:6" ht="20.25" customHeight="1">
      <c r="A335" s="917"/>
      <c r="B335" s="960"/>
      <c r="C335" s="843"/>
      <c r="D335" s="918"/>
      <c r="E335" s="253"/>
      <c r="F335" s="253"/>
    </row>
    <row r="336" spans="1:6" ht="20.25" customHeight="1">
      <c r="A336" s="917"/>
      <c r="B336" s="960"/>
      <c r="C336" s="843"/>
      <c r="D336" s="918"/>
      <c r="E336" s="253"/>
      <c r="F336" s="253"/>
    </row>
    <row r="337" spans="1:6" ht="20.25" customHeight="1">
      <c r="A337" s="917"/>
      <c r="B337" s="960"/>
      <c r="C337" s="843"/>
      <c r="D337" s="918"/>
      <c r="E337" s="253"/>
      <c r="F337" s="253"/>
    </row>
    <row r="338" spans="1:6" ht="30.75" customHeight="1">
      <c r="A338" s="917">
        <v>49</v>
      </c>
      <c r="B338" s="960" t="s">
        <v>1363</v>
      </c>
      <c r="C338" s="917" t="s">
        <v>310</v>
      </c>
      <c r="D338" s="918">
        <v>2E-3</v>
      </c>
      <c r="E338" s="253"/>
      <c r="F338" s="253"/>
    </row>
    <row r="339" spans="1:6" ht="19.5" customHeight="1">
      <c r="A339" s="917"/>
      <c r="B339" s="960"/>
      <c r="C339" s="917"/>
      <c r="D339" s="918"/>
      <c r="E339" s="253"/>
      <c r="F339" s="253"/>
    </row>
    <row r="340" spans="1:6" ht="19.5" customHeight="1">
      <c r="A340" s="917"/>
      <c r="B340" s="960"/>
      <c r="C340" s="917"/>
      <c r="D340" s="918"/>
      <c r="E340" s="253"/>
      <c r="F340" s="253"/>
    </row>
    <row r="341" spans="1:6" s="95" customFormat="1" ht="19.5" customHeight="1">
      <c r="A341" s="917"/>
      <c r="B341" s="960"/>
      <c r="C341" s="917"/>
      <c r="D341" s="918"/>
      <c r="E341" s="253"/>
      <c r="F341" s="253"/>
    </row>
    <row r="342" spans="1:6" ht="27.75" customHeight="1">
      <c r="A342" s="917">
        <v>50</v>
      </c>
      <c r="B342" s="960" t="s">
        <v>1391</v>
      </c>
      <c r="C342" s="917" t="s">
        <v>310</v>
      </c>
      <c r="D342" s="918">
        <v>0.20399999999999999</v>
      </c>
      <c r="E342" s="253"/>
      <c r="F342" s="253"/>
    </row>
    <row r="343" spans="1:6" ht="18" customHeight="1">
      <c r="A343" s="917"/>
      <c r="B343" s="960"/>
      <c r="C343" s="917"/>
      <c r="D343" s="918"/>
      <c r="E343" s="253"/>
      <c r="F343" s="253"/>
    </row>
    <row r="344" spans="1:6" ht="18" customHeight="1">
      <c r="A344" s="917"/>
      <c r="B344" s="960"/>
      <c r="C344" s="917"/>
      <c r="D344" s="918"/>
      <c r="E344" s="253"/>
      <c r="F344" s="253"/>
    </row>
    <row r="345" spans="1:6" ht="18" customHeight="1">
      <c r="A345" s="917"/>
      <c r="B345" s="960"/>
      <c r="C345" s="917"/>
      <c r="D345" s="918"/>
      <c r="E345" s="253"/>
      <c r="F345" s="253"/>
    </row>
    <row r="346" spans="1:6" ht="32.25" customHeight="1">
      <c r="A346" s="109"/>
      <c r="B346" s="413" t="s">
        <v>735</v>
      </c>
      <c r="C346" s="111"/>
      <c r="D346" s="110"/>
      <c r="E346" s="253"/>
      <c r="F346" s="253"/>
    </row>
    <row r="347" spans="1:6" ht="18" customHeight="1">
      <c r="A347" s="917">
        <v>1</v>
      </c>
      <c r="B347" s="960" t="s">
        <v>1392</v>
      </c>
      <c r="C347" s="843" t="s">
        <v>740</v>
      </c>
      <c r="D347" s="915">
        <f>0.00717*1000</f>
        <v>7.17</v>
      </c>
      <c r="E347" s="253"/>
      <c r="F347" s="253"/>
    </row>
    <row r="348" spans="1:6" ht="15" customHeight="1">
      <c r="A348" s="917"/>
      <c r="B348" s="960"/>
      <c r="C348" s="843"/>
      <c r="D348" s="915"/>
      <c r="E348" s="253"/>
      <c r="F348" s="253"/>
    </row>
    <row r="349" spans="1:6" ht="15" customHeight="1">
      <c r="A349" s="917"/>
      <c r="B349" s="960"/>
      <c r="C349" s="843"/>
      <c r="D349" s="915"/>
      <c r="E349" s="253"/>
      <c r="F349" s="253"/>
    </row>
    <row r="350" spans="1:6" ht="33" customHeight="1">
      <c r="A350" s="917"/>
      <c r="B350" s="960"/>
      <c r="C350" s="843"/>
      <c r="D350" s="915"/>
      <c r="E350" s="253"/>
      <c r="F350" s="253"/>
    </row>
    <row r="351" spans="1:6" ht="24.75" customHeight="1">
      <c r="A351" s="917">
        <v>2</v>
      </c>
      <c r="B351" s="960" t="s">
        <v>1332</v>
      </c>
      <c r="C351" s="843" t="s">
        <v>740</v>
      </c>
      <c r="D351" s="920">
        <f>0.00528*1000</f>
        <v>5.28</v>
      </c>
      <c r="E351" s="253"/>
      <c r="F351" s="253"/>
    </row>
    <row r="352" spans="1:6" ht="20.25" customHeight="1">
      <c r="A352" s="917"/>
      <c r="B352" s="960"/>
      <c r="C352" s="843"/>
      <c r="D352" s="920"/>
      <c r="E352" s="253"/>
      <c r="F352" s="253"/>
    </row>
    <row r="353" spans="1:6" ht="39.6" customHeight="1">
      <c r="A353" s="917"/>
      <c r="B353" s="960"/>
      <c r="C353" s="843"/>
      <c r="D353" s="920"/>
      <c r="E353" s="253"/>
      <c r="F353" s="253"/>
    </row>
    <row r="354" spans="1:6" ht="29.25" customHeight="1">
      <c r="A354" s="917"/>
      <c r="B354" s="960"/>
      <c r="C354" s="843"/>
      <c r="D354" s="920"/>
      <c r="E354" s="253"/>
      <c r="F354" s="253"/>
    </row>
    <row r="355" spans="1:6" ht="15.75" customHeight="1">
      <c r="A355" s="917">
        <v>3</v>
      </c>
      <c r="B355" s="960" t="s">
        <v>1334</v>
      </c>
      <c r="C355" s="843" t="s">
        <v>309</v>
      </c>
      <c r="D355" s="935">
        <v>10.0848</v>
      </c>
      <c r="E355" s="253"/>
      <c r="F355" s="253"/>
    </row>
    <row r="356" spans="1:6" ht="15.75" customHeight="1">
      <c r="A356" s="917"/>
      <c r="B356" s="960"/>
      <c r="C356" s="843"/>
      <c r="D356" s="935"/>
      <c r="E356" s="253"/>
      <c r="F356" s="253"/>
    </row>
    <row r="357" spans="1:6" ht="15.75" customHeight="1">
      <c r="A357" s="917"/>
      <c r="B357" s="960"/>
      <c r="C357" s="843"/>
      <c r="D357" s="935"/>
      <c r="E357" s="253"/>
      <c r="F357" s="253"/>
    </row>
    <row r="358" spans="1:6" ht="32.450000000000003" customHeight="1">
      <c r="A358" s="917"/>
      <c r="B358" s="960"/>
      <c r="C358" s="843"/>
      <c r="D358" s="935"/>
      <c r="E358" s="253"/>
      <c r="F358" s="253"/>
    </row>
    <row r="359" spans="1:6" s="97" customFormat="1" ht="40.9" customHeight="1">
      <c r="A359" s="917">
        <v>4</v>
      </c>
      <c r="B359" s="960" t="s">
        <v>1641</v>
      </c>
      <c r="C359" s="843" t="s">
        <v>740</v>
      </c>
      <c r="D359" s="915">
        <f>0.00528*1000</f>
        <v>5.28</v>
      </c>
      <c r="E359" s="253"/>
      <c r="F359" s="253"/>
    </row>
    <row r="360" spans="1:6" s="97" customFormat="1" ht="19.5" customHeight="1">
      <c r="A360" s="917"/>
      <c r="B360" s="960"/>
      <c r="C360" s="843"/>
      <c r="D360" s="923"/>
      <c r="E360" s="253"/>
      <c r="F360" s="253"/>
    </row>
    <row r="361" spans="1:6" s="97" customFormat="1" ht="19.5" customHeight="1">
      <c r="A361" s="917"/>
      <c r="B361" s="960"/>
      <c r="C361" s="843"/>
      <c r="D361" s="923"/>
      <c r="E361" s="253"/>
      <c r="F361" s="253"/>
    </row>
    <row r="362" spans="1:6" s="97" customFormat="1" ht="19.5" customHeight="1">
      <c r="A362" s="917"/>
      <c r="B362" s="960"/>
      <c r="C362" s="843"/>
      <c r="D362" s="923"/>
      <c r="E362" s="253"/>
      <c r="F362" s="253"/>
    </row>
    <row r="363" spans="1:6" ht="18" customHeight="1">
      <c r="A363" s="917">
        <v>5</v>
      </c>
      <c r="B363" s="960" t="s">
        <v>1642</v>
      </c>
      <c r="C363" s="843" t="s">
        <v>858</v>
      </c>
      <c r="D363" s="915">
        <f>0.0057*100</f>
        <v>0.57000000000000006</v>
      </c>
      <c r="E363" s="253"/>
      <c r="F363" s="253"/>
    </row>
    <row r="364" spans="1:6" ht="18" customHeight="1">
      <c r="A364" s="917"/>
      <c r="B364" s="960"/>
      <c r="C364" s="843"/>
      <c r="D364" s="915"/>
      <c r="E364" s="253"/>
      <c r="F364" s="253"/>
    </row>
    <row r="365" spans="1:6" ht="30.75" customHeight="1">
      <c r="A365" s="917"/>
      <c r="B365" s="960"/>
      <c r="C365" s="843"/>
      <c r="D365" s="915"/>
      <c r="E365" s="253"/>
      <c r="F365" s="253"/>
    </row>
    <row r="366" spans="1:6" ht="42" customHeight="1">
      <c r="A366" s="917"/>
      <c r="B366" s="960"/>
      <c r="C366" s="843"/>
      <c r="D366" s="915"/>
      <c r="E366" s="253"/>
      <c r="F366" s="253"/>
    </row>
    <row r="367" spans="1:6" ht="19.5" customHeight="1">
      <c r="A367" s="917">
        <v>6</v>
      </c>
      <c r="B367" s="960" t="s">
        <v>1393</v>
      </c>
      <c r="C367" s="843" t="s">
        <v>740</v>
      </c>
      <c r="D367" s="918">
        <f>0.00774*1000</f>
        <v>7.74</v>
      </c>
      <c r="E367" s="253"/>
      <c r="F367" s="253"/>
    </row>
    <row r="368" spans="1:6" ht="19.5" customHeight="1">
      <c r="A368" s="917"/>
      <c r="B368" s="960"/>
      <c r="C368" s="843"/>
      <c r="D368" s="918"/>
      <c r="E368" s="253"/>
      <c r="F368" s="253"/>
    </row>
    <row r="369" spans="1:6" ht="19.5" customHeight="1">
      <c r="A369" s="917"/>
      <c r="B369" s="960"/>
      <c r="C369" s="843"/>
      <c r="D369" s="918"/>
      <c r="E369" s="253"/>
      <c r="F369" s="253"/>
    </row>
    <row r="370" spans="1:6" s="95" customFormat="1" ht="24" customHeight="1">
      <c r="A370" s="917"/>
      <c r="B370" s="960"/>
      <c r="C370" s="843"/>
      <c r="D370" s="918"/>
      <c r="E370" s="253"/>
      <c r="F370" s="253"/>
    </row>
    <row r="371" spans="1:6" ht="19.5" customHeight="1">
      <c r="A371" s="917">
        <v>7</v>
      </c>
      <c r="B371" s="960" t="s">
        <v>1394</v>
      </c>
      <c r="C371" s="843" t="s">
        <v>858</v>
      </c>
      <c r="D371" s="916">
        <f>0.0774*100</f>
        <v>7.7399999999999993</v>
      </c>
      <c r="E371" s="253"/>
      <c r="F371" s="253"/>
    </row>
    <row r="372" spans="1:6" ht="15.75" customHeight="1">
      <c r="A372" s="917"/>
      <c r="B372" s="960"/>
      <c r="C372" s="843"/>
      <c r="D372" s="916"/>
      <c r="E372" s="253"/>
      <c r="F372" s="253"/>
    </row>
    <row r="373" spans="1:6" ht="26.45" customHeight="1">
      <c r="A373" s="917"/>
      <c r="B373" s="960"/>
      <c r="C373" s="843"/>
      <c r="D373" s="916"/>
      <c r="E373" s="253"/>
      <c r="F373" s="253"/>
    </row>
    <row r="374" spans="1:6" ht="18.75" customHeight="1">
      <c r="A374" s="917"/>
      <c r="B374" s="960"/>
      <c r="C374" s="843"/>
      <c r="D374" s="916"/>
      <c r="E374" s="253"/>
      <c r="F374" s="253"/>
    </row>
    <row r="375" spans="1:6" s="95" customFormat="1" ht="17.25" customHeight="1">
      <c r="A375" s="917">
        <v>8</v>
      </c>
      <c r="B375" s="960" t="s">
        <v>1338</v>
      </c>
      <c r="C375" s="917" t="s">
        <v>310</v>
      </c>
      <c r="D375" s="916">
        <f>0.016*10</f>
        <v>0.16</v>
      </c>
      <c r="E375" s="253"/>
      <c r="F375" s="253"/>
    </row>
    <row r="376" spans="1:6" s="95" customFormat="1" ht="17.25" customHeight="1">
      <c r="A376" s="917"/>
      <c r="B376" s="960"/>
      <c r="C376" s="917"/>
      <c r="D376" s="916"/>
      <c r="E376" s="253"/>
      <c r="F376" s="253"/>
    </row>
    <row r="377" spans="1:6" s="95" customFormat="1" ht="2.4500000000000002" customHeight="1">
      <c r="A377" s="917"/>
      <c r="B377" s="960"/>
      <c r="C377" s="917"/>
      <c r="D377" s="916"/>
      <c r="E377" s="253"/>
      <c r="F377" s="253"/>
    </row>
    <row r="378" spans="1:6" s="95" customFormat="1" ht="26.25" customHeight="1">
      <c r="A378" s="917"/>
      <c r="B378" s="960"/>
      <c r="C378" s="917"/>
      <c r="D378" s="916"/>
      <c r="E378" s="253"/>
      <c r="F378" s="253"/>
    </row>
    <row r="379" spans="1:6" ht="19.5" customHeight="1">
      <c r="A379" s="917">
        <v>9</v>
      </c>
      <c r="B379" s="960" t="s">
        <v>1395</v>
      </c>
      <c r="C379" s="917" t="s">
        <v>310</v>
      </c>
      <c r="D379" s="916">
        <v>0.17599999999999999</v>
      </c>
      <c r="E379" s="253"/>
      <c r="F379" s="253"/>
    </row>
    <row r="380" spans="1:6" ht="21" customHeight="1">
      <c r="A380" s="917"/>
      <c r="B380" s="960"/>
      <c r="C380" s="917"/>
      <c r="D380" s="916"/>
      <c r="E380" s="253"/>
      <c r="F380" s="253"/>
    </row>
    <row r="381" spans="1:6" ht="21" customHeight="1">
      <c r="A381" s="917"/>
      <c r="B381" s="960"/>
      <c r="C381" s="917"/>
      <c r="D381" s="916"/>
      <c r="E381" s="253"/>
      <c r="F381" s="253"/>
    </row>
    <row r="382" spans="1:6" ht="19.5" customHeight="1">
      <c r="A382" s="917"/>
      <c r="B382" s="960"/>
      <c r="C382" s="917"/>
      <c r="D382" s="916"/>
      <c r="E382" s="253"/>
      <c r="F382" s="253"/>
    </row>
    <row r="383" spans="1:6" ht="21" customHeight="1">
      <c r="A383" s="917">
        <v>10</v>
      </c>
      <c r="B383" s="960" t="s">
        <v>1396</v>
      </c>
      <c r="C383" s="843" t="s">
        <v>740</v>
      </c>
      <c r="D383" s="918">
        <f>0.0022*1000</f>
        <v>2.2000000000000002</v>
      </c>
      <c r="E383" s="253"/>
      <c r="F383" s="253"/>
    </row>
    <row r="384" spans="1:6" ht="15" customHeight="1">
      <c r="A384" s="917"/>
      <c r="B384" s="960"/>
      <c r="C384" s="843"/>
      <c r="D384" s="918"/>
      <c r="E384" s="253"/>
      <c r="F384" s="253"/>
    </row>
    <row r="385" spans="1:6" ht="15" customHeight="1">
      <c r="A385" s="917"/>
      <c r="B385" s="960"/>
      <c r="C385" s="843"/>
      <c r="D385" s="918"/>
      <c r="E385" s="253"/>
      <c r="F385" s="253"/>
    </row>
    <row r="386" spans="1:6" ht="25.5" customHeight="1">
      <c r="A386" s="917"/>
      <c r="B386" s="960"/>
      <c r="C386" s="843"/>
      <c r="D386" s="918"/>
      <c r="E386" s="253"/>
      <c r="F386" s="253"/>
    </row>
    <row r="387" spans="1:6" s="97" customFormat="1" ht="31.5" customHeight="1">
      <c r="A387" s="917">
        <v>11</v>
      </c>
      <c r="B387" s="960" t="s">
        <v>1395</v>
      </c>
      <c r="C387" s="917" t="s">
        <v>310</v>
      </c>
      <c r="D387" s="915">
        <v>2.2000000000000002</v>
      </c>
      <c r="E387" s="253"/>
      <c r="F387" s="253"/>
    </row>
    <row r="388" spans="1:6" s="97" customFormat="1" ht="15" customHeight="1">
      <c r="A388" s="917"/>
      <c r="B388" s="960"/>
      <c r="C388" s="917"/>
      <c r="D388" s="915"/>
      <c r="E388" s="253"/>
      <c r="F388" s="253"/>
    </row>
    <row r="389" spans="1:6" s="97" customFormat="1" ht="15" customHeight="1">
      <c r="A389" s="917"/>
      <c r="B389" s="960"/>
      <c r="C389" s="917"/>
      <c r="D389" s="915"/>
      <c r="E389" s="253"/>
      <c r="F389" s="253"/>
    </row>
    <row r="390" spans="1:6" s="97" customFormat="1" ht="17.25" customHeight="1">
      <c r="A390" s="917"/>
      <c r="B390" s="960"/>
      <c r="C390" s="917"/>
      <c r="D390" s="915"/>
      <c r="E390" s="253"/>
      <c r="F390" s="253"/>
    </row>
    <row r="391" spans="1:6" s="97" customFormat="1" ht="15" customHeight="1">
      <c r="A391" s="917">
        <v>12</v>
      </c>
      <c r="B391" s="960" t="s">
        <v>1397</v>
      </c>
      <c r="C391" s="843" t="s">
        <v>858</v>
      </c>
      <c r="D391" s="918">
        <f>0.022*100</f>
        <v>2.1999999999999997</v>
      </c>
      <c r="E391" s="253"/>
      <c r="F391" s="253"/>
    </row>
    <row r="392" spans="1:6" s="97" customFormat="1" ht="18.75" customHeight="1">
      <c r="A392" s="917"/>
      <c r="B392" s="960"/>
      <c r="C392" s="843"/>
      <c r="D392" s="918"/>
      <c r="E392" s="253"/>
      <c r="F392" s="253"/>
    </row>
    <row r="393" spans="1:6" s="97" customFormat="1" ht="16.5" customHeight="1">
      <c r="A393" s="917"/>
      <c r="B393" s="960"/>
      <c r="C393" s="843"/>
      <c r="D393" s="918"/>
      <c r="E393" s="253"/>
      <c r="F393" s="253"/>
    </row>
    <row r="394" spans="1:6" s="97" customFormat="1" ht="25.5" customHeight="1">
      <c r="A394" s="917"/>
      <c r="B394" s="960"/>
      <c r="C394" s="843"/>
      <c r="D394" s="918"/>
      <c r="E394" s="253"/>
      <c r="F394" s="253"/>
    </row>
    <row r="395" spans="1:6" s="97" customFormat="1" ht="36" customHeight="1">
      <c r="A395" s="917">
        <v>13</v>
      </c>
      <c r="B395" s="960" t="s">
        <v>1398</v>
      </c>
      <c r="C395" s="843" t="s">
        <v>315</v>
      </c>
      <c r="D395" s="915">
        <f>0.0025*1000</f>
        <v>2.5</v>
      </c>
      <c r="E395" s="253"/>
      <c r="F395" s="253"/>
    </row>
    <row r="396" spans="1:6" s="97" customFormat="1" ht="18.75" customHeight="1">
      <c r="A396" s="917"/>
      <c r="B396" s="960"/>
      <c r="C396" s="843"/>
      <c r="D396" s="915"/>
      <c r="E396" s="253"/>
      <c r="F396" s="253"/>
    </row>
    <row r="397" spans="1:6" ht="27" customHeight="1">
      <c r="A397" s="917"/>
      <c r="B397" s="960"/>
      <c r="C397" s="843"/>
      <c r="D397" s="915"/>
      <c r="E397" s="253"/>
      <c r="F397" s="253"/>
    </row>
    <row r="398" spans="1:6" ht="18.75" customHeight="1">
      <c r="A398" s="917"/>
      <c r="B398" s="960"/>
      <c r="C398" s="843"/>
      <c r="D398" s="915"/>
      <c r="E398" s="253"/>
      <c r="F398" s="253"/>
    </row>
    <row r="399" spans="1:6" ht="28.5" customHeight="1">
      <c r="A399" s="917">
        <v>14</v>
      </c>
      <c r="B399" s="960" t="s">
        <v>1399</v>
      </c>
      <c r="C399" s="843" t="s">
        <v>315</v>
      </c>
      <c r="D399" s="915">
        <v>2.5</v>
      </c>
      <c r="E399" s="253"/>
      <c r="F399" s="253"/>
    </row>
    <row r="400" spans="1:6" ht="23.25" customHeight="1">
      <c r="A400" s="917"/>
      <c r="B400" s="960"/>
      <c r="C400" s="843"/>
      <c r="D400" s="915"/>
      <c r="E400" s="253"/>
      <c r="F400" s="253"/>
    </row>
    <row r="401" spans="1:6" ht="28.9" customHeight="1">
      <c r="A401" s="917"/>
      <c r="B401" s="960"/>
      <c r="C401" s="843"/>
      <c r="D401" s="915"/>
      <c r="E401" s="253"/>
      <c r="F401" s="253"/>
    </row>
    <row r="402" spans="1:6" ht="23.25" customHeight="1">
      <c r="A402" s="917"/>
      <c r="B402" s="960"/>
      <c r="C402" s="843"/>
      <c r="D402" s="915"/>
      <c r="E402" s="253"/>
      <c r="F402" s="253"/>
    </row>
    <row r="403" spans="1:6" ht="21.75" customHeight="1">
      <c r="A403" s="917">
        <v>15</v>
      </c>
      <c r="B403" s="960" t="s">
        <v>1378</v>
      </c>
      <c r="C403" s="917" t="s">
        <v>310</v>
      </c>
      <c r="D403" s="916">
        <v>0.32</v>
      </c>
      <c r="E403" s="253"/>
      <c r="F403" s="253"/>
    </row>
    <row r="404" spans="1:6" ht="17.25" customHeight="1">
      <c r="A404" s="917"/>
      <c r="B404" s="960"/>
      <c r="C404" s="917"/>
      <c r="D404" s="916"/>
      <c r="E404" s="253"/>
      <c r="F404" s="253"/>
    </row>
    <row r="405" spans="1:6" ht="21.75" customHeight="1">
      <c r="A405" s="917"/>
      <c r="B405" s="960"/>
      <c r="C405" s="917"/>
      <c r="D405" s="916"/>
      <c r="E405" s="253"/>
      <c r="F405" s="253"/>
    </row>
    <row r="406" spans="1:6" ht="21.75" customHeight="1">
      <c r="A406" s="917"/>
      <c r="B406" s="960"/>
      <c r="C406" s="917"/>
      <c r="D406" s="916"/>
      <c r="E406" s="253"/>
      <c r="F406" s="253"/>
    </row>
    <row r="407" spans="1:6" s="97" customFormat="1" ht="28.5" customHeight="1">
      <c r="A407" s="917">
        <v>16</v>
      </c>
      <c r="B407" s="960" t="s">
        <v>1348</v>
      </c>
      <c r="C407" s="917" t="s">
        <v>310</v>
      </c>
      <c r="D407" s="918">
        <v>0.38400000000000001</v>
      </c>
      <c r="E407" s="253"/>
      <c r="F407" s="253"/>
    </row>
    <row r="408" spans="1:6" s="97" customFormat="1" ht="15" customHeight="1">
      <c r="A408" s="917"/>
      <c r="B408" s="960"/>
      <c r="C408" s="917"/>
      <c r="D408" s="918"/>
      <c r="E408" s="253"/>
      <c r="F408" s="253"/>
    </row>
    <row r="409" spans="1:6" s="97" customFormat="1" ht="15" customHeight="1">
      <c r="A409" s="917"/>
      <c r="B409" s="960"/>
      <c r="C409" s="917"/>
      <c r="D409" s="918"/>
      <c r="E409" s="253"/>
      <c r="F409" s="253"/>
    </row>
    <row r="410" spans="1:6" s="97" customFormat="1" ht="18.75" customHeight="1">
      <c r="A410" s="917"/>
      <c r="B410" s="960"/>
      <c r="C410" s="917"/>
      <c r="D410" s="918"/>
      <c r="E410" s="253"/>
      <c r="F410" s="253"/>
    </row>
    <row r="411" spans="1:6" ht="24" customHeight="1">
      <c r="A411" s="917">
        <v>17</v>
      </c>
      <c r="B411" s="960" t="s">
        <v>1400</v>
      </c>
      <c r="C411" s="917" t="s">
        <v>310</v>
      </c>
      <c r="D411" s="916">
        <f>0.292*10</f>
        <v>2.92</v>
      </c>
      <c r="E411" s="253"/>
      <c r="F411" s="253"/>
    </row>
    <row r="412" spans="1:6" ht="18.75" customHeight="1">
      <c r="A412" s="917"/>
      <c r="B412" s="960"/>
      <c r="C412" s="917"/>
      <c r="D412" s="916"/>
      <c r="E412" s="253"/>
      <c r="F412" s="253"/>
    </row>
    <row r="413" spans="1:6" ht="18.75" customHeight="1">
      <c r="A413" s="917"/>
      <c r="B413" s="960"/>
      <c r="C413" s="917"/>
      <c r="D413" s="916"/>
      <c r="E413" s="253"/>
      <c r="F413" s="253"/>
    </row>
    <row r="414" spans="1:6" ht="18.75" customHeight="1">
      <c r="A414" s="917"/>
      <c r="B414" s="960"/>
      <c r="C414" s="917"/>
      <c r="D414" s="916"/>
      <c r="E414" s="253"/>
      <c r="F414" s="253"/>
    </row>
    <row r="415" spans="1:6" s="97" customFormat="1" ht="28.5" customHeight="1">
      <c r="A415" s="917">
        <v>23</v>
      </c>
      <c r="B415" s="960" t="s">
        <v>1380</v>
      </c>
      <c r="C415" s="917" t="s">
        <v>310</v>
      </c>
      <c r="D415" s="918">
        <v>0.2394</v>
      </c>
      <c r="E415" s="253"/>
      <c r="F415" s="253"/>
    </row>
    <row r="416" spans="1:6" s="97" customFormat="1" ht="23.25" customHeight="1">
      <c r="A416" s="917"/>
      <c r="B416" s="960"/>
      <c r="C416" s="917"/>
      <c r="D416" s="918"/>
      <c r="E416" s="253"/>
      <c r="F416" s="253"/>
    </row>
    <row r="417" spans="1:6" ht="29.25" customHeight="1">
      <c r="A417" s="917"/>
      <c r="B417" s="960"/>
      <c r="C417" s="917"/>
      <c r="D417" s="918"/>
      <c r="E417" s="253"/>
      <c r="F417" s="253"/>
    </row>
    <row r="418" spans="1:6" ht="23.25" customHeight="1">
      <c r="A418" s="917"/>
      <c r="B418" s="960"/>
      <c r="C418" s="917"/>
      <c r="D418" s="918"/>
      <c r="E418" s="253"/>
      <c r="F418" s="253"/>
    </row>
    <row r="419" spans="1:6" ht="27" customHeight="1">
      <c r="A419" s="917">
        <v>24</v>
      </c>
      <c r="B419" s="960" t="s">
        <v>1401</v>
      </c>
      <c r="C419" s="917" t="s">
        <v>310</v>
      </c>
      <c r="D419" s="918">
        <v>1.89</v>
      </c>
      <c r="E419" s="253"/>
      <c r="F419" s="253"/>
    </row>
    <row r="420" spans="1:6" ht="20.25" customHeight="1">
      <c r="A420" s="917"/>
      <c r="B420" s="960"/>
      <c r="C420" s="917"/>
      <c r="D420" s="918"/>
      <c r="E420" s="253"/>
      <c r="F420" s="253"/>
    </row>
    <row r="421" spans="1:6" ht="20.25" customHeight="1">
      <c r="A421" s="917"/>
      <c r="B421" s="960"/>
      <c r="C421" s="917"/>
      <c r="D421" s="918"/>
      <c r="E421" s="253"/>
      <c r="F421" s="253"/>
    </row>
    <row r="422" spans="1:6" ht="20.25" customHeight="1">
      <c r="A422" s="917"/>
      <c r="B422" s="960"/>
      <c r="C422" s="917"/>
      <c r="D422" s="918"/>
      <c r="E422" s="253"/>
      <c r="F422" s="253"/>
    </row>
    <row r="423" spans="1:6" ht="29.25" customHeight="1">
      <c r="A423" s="917">
        <v>25</v>
      </c>
      <c r="B423" s="960" t="s">
        <v>1402</v>
      </c>
      <c r="C423" s="917" t="s">
        <v>310</v>
      </c>
      <c r="D423" s="916">
        <v>0.05</v>
      </c>
      <c r="E423" s="253"/>
      <c r="F423" s="253"/>
    </row>
    <row r="424" spans="1:6" ht="19.5" customHeight="1">
      <c r="A424" s="917"/>
      <c r="B424" s="960"/>
      <c r="C424" s="917"/>
      <c r="D424" s="916"/>
      <c r="E424" s="253"/>
      <c r="F424" s="253"/>
    </row>
    <row r="425" spans="1:6" ht="19.5" customHeight="1">
      <c r="A425" s="917"/>
      <c r="B425" s="960"/>
      <c r="C425" s="917"/>
      <c r="D425" s="916"/>
      <c r="E425" s="253"/>
      <c r="F425" s="253"/>
    </row>
    <row r="426" spans="1:6" s="95" customFormat="1" ht="19.5" customHeight="1">
      <c r="A426" s="917"/>
      <c r="B426" s="960"/>
      <c r="C426" s="917"/>
      <c r="D426" s="916"/>
      <c r="E426" s="253"/>
      <c r="F426" s="253"/>
    </row>
    <row r="427" spans="1:6" ht="26.25" customHeight="1">
      <c r="A427" s="917">
        <v>26</v>
      </c>
      <c r="B427" s="960" t="s">
        <v>1403</v>
      </c>
      <c r="C427" s="917" t="s">
        <v>310</v>
      </c>
      <c r="D427" s="918">
        <v>0.04</v>
      </c>
      <c r="E427" s="253"/>
      <c r="F427" s="253"/>
    </row>
    <row r="428" spans="1:6" ht="20.25" customHeight="1">
      <c r="A428" s="917"/>
      <c r="B428" s="960"/>
      <c r="C428" s="917"/>
      <c r="D428" s="918"/>
      <c r="E428" s="253"/>
      <c r="F428" s="253"/>
    </row>
    <row r="429" spans="1:6" ht="20.25" customHeight="1">
      <c r="A429" s="917"/>
      <c r="B429" s="960"/>
      <c r="C429" s="917"/>
      <c r="D429" s="918"/>
      <c r="E429" s="253"/>
      <c r="F429" s="253"/>
    </row>
    <row r="430" spans="1:6" ht="20.25" customHeight="1">
      <c r="A430" s="917"/>
      <c r="B430" s="960"/>
      <c r="C430" s="917"/>
      <c r="D430" s="918"/>
      <c r="E430" s="253"/>
      <c r="F430" s="253"/>
    </row>
    <row r="431" spans="1:6" ht="36.75" customHeight="1">
      <c r="A431" s="917">
        <v>27</v>
      </c>
      <c r="B431" s="960" t="s">
        <v>1404</v>
      </c>
      <c r="C431" s="843" t="s">
        <v>312</v>
      </c>
      <c r="D431" s="918">
        <v>1</v>
      </c>
      <c r="E431" s="253"/>
      <c r="F431" s="253"/>
    </row>
    <row r="432" spans="1:6" ht="28.15" customHeight="1">
      <c r="A432" s="917"/>
      <c r="B432" s="960"/>
      <c r="C432" s="843"/>
      <c r="D432" s="918"/>
      <c r="E432" s="253"/>
      <c r="F432" s="253"/>
    </row>
    <row r="433" spans="1:6" ht="18" customHeight="1">
      <c r="A433" s="917"/>
      <c r="B433" s="960"/>
      <c r="C433" s="843"/>
      <c r="D433" s="918"/>
      <c r="E433" s="253"/>
      <c r="F433" s="253"/>
    </row>
    <row r="434" spans="1:6" ht="18" customHeight="1">
      <c r="A434" s="917"/>
      <c r="B434" s="960"/>
      <c r="C434" s="843"/>
      <c r="D434" s="918"/>
      <c r="E434" s="253"/>
      <c r="F434" s="253"/>
    </row>
    <row r="435" spans="1:6" ht="32.25" customHeight="1">
      <c r="A435" s="917">
        <v>28</v>
      </c>
      <c r="B435" s="960" t="s">
        <v>1405</v>
      </c>
      <c r="C435" s="843" t="s">
        <v>312</v>
      </c>
      <c r="D435" s="918">
        <v>1</v>
      </c>
      <c r="E435" s="253"/>
      <c r="F435" s="253"/>
    </row>
    <row r="436" spans="1:6" ht="22.5" customHeight="1">
      <c r="A436" s="917"/>
      <c r="B436" s="960"/>
      <c r="C436" s="843"/>
      <c r="D436" s="918"/>
      <c r="E436" s="253"/>
      <c r="F436" s="253"/>
    </row>
    <row r="437" spans="1:6" ht="16.5" customHeight="1">
      <c r="A437" s="917"/>
      <c r="B437" s="960"/>
      <c r="C437" s="843"/>
      <c r="D437" s="918"/>
      <c r="E437" s="253"/>
      <c r="F437" s="253"/>
    </row>
    <row r="438" spans="1:6" ht="16.5" customHeight="1">
      <c r="A438" s="917"/>
      <c r="B438" s="960"/>
      <c r="C438" s="843"/>
      <c r="D438" s="918"/>
      <c r="E438" s="253"/>
      <c r="F438" s="253"/>
    </row>
    <row r="439" spans="1:6" ht="31.5" customHeight="1">
      <c r="A439" s="917">
        <v>29</v>
      </c>
      <c r="B439" s="960" t="s">
        <v>1406</v>
      </c>
      <c r="C439" s="843" t="s">
        <v>312</v>
      </c>
      <c r="D439" s="918">
        <v>1</v>
      </c>
      <c r="E439" s="253"/>
      <c r="F439" s="253"/>
    </row>
    <row r="440" spans="1:6" ht="16.5" customHeight="1">
      <c r="A440" s="917"/>
      <c r="B440" s="960"/>
      <c r="C440" s="843"/>
      <c r="D440" s="918"/>
      <c r="E440" s="253"/>
      <c r="F440" s="253"/>
    </row>
    <row r="441" spans="1:6" ht="16.5" customHeight="1">
      <c r="A441" s="917"/>
      <c r="B441" s="960"/>
      <c r="C441" s="843"/>
      <c r="D441" s="918"/>
      <c r="E441" s="253"/>
      <c r="F441" s="253"/>
    </row>
    <row r="442" spans="1:6" ht="28.9" customHeight="1">
      <c r="A442" s="917"/>
      <c r="B442" s="960"/>
      <c r="C442" s="843"/>
      <c r="D442" s="918"/>
      <c r="E442" s="253"/>
      <c r="F442" s="253"/>
    </row>
    <row r="443" spans="1:6" s="97" customFormat="1" ht="18.75" customHeight="1">
      <c r="A443" s="917">
        <v>30</v>
      </c>
      <c r="B443" s="960" t="s">
        <v>1637</v>
      </c>
      <c r="C443" s="843" t="s">
        <v>312</v>
      </c>
      <c r="D443" s="918">
        <v>1</v>
      </c>
      <c r="E443" s="253"/>
      <c r="F443" s="253"/>
    </row>
    <row r="444" spans="1:6" s="97" customFormat="1" ht="18.75" customHeight="1">
      <c r="A444" s="917"/>
      <c r="B444" s="960"/>
      <c r="C444" s="843"/>
      <c r="D444" s="918"/>
      <c r="E444" s="253"/>
      <c r="F444" s="253"/>
    </row>
    <row r="445" spans="1:6" s="97" customFormat="1" ht="24" customHeight="1">
      <c r="A445" s="917"/>
      <c r="B445" s="960"/>
      <c r="C445" s="843"/>
      <c r="D445" s="918"/>
      <c r="E445" s="253"/>
      <c r="F445" s="253"/>
    </row>
    <row r="446" spans="1:6" s="97" customFormat="1" ht="17.25" customHeight="1">
      <c r="A446" s="917"/>
      <c r="B446" s="960"/>
      <c r="C446" s="843"/>
      <c r="D446" s="918"/>
      <c r="E446" s="253"/>
      <c r="F446" s="253"/>
    </row>
    <row r="447" spans="1:6" s="97" customFormat="1" ht="40.15" customHeight="1">
      <c r="A447" s="917">
        <v>31</v>
      </c>
      <c r="B447" s="960" t="s">
        <v>1263</v>
      </c>
      <c r="C447" s="843" t="s">
        <v>725</v>
      </c>
      <c r="D447" s="916">
        <v>2.2000000000000002</v>
      </c>
      <c r="E447" s="253"/>
      <c r="F447" s="253"/>
    </row>
    <row r="448" spans="1:6" s="97" customFormat="1" ht="15" customHeight="1">
      <c r="A448" s="917"/>
      <c r="B448" s="960"/>
      <c r="C448" s="843"/>
      <c r="D448" s="916"/>
      <c r="E448" s="253"/>
      <c r="F448" s="253"/>
    </row>
    <row r="449" spans="1:6" s="97" customFormat="1" ht="15" customHeight="1">
      <c r="A449" s="917"/>
      <c r="B449" s="960"/>
      <c r="C449" s="843"/>
      <c r="D449" s="916"/>
      <c r="E449" s="253"/>
      <c r="F449" s="253"/>
    </row>
    <row r="450" spans="1:6" s="97" customFormat="1" ht="15" customHeight="1">
      <c r="A450" s="917"/>
      <c r="B450" s="960"/>
      <c r="C450" s="843"/>
      <c r="D450" s="916"/>
      <c r="E450" s="253"/>
      <c r="F450" s="253"/>
    </row>
    <row r="451" spans="1:6" s="97" customFormat="1" ht="30.75" customHeight="1">
      <c r="A451" s="917">
        <v>32</v>
      </c>
      <c r="B451" s="960" t="s">
        <v>1407</v>
      </c>
      <c r="C451" s="843" t="s">
        <v>314</v>
      </c>
      <c r="D451" s="918">
        <v>14.83</v>
      </c>
      <c r="E451" s="253"/>
      <c r="F451" s="253"/>
    </row>
    <row r="452" spans="1:6" s="97" customFormat="1" ht="15" customHeight="1">
      <c r="A452" s="917"/>
      <c r="B452" s="960"/>
      <c r="C452" s="843"/>
      <c r="D452" s="918"/>
      <c r="E452" s="253"/>
      <c r="F452" s="253"/>
    </row>
    <row r="453" spans="1:6" s="97" customFormat="1" ht="15" customHeight="1">
      <c r="A453" s="917"/>
      <c r="B453" s="960"/>
      <c r="C453" s="843"/>
      <c r="D453" s="918"/>
      <c r="E453" s="253"/>
      <c r="F453" s="253"/>
    </row>
    <row r="454" spans="1:6" s="97" customFormat="1" ht="21.75" customHeight="1">
      <c r="A454" s="917"/>
      <c r="B454" s="960"/>
      <c r="C454" s="843"/>
      <c r="D454" s="918"/>
      <c r="E454" s="253"/>
      <c r="F454" s="253"/>
    </row>
    <row r="455" spans="1:6" s="97" customFormat="1" ht="30.75" customHeight="1">
      <c r="A455" s="917">
        <v>33</v>
      </c>
      <c r="B455" s="960" t="s">
        <v>1385</v>
      </c>
      <c r="C455" s="843" t="s">
        <v>312</v>
      </c>
      <c r="D455" s="918">
        <v>1</v>
      </c>
      <c r="E455" s="253"/>
      <c r="F455" s="253"/>
    </row>
    <row r="456" spans="1:6" s="97" customFormat="1" ht="19.5" customHeight="1">
      <c r="A456" s="917"/>
      <c r="B456" s="960"/>
      <c r="C456" s="843"/>
      <c r="D456" s="918"/>
      <c r="E456" s="253"/>
      <c r="F456" s="253"/>
    </row>
    <row r="457" spans="1:6" ht="19.5" customHeight="1">
      <c r="A457" s="917"/>
      <c r="B457" s="960"/>
      <c r="C457" s="843"/>
      <c r="D457" s="918"/>
      <c r="E457" s="253"/>
      <c r="F457" s="253"/>
    </row>
    <row r="458" spans="1:6" ht="19.5" customHeight="1">
      <c r="A458" s="917"/>
      <c r="B458" s="960"/>
      <c r="C458" s="843"/>
      <c r="D458" s="918"/>
      <c r="E458" s="253"/>
      <c r="F458" s="253"/>
    </row>
    <row r="459" spans="1:6" ht="24.75" customHeight="1">
      <c r="A459" s="917">
        <v>34</v>
      </c>
      <c r="B459" s="960" t="s">
        <v>1408</v>
      </c>
      <c r="C459" s="843" t="s">
        <v>309</v>
      </c>
      <c r="D459" s="918">
        <v>2.5600000000000001E-2</v>
      </c>
      <c r="E459" s="253"/>
      <c r="F459" s="253"/>
    </row>
    <row r="460" spans="1:6" ht="20.25" customHeight="1">
      <c r="A460" s="917"/>
      <c r="B460" s="960"/>
      <c r="C460" s="843"/>
      <c r="D460" s="918"/>
      <c r="E460" s="253"/>
      <c r="F460" s="253"/>
    </row>
    <row r="461" spans="1:6" ht="20.25" customHeight="1">
      <c r="A461" s="917"/>
      <c r="B461" s="960"/>
      <c r="C461" s="843"/>
      <c r="D461" s="918"/>
      <c r="E461" s="253"/>
      <c r="F461" s="253"/>
    </row>
    <row r="462" spans="1:6" ht="25.9" customHeight="1">
      <c r="A462" s="917"/>
      <c r="B462" s="960"/>
      <c r="C462" s="843"/>
      <c r="D462" s="918"/>
      <c r="E462" s="253"/>
      <c r="F462" s="253"/>
    </row>
    <row r="463" spans="1:6" ht="25.5" customHeight="1">
      <c r="A463" s="917">
        <v>35</v>
      </c>
      <c r="B463" s="960" t="s">
        <v>1409</v>
      </c>
      <c r="C463" s="843" t="s">
        <v>309</v>
      </c>
      <c r="D463" s="918">
        <v>0.33600000000000002</v>
      </c>
      <c r="E463" s="253"/>
      <c r="F463" s="253"/>
    </row>
    <row r="464" spans="1:6" ht="41.45" customHeight="1">
      <c r="A464" s="917"/>
      <c r="B464" s="960"/>
      <c r="C464" s="843"/>
      <c r="D464" s="918"/>
      <c r="E464" s="253"/>
      <c r="F464" s="253"/>
    </row>
    <row r="465" spans="1:6" ht="16.5" customHeight="1">
      <c r="A465" s="917"/>
      <c r="B465" s="960"/>
      <c r="C465" s="843"/>
      <c r="D465" s="918"/>
      <c r="E465" s="253"/>
      <c r="F465" s="253"/>
    </row>
    <row r="466" spans="1:6" s="95" customFormat="1" ht="24.75" customHeight="1">
      <c r="A466" s="917"/>
      <c r="B466" s="960"/>
      <c r="C466" s="843"/>
      <c r="D466" s="918"/>
      <c r="E466" s="253"/>
      <c r="F466" s="253"/>
    </row>
    <row r="467" spans="1:6" s="97" customFormat="1" ht="32.25" customHeight="1">
      <c r="A467" s="917">
        <v>36</v>
      </c>
      <c r="B467" s="960" t="s">
        <v>1360</v>
      </c>
      <c r="C467" s="843" t="s">
        <v>495</v>
      </c>
      <c r="D467" s="916">
        <f>0.0283*100</f>
        <v>2.83</v>
      </c>
      <c r="E467" s="253"/>
      <c r="F467" s="253"/>
    </row>
    <row r="468" spans="1:6" s="97" customFormat="1" ht="20.25" customHeight="1">
      <c r="A468" s="917"/>
      <c r="B468" s="960"/>
      <c r="C468" s="843"/>
      <c r="D468" s="916"/>
      <c r="E468" s="253"/>
      <c r="F468" s="253"/>
    </row>
    <row r="469" spans="1:6" s="97" customFormat="1" ht="20.25" customHeight="1">
      <c r="A469" s="917"/>
      <c r="B469" s="960"/>
      <c r="C469" s="843"/>
      <c r="D469" s="916"/>
      <c r="E469" s="253"/>
      <c r="F469" s="253"/>
    </row>
    <row r="470" spans="1:6" s="97" customFormat="1" ht="21" customHeight="1">
      <c r="A470" s="917"/>
      <c r="B470" s="960"/>
      <c r="C470" s="843"/>
      <c r="D470" s="916"/>
      <c r="E470" s="253"/>
      <c r="F470" s="253"/>
    </row>
    <row r="471" spans="1:6" ht="22.5" customHeight="1">
      <c r="A471" s="917">
        <v>37</v>
      </c>
      <c r="B471" s="960" t="s">
        <v>1410</v>
      </c>
      <c r="C471" s="843" t="s">
        <v>315</v>
      </c>
      <c r="D471" s="918">
        <f>0.0007*1000</f>
        <v>0.7</v>
      </c>
      <c r="E471" s="253"/>
      <c r="F471" s="253"/>
    </row>
    <row r="472" spans="1:6" ht="14.25" customHeight="1">
      <c r="A472" s="917"/>
      <c r="B472" s="960"/>
      <c r="C472" s="843"/>
      <c r="D472" s="918"/>
      <c r="E472" s="253"/>
      <c r="F472" s="253"/>
    </row>
    <row r="473" spans="1:6" ht="22.5" customHeight="1">
      <c r="A473" s="917"/>
      <c r="B473" s="960"/>
      <c r="C473" s="843"/>
      <c r="D473" s="918"/>
      <c r="E473" s="253"/>
      <c r="F473" s="253"/>
    </row>
    <row r="474" spans="1:6" ht="22.5" customHeight="1">
      <c r="A474" s="917"/>
      <c r="B474" s="960"/>
      <c r="C474" s="843"/>
      <c r="D474" s="918"/>
      <c r="E474" s="253"/>
      <c r="F474" s="253"/>
    </row>
    <row r="475" spans="1:6" ht="18" customHeight="1">
      <c r="A475" s="917">
        <v>38</v>
      </c>
      <c r="B475" s="960" t="s">
        <v>1411</v>
      </c>
      <c r="C475" s="843" t="s">
        <v>315</v>
      </c>
      <c r="D475" s="918">
        <v>0.70279999999999998</v>
      </c>
      <c r="E475" s="253"/>
      <c r="F475" s="253"/>
    </row>
    <row r="476" spans="1:6" ht="21.75" customHeight="1">
      <c r="A476" s="917"/>
      <c r="B476" s="960"/>
      <c r="C476" s="843"/>
      <c r="D476" s="918"/>
      <c r="E476" s="253"/>
      <c r="F476" s="253"/>
    </row>
    <row r="477" spans="1:6" ht="18" customHeight="1">
      <c r="A477" s="917"/>
      <c r="B477" s="960"/>
      <c r="C477" s="843"/>
      <c r="D477" s="918"/>
      <c r="E477" s="253"/>
      <c r="F477" s="253"/>
    </row>
    <row r="478" spans="1:6" ht="18" customHeight="1">
      <c r="A478" s="917"/>
      <c r="B478" s="960"/>
      <c r="C478" s="843"/>
      <c r="D478" s="918"/>
      <c r="E478" s="253"/>
      <c r="F478" s="253"/>
    </row>
    <row r="479" spans="1:6" ht="32.25" customHeight="1">
      <c r="A479" s="917">
        <v>39</v>
      </c>
      <c r="B479" s="960" t="s">
        <v>1363</v>
      </c>
      <c r="C479" s="917" t="s">
        <v>310</v>
      </c>
      <c r="D479" s="918">
        <v>2E-3</v>
      </c>
      <c r="E479" s="253"/>
      <c r="F479" s="253"/>
    </row>
    <row r="480" spans="1:6" ht="19.5" customHeight="1">
      <c r="A480" s="917"/>
      <c r="B480" s="960"/>
      <c r="C480" s="917"/>
      <c r="D480" s="918"/>
      <c r="E480" s="253"/>
      <c r="F480" s="253"/>
    </row>
    <row r="481" spans="1:6" ht="19.5" customHeight="1">
      <c r="A481" s="917"/>
      <c r="B481" s="960"/>
      <c r="C481" s="917"/>
      <c r="D481" s="918"/>
      <c r="E481" s="253"/>
      <c r="F481" s="253"/>
    </row>
    <row r="482" spans="1:6" s="95" customFormat="1" ht="19.5" customHeight="1">
      <c r="A482" s="917"/>
      <c r="B482" s="960"/>
      <c r="C482" s="917"/>
      <c r="D482" s="918"/>
      <c r="E482" s="253"/>
      <c r="F482" s="253"/>
    </row>
    <row r="483" spans="1:6" s="97" customFormat="1" ht="27" customHeight="1">
      <c r="A483" s="917">
        <v>40</v>
      </c>
      <c r="B483" s="960" t="s">
        <v>1364</v>
      </c>
      <c r="C483" s="917" t="s">
        <v>310</v>
      </c>
      <c r="D483" s="919">
        <v>0.20399999999999999</v>
      </c>
      <c r="E483" s="253"/>
      <c r="F483" s="253"/>
    </row>
    <row r="484" spans="1:6" s="97" customFormat="1" ht="18.75" customHeight="1">
      <c r="A484" s="917"/>
      <c r="B484" s="960"/>
      <c r="C484" s="917"/>
      <c r="D484" s="919"/>
      <c r="E484" s="253"/>
      <c r="F484" s="253"/>
    </row>
    <row r="485" spans="1:6" s="97" customFormat="1" ht="15" customHeight="1">
      <c r="A485" s="917"/>
      <c r="B485" s="960"/>
      <c r="C485" s="917"/>
      <c r="D485" s="919"/>
      <c r="E485" s="253"/>
      <c r="F485" s="253"/>
    </row>
    <row r="486" spans="1:6" s="97" customFormat="1" ht="15" customHeight="1">
      <c r="A486" s="917"/>
      <c r="B486" s="960"/>
      <c r="C486" s="917"/>
      <c r="D486" s="919"/>
      <c r="E486" s="253"/>
      <c r="F486" s="253"/>
    </row>
    <row r="487" spans="1:6" ht="14.25" customHeight="1">
      <c r="A487" s="225"/>
      <c r="B487" s="225"/>
      <c r="C487" s="225"/>
      <c r="D487" s="426"/>
      <c r="E487" s="246"/>
      <c r="F487" s="253">
        <f>E487*1.123554841</f>
        <v>0</v>
      </c>
    </row>
    <row r="488" spans="1:6" ht="21" customHeight="1">
      <c r="A488" s="193"/>
      <c r="B488" s="217" t="s">
        <v>834</v>
      </c>
      <c r="C488" s="193"/>
      <c r="D488" s="194"/>
      <c r="E488" s="226"/>
      <c r="F488" s="242"/>
    </row>
    <row r="489" spans="1:6" ht="18">
      <c r="A489" s="193"/>
      <c r="B489" s="217" t="s">
        <v>835</v>
      </c>
      <c r="C489" s="193"/>
      <c r="D489" s="194"/>
      <c r="E489" s="254"/>
      <c r="F489" s="242"/>
    </row>
    <row r="490" spans="1:6" ht="18">
      <c r="A490" s="193"/>
      <c r="B490" s="217" t="s">
        <v>836</v>
      </c>
      <c r="C490" s="193"/>
      <c r="D490" s="194"/>
      <c r="E490" s="246"/>
      <c r="F490" s="242"/>
    </row>
    <row r="492" spans="1:6" ht="1.1499999999999999" customHeight="1"/>
    <row r="493" spans="1:6" ht="15">
      <c r="B493" s="372"/>
      <c r="C493" s="366"/>
      <c r="D493" s="367"/>
      <c r="E493" s="86"/>
    </row>
  </sheetData>
  <autoFilter ref="A15:F490"/>
  <mergeCells count="705">
    <mergeCell ref="D1:F1"/>
    <mergeCell ref="D2:F2"/>
    <mergeCell ref="E3:F3"/>
    <mergeCell ref="D4:F4"/>
    <mergeCell ref="D5:F5"/>
    <mergeCell ref="C411:C414"/>
    <mergeCell ref="D411:D414"/>
    <mergeCell ref="C387:C390"/>
    <mergeCell ref="D387:D390"/>
    <mergeCell ref="C391:C394"/>
    <mergeCell ref="C471:C474"/>
    <mergeCell ref="D471:D474"/>
    <mergeCell ref="C475:C478"/>
    <mergeCell ref="D475:D478"/>
    <mergeCell ref="C479:C482"/>
    <mergeCell ref="D479:D482"/>
    <mergeCell ref="C483:C486"/>
    <mergeCell ref="D483:D486"/>
    <mergeCell ref="E13:E14"/>
    <mergeCell ref="C359:C362"/>
    <mergeCell ref="D359:D362"/>
    <mergeCell ref="C363:C366"/>
    <mergeCell ref="D363:D366"/>
    <mergeCell ref="D391:D394"/>
    <mergeCell ref="C395:C398"/>
    <mergeCell ref="D395:D398"/>
    <mergeCell ref="C375:C378"/>
    <mergeCell ref="D375:D378"/>
    <mergeCell ref="C379:C382"/>
    <mergeCell ref="D379:D382"/>
    <mergeCell ref="C383:C386"/>
    <mergeCell ref="D383:D386"/>
    <mergeCell ref="C415:C418"/>
    <mergeCell ref="D415:D418"/>
    <mergeCell ref="C451:C454"/>
    <mergeCell ref="D451:D454"/>
    <mergeCell ref="C455:C458"/>
    <mergeCell ref="D455:D458"/>
    <mergeCell ref="C459:C462"/>
    <mergeCell ref="D459:D462"/>
    <mergeCell ref="C463:C466"/>
    <mergeCell ref="D463:D466"/>
    <mergeCell ref="C467:C470"/>
    <mergeCell ref="D467:D470"/>
    <mergeCell ref="C431:C434"/>
    <mergeCell ref="D431:D434"/>
    <mergeCell ref="C435:C438"/>
    <mergeCell ref="D435:D438"/>
    <mergeCell ref="C439:C442"/>
    <mergeCell ref="D439:D442"/>
    <mergeCell ref="C443:C446"/>
    <mergeCell ref="D443:D446"/>
    <mergeCell ref="C447:C450"/>
    <mergeCell ref="D447:D450"/>
    <mergeCell ref="C351:C354"/>
    <mergeCell ref="D351:D354"/>
    <mergeCell ref="C355:C358"/>
    <mergeCell ref="D355:D358"/>
    <mergeCell ref="C427:C430"/>
    <mergeCell ref="D427:D430"/>
    <mergeCell ref="C367:C370"/>
    <mergeCell ref="D367:D370"/>
    <mergeCell ref="C371:C374"/>
    <mergeCell ref="D371:D374"/>
    <mergeCell ref="C419:C422"/>
    <mergeCell ref="D419:D422"/>
    <mergeCell ref="C399:C402"/>
    <mergeCell ref="D399:D402"/>
    <mergeCell ref="C403:C406"/>
    <mergeCell ref="D403:D406"/>
    <mergeCell ref="C407:C410"/>
    <mergeCell ref="D407:D410"/>
    <mergeCell ref="C330:C333"/>
    <mergeCell ref="D330:D333"/>
    <mergeCell ref="C334:C337"/>
    <mergeCell ref="D334:D337"/>
    <mergeCell ref="C338:C341"/>
    <mergeCell ref="D338:D341"/>
    <mergeCell ref="C342:C345"/>
    <mergeCell ref="D342:D345"/>
    <mergeCell ref="C347:C350"/>
    <mergeCell ref="D347:D350"/>
    <mergeCell ref="C286:C289"/>
    <mergeCell ref="D286:D289"/>
    <mergeCell ref="C423:C426"/>
    <mergeCell ref="D423:D426"/>
    <mergeCell ref="C290:C293"/>
    <mergeCell ref="D290:D293"/>
    <mergeCell ref="C294:C297"/>
    <mergeCell ref="D294:D297"/>
    <mergeCell ref="C298:C301"/>
    <mergeCell ref="D298:D301"/>
    <mergeCell ref="C302:C305"/>
    <mergeCell ref="D302:D305"/>
    <mergeCell ref="C306:C309"/>
    <mergeCell ref="D306:D309"/>
    <mergeCell ref="C310:C313"/>
    <mergeCell ref="D310:D313"/>
    <mergeCell ref="C314:C317"/>
    <mergeCell ref="D314:D317"/>
    <mergeCell ref="C318:C321"/>
    <mergeCell ref="D318:D321"/>
    <mergeCell ref="C322:C325"/>
    <mergeCell ref="D322:D325"/>
    <mergeCell ref="C326:C329"/>
    <mergeCell ref="D326:D329"/>
    <mergeCell ref="C266:C269"/>
    <mergeCell ref="D266:D269"/>
    <mergeCell ref="C270:C273"/>
    <mergeCell ref="D270:D273"/>
    <mergeCell ref="C274:C277"/>
    <mergeCell ref="D274:D277"/>
    <mergeCell ref="C278:C281"/>
    <mergeCell ref="D278:D281"/>
    <mergeCell ref="C282:C285"/>
    <mergeCell ref="D282:D285"/>
    <mergeCell ref="C246:C249"/>
    <mergeCell ref="D246:D249"/>
    <mergeCell ref="C250:C253"/>
    <mergeCell ref="D250:D253"/>
    <mergeCell ref="C254:C257"/>
    <mergeCell ref="D254:D257"/>
    <mergeCell ref="C258:C261"/>
    <mergeCell ref="D258:D261"/>
    <mergeCell ref="C262:C265"/>
    <mergeCell ref="D262:D265"/>
    <mergeCell ref="C210:C213"/>
    <mergeCell ref="D210:D213"/>
    <mergeCell ref="C214:C217"/>
    <mergeCell ref="D214:D217"/>
    <mergeCell ref="C218:C221"/>
    <mergeCell ref="D218:D221"/>
    <mergeCell ref="C222:C225"/>
    <mergeCell ref="D222:D225"/>
    <mergeCell ref="C230:C233"/>
    <mergeCell ref="D230:D233"/>
    <mergeCell ref="C190:C193"/>
    <mergeCell ref="D190:D193"/>
    <mergeCell ref="C194:C197"/>
    <mergeCell ref="D194:D197"/>
    <mergeCell ref="C198:C201"/>
    <mergeCell ref="D198:D201"/>
    <mergeCell ref="C202:C205"/>
    <mergeCell ref="D202:D205"/>
    <mergeCell ref="C206:C209"/>
    <mergeCell ref="D206:D209"/>
    <mergeCell ref="C169:C172"/>
    <mergeCell ref="D169:D172"/>
    <mergeCell ref="C174:C177"/>
    <mergeCell ref="D174:D177"/>
    <mergeCell ref="C178:C181"/>
    <mergeCell ref="D178:D181"/>
    <mergeCell ref="C182:C185"/>
    <mergeCell ref="D182:D185"/>
    <mergeCell ref="C186:C189"/>
    <mergeCell ref="D186:D189"/>
    <mergeCell ref="C149:C152"/>
    <mergeCell ref="D149:D152"/>
    <mergeCell ref="C153:C156"/>
    <mergeCell ref="D153:D156"/>
    <mergeCell ref="C157:C160"/>
    <mergeCell ref="D157:D160"/>
    <mergeCell ref="C161:C164"/>
    <mergeCell ref="D161:D164"/>
    <mergeCell ref="C165:C168"/>
    <mergeCell ref="D165:D168"/>
    <mergeCell ref="C129:C132"/>
    <mergeCell ref="D129:D132"/>
    <mergeCell ref="C133:C136"/>
    <mergeCell ref="D133:D136"/>
    <mergeCell ref="C137:C140"/>
    <mergeCell ref="D137:D140"/>
    <mergeCell ref="C141:C144"/>
    <mergeCell ref="D141:D144"/>
    <mergeCell ref="C145:C148"/>
    <mergeCell ref="D145:D148"/>
    <mergeCell ref="C109:C112"/>
    <mergeCell ref="D109:D112"/>
    <mergeCell ref="C113:C116"/>
    <mergeCell ref="D113:D116"/>
    <mergeCell ref="C117:C120"/>
    <mergeCell ref="D117:D120"/>
    <mergeCell ref="C121:C124"/>
    <mergeCell ref="D121:D124"/>
    <mergeCell ref="C125:C128"/>
    <mergeCell ref="D125:D128"/>
    <mergeCell ref="C89:C92"/>
    <mergeCell ref="D89:D92"/>
    <mergeCell ref="C93:C96"/>
    <mergeCell ref="D93:D96"/>
    <mergeCell ref="C97:C100"/>
    <mergeCell ref="D97:D100"/>
    <mergeCell ref="C101:C104"/>
    <mergeCell ref="D101:D104"/>
    <mergeCell ref="C105:C108"/>
    <mergeCell ref="D105:D108"/>
    <mergeCell ref="C69:C72"/>
    <mergeCell ref="D69:D72"/>
    <mergeCell ref="C73:C76"/>
    <mergeCell ref="D73:D76"/>
    <mergeCell ref="C77:C80"/>
    <mergeCell ref="D77:D80"/>
    <mergeCell ref="C81:C84"/>
    <mergeCell ref="D81:D84"/>
    <mergeCell ref="C85:C88"/>
    <mergeCell ref="D85:D88"/>
    <mergeCell ref="D49:D52"/>
    <mergeCell ref="C53:C56"/>
    <mergeCell ref="D53:D56"/>
    <mergeCell ref="C57:C60"/>
    <mergeCell ref="D57:D60"/>
    <mergeCell ref="C61:C64"/>
    <mergeCell ref="D61:D64"/>
    <mergeCell ref="C65:C68"/>
    <mergeCell ref="D65:D68"/>
    <mergeCell ref="A483:A486"/>
    <mergeCell ref="B483:B486"/>
    <mergeCell ref="A479:A482"/>
    <mergeCell ref="B479:B482"/>
    <mergeCell ref="A475:A478"/>
    <mergeCell ref="B475:B478"/>
    <mergeCell ref="D12:D14"/>
    <mergeCell ref="C17:C20"/>
    <mergeCell ref="D17:D20"/>
    <mergeCell ref="C21:C24"/>
    <mergeCell ref="D21:D24"/>
    <mergeCell ref="C25:C28"/>
    <mergeCell ref="D25:D28"/>
    <mergeCell ref="C29:C32"/>
    <mergeCell ref="D29:D32"/>
    <mergeCell ref="C33:C36"/>
    <mergeCell ref="D33:D36"/>
    <mergeCell ref="C37:C40"/>
    <mergeCell ref="D37:D40"/>
    <mergeCell ref="C41:C44"/>
    <mergeCell ref="D41:D44"/>
    <mergeCell ref="C45:C48"/>
    <mergeCell ref="D45:D48"/>
    <mergeCell ref="C49:C52"/>
    <mergeCell ref="A459:A462"/>
    <mergeCell ref="B459:B462"/>
    <mergeCell ref="A455:A458"/>
    <mergeCell ref="B455:B458"/>
    <mergeCell ref="A451:A454"/>
    <mergeCell ref="B451:B454"/>
    <mergeCell ref="A471:A474"/>
    <mergeCell ref="B471:B474"/>
    <mergeCell ref="A467:A470"/>
    <mergeCell ref="B467:B470"/>
    <mergeCell ref="A463:A466"/>
    <mergeCell ref="B463:B466"/>
    <mergeCell ref="A435:A438"/>
    <mergeCell ref="B435:B438"/>
    <mergeCell ref="A431:A434"/>
    <mergeCell ref="B431:B434"/>
    <mergeCell ref="A427:A430"/>
    <mergeCell ref="B427:B430"/>
    <mergeCell ref="A447:A450"/>
    <mergeCell ref="B447:B450"/>
    <mergeCell ref="A443:A446"/>
    <mergeCell ref="B443:B446"/>
    <mergeCell ref="A439:A442"/>
    <mergeCell ref="B439:B442"/>
    <mergeCell ref="A403:A406"/>
    <mergeCell ref="B403:B406"/>
    <mergeCell ref="A399:A402"/>
    <mergeCell ref="B399:B402"/>
    <mergeCell ref="A395:A398"/>
    <mergeCell ref="B395:B398"/>
    <mergeCell ref="A411:A414"/>
    <mergeCell ref="B411:B414"/>
    <mergeCell ref="A423:A426"/>
    <mergeCell ref="B423:B426"/>
    <mergeCell ref="A419:A422"/>
    <mergeCell ref="B419:B422"/>
    <mergeCell ref="A415:A418"/>
    <mergeCell ref="B415:B418"/>
    <mergeCell ref="A407:A410"/>
    <mergeCell ref="B407:B410"/>
    <mergeCell ref="A375:A378"/>
    <mergeCell ref="B375:B378"/>
    <mergeCell ref="A371:A374"/>
    <mergeCell ref="B371:B374"/>
    <mergeCell ref="A367:A370"/>
    <mergeCell ref="B367:B370"/>
    <mergeCell ref="A387:A390"/>
    <mergeCell ref="B391:B394"/>
    <mergeCell ref="B387:B390"/>
    <mergeCell ref="A391:A394"/>
    <mergeCell ref="A383:A386"/>
    <mergeCell ref="B383:B386"/>
    <mergeCell ref="A379:A382"/>
    <mergeCell ref="B379:B382"/>
    <mergeCell ref="A351:A354"/>
    <mergeCell ref="B351:B354"/>
    <mergeCell ref="A338:A341"/>
    <mergeCell ref="B338:B341"/>
    <mergeCell ref="A334:A337"/>
    <mergeCell ref="B334:B337"/>
    <mergeCell ref="A363:A366"/>
    <mergeCell ref="B363:B366"/>
    <mergeCell ref="A359:A362"/>
    <mergeCell ref="B359:B362"/>
    <mergeCell ref="A347:A350"/>
    <mergeCell ref="B347:B350"/>
    <mergeCell ref="A342:A345"/>
    <mergeCell ref="B342:B345"/>
    <mergeCell ref="A355:A358"/>
    <mergeCell ref="B355:B358"/>
    <mergeCell ref="A318:A321"/>
    <mergeCell ref="B318:B321"/>
    <mergeCell ref="A314:A317"/>
    <mergeCell ref="B314:B317"/>
    <mergeCell ref="A310:A313"/>
    <mergeCell ref="B310:B313"/>
    <mergeCell ref="A330:A333"/>
    <mergeCell ref="B330:B333"/>
    <mergeCell ref="A326:A329"/>
    <mergeCell ref="B326:B329"/>
    <mergeCell ref="A322:A325"/>
    <mergeCell ref="B322:B325"/>
    <mergeCell ref="A294:A297"/>
    <mergeCell ref="B294:B297"/>
    <mergeCell ref="A290:A293"/>
    <mergeCell ref="B290:B293"/>
    <mergeCell ref="A286:A289"/>
    <mergeCell ref="B286:B289"/>
    <mergeCell ref="A306:A309"/>
    <mergeCell ref="B306:B309"/>
    <mergeCell ref="A302:A305"/>
    <mergeCell ref="B302:B305"/>
    <mergeCell ref="A298:A301"/>
    <mergeCell ref="B298:B301"/>
    <mergeCell ref="A258:A261"/>
    <mergeCell ref="B258:B261"/>
    <mergeCell ref="A254:A257"/>
    <mergeCell ref="B254:B257"/>
    <mergeCell ref="A282:A285"/>
    <mergeCell ref="B282:B285"/>
    <mergeCell ref="A262:A265"/>
    <mergeCell ref="B262:B265"/>
    <mergeCell ref="A278:A281"/>
    <mergeCell ref="B278:B281"/>
    <mergeCell ref="A274:A277"/>
    <mergeCell ref="B274:B277"/>
    <mergeCell ref="A270:A273"/>
    <mergeCell ref="B270:B273"/>
    <mergeCell ref="A266:A269"/>
    <mergeCell ref="B266:B269"/>
    <mergeCell ref="HC226:HC229"/>
    <mergeCell ref="HD226:HD229"/>
    <mergeCell ref="HE226:HE229"/>
    <mergeCell ref="HF226:HF229"/>
    <mergeCell ref="HG226:HG229"/>
    <mergeCell ref="HH226:HH229"/>
    <mergeCell ref="A230:A233"/>
    <mergeCell ref="B230:B233"/>
    <mergeCell ref="A250:A253"/>
    <mergeCell ref="B250:B253"/>
    <mergeCell ref="A238:A241"/>
    <mergeCell ref="B238:B241"/>
    <mergeCell ref="A234:A237"/>
    <mergeCell ref="B234:B237"/>
    <mergeCell ref="A246:A249"/>
    <mergeCell ref="B246:B249"/>
    <mergeCell ref="A242:A245"/>
    <mergeCell ref="B242:B245"/>
    <mergeCell ref="C234:C237"/>
    <mergeCell ref="D234:D237"/>
    <mergeCell ref="C238:C241"/>
    <mergeCell ref="D238:D241"/>
    <mergeCell ref="C242:C245"/>
    <mergeCell ref="D242:D245"/>
    <mergeCell ref="HO226:HO229"/>
    <mergeCell ref="HP226:HP229"/>
    <mergeCell ref="HQ226:HQ229"/>
    <mergeCell ref="HR226:HR229"/>
    <mergeCell ref="HS226:HS229"/>
    <mergeCell ref="HT226:HT229"/>
    <mergeCell ref="HI226:HI229"/>
    <mergeCell ref="HJ226:HJ229"/>
    <mergeCell ref="HK226:HK229"/>
    <mergeCell ref="HL226:HL229"/>
    <mergeCell ref="HM226:HM229"/>
    <mergeCell ref="HN226:HN229"/>
    <mergeCell ref="FY226:FY229"/>
    <mergeCell ref="FZ226:FZ229"/>
    <mergeCell ref="GA226:GA229"/>
    <mergeCell ref="GB226:GB229"/>
    <mergeCell ref="GC226:GC229"/>
    <mergeCell ref="GD226:GD229"/>
    <mergeCell ref="FS226:FS229"/>
    <mergeCell ref="FT226:FT229"/>
    <mergeCell ref="FU226:FU229"/>
    <mergeCell ref="FV226:FV229"/>
    <mergeCell ref="FW226:FW229"/>
    <mergeCell ref="FX226:FX229"/>
    <mergeCell ref="GK226:GK229"/>
    <mergeCell ref="GL226:GL229"/>
    <mergeCell ref="GM226:GM229"/>
    <mergeCell ref="GN226:GN229"/>
    <mergeCell ref="GO226:GO229"/>
    <mergeCell ref="GP226:GP229"/>
    <mergeCell ref="GE226:GE229"/>
    <mergeCell ref="GF226:GF229"/>
    <mergeCell ref="GG226:GG229"/>
    <mergeCell ref="GH226:GH229"/>
    <mergeCell ref="GI226:GI229"/>
    <mergeCell ref="GJ226:GJ229"/>
    <mergeCell ref="GW226:GW229"/>
    <mergeCell ref="GX226:GX229"/>
    <mergeCell ref="GY226:GY229"/>
    <mergeCell ref="GZ226:GZ229"/>
    <mergeCell ref="HA226:HA229"/>
    <mergeCell ref="HB226:HB229"/>
    <mergeCell ref="GQ226:GQ229"/>
    <mergeCell ref="GR226:GR229"/>
    <mergeCell ref="GS226:GS229"/>
    <mergeCell ref="GT226:GT229"/>
    <mergeCell ref="GU226:GU229"/>
    <mergeCell ref="GV226:GV229"/>
    <mergeCell ref="EO226:EO229"/>
    <mergeCell ref="EP226:EP229"/>
    <mergeCell ref="EQ226:EQ229"/>
    <mergeCell ref="ER226:ER229"/>
    <mergeCell ref="ES226:ES229"/>
    <mergeCell ref="ET226:ET229"/>
    <mergeCell ref="EI226:EI229"/>
    <mergeCell ref="EJ226:EJ229"/>
    <mergeCell ref="EK226:EK229"/>
    <mergeCell ref="EL226:EL229"/>
    <mergeCell ref="EM226:EM229"/>
    <mergeCell ref="EN226:EN229"/>
    <mergeCell ref="FA226:FA229"/>
    <mergeCell ref="FB226:FB229"/>
    <mergeCell ref="FC226:FC229"/>
    <mergeCell ref="FD226:FD229"/>
    <mergeCell ref="FE226:FE229"/>
    <mergeCell ref="FF226:FF229"/>
    <mergeCell ref="EU226:EU229"/>
    <mergeCell ref="EV226:EV229"/>
    <mergeCell ref="EW226:EW229"/>
    <mergeCell ref="EX226:EX229"/>
    <mergeCell ref="EY226:EY229"/>
    <mergeCell ref="EZ226:EZ229"/>
    <mergeCell ref="FM226:FM229"/>
    <mergeCell ref="FN226:FN229"/>
    <mergeCell ref="FO226:FO229"/>
    <mergeCell ref="FP226:FP229"/>
    <mergeCell ref="FQ226:FQ229"/>
    <mergeCell ref="FR226:FR229"/>
    <mergeCell ref="FG226:FG229"/>
    <mergeCell ref="FH226:FH229"/>
    <mergeCell ref="FI226:FI229"/>
    <mergeCell ref="FJ226:FJ229"/>
    <mergeCell ref="FK226:FK229"/>
    <mergeCell ref="FL226:FL229"/>
    <mergeCell ref="DE226:DE229"/>
    <mergeCell ref="DF226:DF229"/>
    <mergeCell ref="DG226:DG229"/>
    <mergeCell ref="DH226:DH229"/>
    <mergeCell ref="DI226:DI229"/>
    <mergeCell ref="DJ226:DJ229"/>
    <mergeCell ref="CY226:CY229"/>
    <mergeCell ref="CZ226:CZ229"/>
    <mergeCell ref="DA226:DA229"/>
    <mergeCell ref="DB226:DB229"/>
    <mergeCell ref="DC226:DC229"/>
    <mergeCell ref="DD226:DD229"/>
    <mergeCell ref="DQ226:DQ229"/>
    <mergeCell ref="DR226:DR229"/>
    <mergeCell ref="DS226:DS229"/>
    <mergeCell ref="DT226:DT229"/>
    <mergeCell ref="DU226:DU229"/>
    <mergeCell ref="DV226:DV229"/>
    <mergeCell ref="DK226:DK229"/>
    <mergeCell ref="DL226:DL229"/>
    <mergeCell ref="DM226:DM229"/>
    <mergeCell ref="DN226:DN229"/>
    <mergeCell ref="DO226:DO229"/>
    <mergeCell ref="DP226:DP229"/>
    <mergeCell ref="EC226:EC229"/>
    <mergeCell ref="ED226:ED229"/>
    <mergeCell ref="EE226:EE229"/>
    <mergeCell ref="EF226:EF229"/>
    <mergeCell ref="EG226:EG229"/>
    <mergeCell ref="EH226:EH229"/>
    <mergeCell ref="DW226:DW229"/>
    <mergeCell ref="DX226:DX229"/>
    <mergeCell ref="DY226:DY229"/>
    <mergeCell ref="DZ226:DZ229"/>
    <mergeCell ref="EA226:EA229"/>
    <mergeCell ref="EB226:EB229"/>
    <mergeCell ref="BX226:BX229"/>
    <mergeCell ref="BY226:BY229"/>
    <mergeCell ref="BZ226:BZ229"/>
    <mergeCell ref="BO226:BO229"/>
    <mergeCell ref="BP226:BP229"/>
    <mergeCell ref="BQ226:BQ229"/>
    <mergeCell ref="BR226:BR229"/>
    <mergeCell ref="BS226:BS229"/>
    <mergeCell ref="BT226:BT229"/>
    <mergeCell ref="CV226:CV229"/>
    <mergeCell ref="CW226:CW229"/>
    <mergeCell ref="CX226:CX229"/>
    <mergeCell ref="CM226:CM229"/>
    <mergeCell ref="CN226:CN229"/>
    <mergeCell ref="CO226:CO229"/>
    <mergeCell ref="CP226:CP229"/>
    <mergeCell ref="CQ226:CQ229"/>
    <mergeCell ref="CR226:CR229"/>
    <mergeCell ref="AE226:AE229"/>
    <mergeCell ref="AF226:AF229"/>
    <mergeCell ref="AG226:AG229"/>
    <mergeCell ref="AH226:AH229"/>
    <mergeCell ref="AI226:AI229"/>
    <mergeCell ref="AJ226:AJ229"/>
    <mergeCell ref="CS226:CS229"/>
    <mergeCell ref="CT226:CT229"/>
    <mergeCell ref="CU226:CU229"/>
    <mergeCell ref="CG226:CG229"/>
    <mergeCell ref="CH226:CH229"/>
    <mergeCell ref="CI226:CI229"/>
    <mergeCell ref="CJ226:CJ229"/>
    <mergeCell ref="CK226:CK229"/>
    <mergeCell ref="CL226:CL229"/>
    <mergeCell ref="CA226:CA229"/>
    <mergeCell ref="CB226:CB229"/>
    <mergeCell ref="CC226:CC229"/>
    <mergeCell ref="CD226:CD229"/>
    <mergeCell ref="CE226:CE229"/>
    <mergeCell ref="CF226:CF229"/>
    <mergeCell ref="BU226:BU229"/>
    <mergeCell ref="BV226:BV229"/>
    <mergeCell ref="BW226:BW229"/>
    <mergeCell ref="AQ226:AQ229"/>
    <mergeCell ref="AR226:AR229"/>
    <mergeCell ref="AS226:AS229"/>
    <mergeCell ref="AT226:AT229"/>
    <mergeCell ref="AU226:AU229"/>
    <mergeCell ref="AV226:AV229"/>
    <mergeCell ref="AK226:AK229"/>
    <mergeCell ref="AL226:AL229"/>
    <mergeCell ref="AM226:AM229"/>
    <mergeCell ref="AN226:AN229"/>
    <mergeCell ref="AO226:AO229"/>
    <mergeCell ref="AP226:AP229"/>
    <mergeCell ref="BN226:BN229"/>
    <mergeCell ref="BC226:BC229"/>
    <mergeCell ref="BD226:BD229"/>
    <mergeCell ref="BE226:BE229"/>
    <mergeCell ref="BF226:BF229"/>
    <mergeCell ref="BG226:BG229"/>
    <mergeCell ref="AZ226:AZ229"/>
    <mergeCell ref="BA226:BA229"/>
    <mergeCell ref="BB226:BB229"/>
    <mergeCell ref="BI226:BI229"/>
    <mergeCell ref="BH226:BH229"/>
    <mergeCell ref="AW226:AW229"/>
    <mergeCell ref="AX226:AX229"/>
    <mergeCell ref="AY226:AY229"/>
    <mergeCell ref="BJ226:BJ229"/>
    <mergeCell ref="BK226:BK229"/>
    <mergeCell ref="BL226:BL229"/>
    <mergeCell ref="BM226:BM229"/>
    <mergeCell ref="AB226:AB229"/>
    <mergeCell ref="AC226:AC229"/>
    <mergeCell ref="AD226:AD229"/>
    <mergeCell ref="S226:S229"/>
    <mergeCell ref="T226:T229"/>
    <mergeCell ref="U226:U229"/>
    <mergeCell ref="V226:V229"/>
    <mergeCell ref="W226:W229"/>
    <mergeCell ref="X226:X229"/>
    <mergeCell ref="A226:A229"/>
    <mergeCell ref="B226:B229"/>
    <mergeCell ref="A222:A225"/>
    <mergeCell ref="B222:B225"/>
    <mergeCell ref="A218:A221"/>
    <mergeCell ref="B218:B221"/>
    <mergeCell ref="Y226:Y229"/>
    <mergeCell ref="Z226:Z229"/>
    <mergeCell ref="AA226:AA229"/>
    <mergeCell ref="M226:M229"/>
    <mergeCell ref="N226:N229"/>
    <mergeCell ref="O226:O229"/>
    <mergeCell ref="P226:P229"/>
    <mergeCell ref="Q226:Q229"/>
    <mergeCell ref="R226:R229"/>
    <mergeCell ref="K226:K229"/>
    <mergeCell ref="L226:L229"/>
    <mergeCell ref="G226:G229"/>
    <mergeCell ref="H226:H229"/>
    <mergeCell ref="I226:I229"/>
    <mergeCell ref="J226:J229"/>
    <mergeCell ref="C226:C229"/>
    <mergeCell ref="D226:D229"/>
    <mergeCell ref="A202:A205"/>
    <mergeCell ref="B202:B205"/>
    <mergeCell ref="A198:A201"/>
    <mergeCell ref="B198:B201"/>
    <mergeCell ref="A194:A197"/>
    <mergeCell ref="B194:B197"/>
    <mergeCell ref="A190:A193"/>
    <mergeCell ref="B190:B193"/>
    <mergeCell ref="A214:A217"/>
    <mergeCell ref="B214:B217"/>
    <mergeCell ref="A210:A213"/>
    <mergeCell ref="B210:B213"/>
    <mergeCell ref="A206:A209"/>
    <mergeCell ref="B206:B209"/>
    <mergeCell ref="A165:A168"/>
    <mergeCell ref="B165:B168"/>
    <mergeCell ref="A161:A164"/>
    <mergeCell ref="B161:B164"/>
    <mergeCell ref="A157:A160"/>
    <mergeCell ref="B157:B160"/>
    <mergeCell ref="A174:A177"/>
    <mergeCell ref="B174:B177"/>
    <mergeCell ref="A186:A189"/>
    <mergeCell ref="B186:B189"/>
    <mergeCell ref="A169:A172"/>
    <mergeCell ref="B169:B172"/>
    <mergeCell ref="A182:A185"/>
    <mergeCell ref="B182:B185"/>
    <mergeCell ref="A178:A181"/>
    <mergeCell ref="B178:B181"/>
    <mergeCell ref="A141:A144"/>
    <mergeCell ref="B141:B144"/>
    <mergeCell ref="A137:A140"/>
    <mergeCell ref="B137:B140"/>
    <mergeCell ref="A133:A136"/>
    <mergeCell ref="B133:B136"/>
    <mergeCell ref="A153:A156"/>
    <mergeCell ref="B153:B156"/>
    <mergeCell ref="A149:A152"/>
    <mergeCell ref="B149:B152"/>
    <mergeCell ref="A145:A148"/>
    <mergeCell ref="B145:B148"/>
    <mergeCell ref="A117:A120"/>
    <mergeCell ref="B117:B120"/>
    <mergeCell ref="A113:A116"/>
    <mergeCell ref="B113:B116"/>
    <mergeCell ref="A109:A112"/>
    <mergeCell ref="B109:B112"/>
    <mergeCell ref="A129:A132"/>
    <mergeCell ref="B129:B132"/>
    <mergeCell ref="A125:A128"/>
    <mergeCell ref="B125:B128"/>
    <mergeCell ref="A121:A124"/>
    <mergeCell ref="B121:B124"/>
    <mergeCell ref="A89:A92"/>
    <mergeCell ref="B89:B92"/>
    <mergeCell ref="A85:A88"/>
    <mergeCell ref="B85:B88"/>
    <mergeCell ref="A81:A84"/>
    <mergeCell ref="B81:B84"/>
    <mergeCell ref="A93:A96"/>
    <mergeCell ref="B93:B96"/>
    <mergeCell ref="A105:A108"/>
    <mergeCell ref="B105:B108"/>
    <mergeCell ref="A101:A104"/>
    <mergeCell ref="B101:B104"/>
    <mergeCell ref="A97:A100"/>
    <mergeCell ref="B97:B100"/>
    <mergeCell ref="A65:A68"/>
    <mergeCell ref="B65:B68"/>
    <mergeCell ref="A61:A64"/>
    <mergeCell ref="B61:B64"/>
    <mergeCell ref="A57:A60"/>
    <mergeCell ref="B57:B60"/>
    <mergeCell ref="A77:A80"/>
    <mergeCell ref="B77:B80"/>
    <mergeCell ref="A69:A72"/>
    <mergeCell ref="B69:B72"/>
    <mergeCell ref="B73:B76"/>
    <mergeCell ref="A73:A76"/>
    <mergeCell ref="A41:A44"/>
    <mergeCell ref="B41:B44"/>
    <mergeCell ref="A33:A36"/>
    <mergeCell ref="A37:A40"/>
    <mergeCell ref="B37:B40"/>
    <mergeCell ref="B33:B36"/>
    <mergeCell ref="A29:A32"/>
    <mergeCell ref="B29:B32"/>
    <mergeCell ref="A53:A56"/>
    <mergeCell ref="B53:B56"/>
    <mergeCell ref="A49:A52"/>
    <mergeCell ref="B49:B52"/>
    <mergeCell ref="A45:A48"/>
    <mergeCell ref="B45:B48"/>
    <mergeCell ref="A6:B6"/>
    <mergeCell ref="A8:B8"/>
    <mergeCell ref="A10:B10"/>
    <mergeCell ref="A7:F7"/>
    <mergeCell ref="A9:F9"/>
    <mergeCell ref="A25:A28"/>
    <mergeCell ref="B25:B28"/>
    <mergeCell ref="A21:A24"/>
    <mergeCell ref="B21:B24"/>
    <mergeCell ref="A12:A14"/>
    <mergeCell ref="B12:B14"/>
    <mergeCell ref="A17:A20"/>
    <mergeCell ref="B17:B20"/>
    <mergeCell ref="F13:F14"/>
  </mergeCells>
  <conditionalFormatting sqref="D493">
    <cfRule type="cellIs" dxfId="2" priority="2" operator="lessThan">
      <formula>0</formula>
    </cfRule>
  </conditionalFormatting>
  <pageMargins left="0.11811023622047245" right="0.11811023622047245" top="0.74803149606299213" bottom="0.55118110236220474"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41"/>
  <sheetViews>
    <sheetView showGridLines="0" topLeftCell="A20" zoomScaleNormal="100" workbookViewId="0">
      <selection activeCell="B16" sqref="B16"/>
    </sheetView>
  </sheetViews>
  <sheetFormatPr defaultRowHeight="12"/>
  <cols>
    <col min="1" max="1" width="6.7109375" style="100" bestFit="1" customWidth="1"/>
    <col min="2" max="2" width="48.42578125" style="100" bestFit="1" customWidth="1"/>
    <col min="3" max="3" width="6.7109375" style="166" bestFit="1" customWidth="1"/>
    <col min="4" max="4" width="9.42578125" style="167" bestFit="1" customWidth="1"/>
    <col min="5" max="5" width="20.7109375" style="100" bestFit="1" customWidth="1"/>
    <col min="6" max="6" width="21.140625" style="100" bestFit="1" customWidth="1"/>
    <col min="7" max="16384" width="9.140625" style="100"/>
  </cols>
  <sheetData>
    <row r="1" spans="1:6" ht="16.5">
      <c r="D1" s="604"/>
      <c r="E1" s="604"/>
      <c r="F1" s="604"/>
    </row>
    <row r="2" spans="1:6" ht="16.5">
      <c r="D2" s="605"/>
      <c r="E2" s="605"/>
      <c r="F2" s="605"/>
    </row>
    <row r="3" spans="1:6" ht="16.5">
      <c r="B3" s="549" t="s">
        <v>2280</v>
      </c>
      <c r="D3" s="98"/>
      <c r="E3" s="605"/>
      <c r="F3" s="605"/>
    </row>
    <row r="4" spans="1:6" ht="16.5">
      <c r="D4" s="605"/>
      <c r="E4" s="605"/>
      <c r="F4" s="605"/>
    </row>
    <row r="5" spans="1:6" ht="16.5">
      <c r="D5" s="605"/>
      <c r="E5" s="605"/>
      <c r="F5" s="605"/>
    </row>
    <row r="6" spans="1:6" s="99" customFormat="1" ht="21" customHeight="1">
      <c r="A6" s="972" t="s">
        <v>237</v>
      </c>
      <c r="B6" s="972"/>
    </row>
    <row r="7" spans="1:6" s="99" customFormat="1" ht="38.25" customHeight="1">
      <c r="A7" s="972" t="s">
        <v>238</v>
      </c>
      <c r="B7" s="972"/>
      <c r="C7" s="972"/>
      <c r="D7" s="972"/>
      <c r="E7" s="972"/>
      <c r="F7" s="972"/>
    </row>
    <row r="8" spans="1:6" s="99" customFormat="1" ht="21" customHeight="1">
      <c r="A8" s="606" t="s">
        <v>261</v>
      </c>
      <c r="B8" s="606"/>
    </row>
    <row r="9" spans="1:6" ht="16.5" customHeight="1">
      <c r="A9" s="607" t="s">
        <v>260</v>
      </c>
      <c r="B9" s="607"/>
      <c r="C9" s="607"/>
      <c r="D9" s="607"/>
      <c r="E9" s="607"/>
      <c r="F9" s="607"/>
    </row>
    <row r="10" spans="1:6" s="102" customFormat="1" ht="21.75" customHeight="1">
      <c r="A10" s="971" t="s">
        <v>194</v>
      </c>
      <c r="B10" s="971"/>
      <c r="E10" s="103"/>
    </row>
    <row r="11" spans="1:6" s="102" customFormat="1" ht="14.25" hidden="1" customHeight="1">
      <c r="A11" s="160"/>
      <c r="B11" s="548"/>
      <c r="C11" s="978"/>
      <c r="D11" s="979"/>
    </row>
    <row r="12" spans="1:6" s="102" customFormat="1" ht="12.6" customHeight="1">
      <c r="A12" s="977" t="s">
        <v>10</v>
      </c>
      <c r="B12" s="632" t="s">
        <v>11</v>
      </c>
      <c r="C12" s="259"/>
      <c r="D12" s="973" t="s">
        <v>2</v>
      </c>
      <c r="E12" s="249"/>
      <c r="F12" s="249"/>
    </row>
    <row r="13" spans="1:6" s="102" customFormat="1" ht="36" customHeight="1">
      <c r="A13" s="974"/>
      <c r="B13" s="633"/>
      <c r="C13" s="260" t="s">
        <v>1</v>
      </c>
      <c r="D13" s="974"/>
      <c r="E13" s="976" t="s">
        <v>832</v>
      </c>
      <c r="F13" s="976" t="s">
        <v>833</v>
      </c>
    </row>
    <row r="14" spans="1:6" s="161" customFormat="1" ht="33" customHeight="1">
      <c r="A14" s="975"/>
      <c r="B14" s="634"/>
      <c r="C14" s="261" t="s">
        <v>12</v>
      </c>
      <c r="D14" s="975"/>
      <c r="E14" s="808"/>
      <c r="F14" s="808"/>
    </row>
    <row r="15" spans="1:6" s="161" customFormat="1" ht="13.15" customHeight="1">
      <c r="A15" s="262">
        <v>1</v>
      </c>
      <c r="B15" s="262">
        <v>3</v>
      </c>
      <c r="C15" s="262">
        <v>4</v>
      </c>
      <c r="D15" s="262">
        <v>5</v>
      </c>
      <c r="E15" s="250">
        <v>6</v>
      </c>
      <c r="F15" s="250">
        <v>7</v>
      </c>
    </row>
    <row r="16" spans="1:6" ht="72.599999999999994" customHeight="1">
      <c r="A16" s="162">
        <v>1</v>
      </c>
      <c r="B16" s="163" t="s">
        <v>195</v>
      </c>
      <c r="C16" s="162" t="s">
        <v>862</v>
      </c>
      <c r="D16" s="163">
        <f>0.853*1000</f>
        <v>853</v>
      </c>
      <c r="E16" s="168"/>
      <c r="F16" s="143"/>
    </row>
    <row r="17" spans="1:6" ht="14.25" hidden="1">
      <c r="A17" s="164"/>
      <c r="B17" s="165"/>
      <c r="C17" s="165"/>
      <c r="D17" s="165"/>
      <c r="E17" s="168"/>
      <c r="F17" s="143"/>
    </row>
    <row r="18" spans="1:6" ht="63" customHeight="1">
      <c r="A18" s="162">
        <v>2</v>
      </c>
      <c r="B18" s="163" t="s">
        <v>196</v>
      </c>
      <c r="C18" s="162" t="s">
        <v>862</v>
      </c>
      <c r="D18" s="163">
        <f>0.853*1000</f>
        <v>853</v>
      </c>
      <c r="E18" s="168"/>
      <c r="F18" s="143"/>
    </row>
    <row r="19" spans="1:6" ht="14.25" hidden="1">
      <c r="A19" s="164"/>
      <c r="B19" s="165"/>
      <c r="C19" s="165"/>
      <c r="D19" s="165"/>
      <c r="E19" s="168"/>
      <c r="F19" s="143"/>
    </row>
    <row r="20" spans="1:6" ht="41.25" customHeight="1">
      <c r="A20" s="162">
        <v>3</v>
      </c>
      <c r="B20" s="163" t="s">
        <v>197</v>
      </c>
      <c r="C20" s="162" t="s">
        <v>156</v>
      </c>
      <c r="D20" s="163">
        <v>1629.23</v>
      </c>
      <c r="E20" s="168"/>
      <c r="F20" s="143"/>
    </row>
    <row r="21" spans="1:6" ht="14.25" hidden="1">
      <c r="A21" s="164"/>
      <c r="B21" s="165"/>
      <c r="C21" s="165"/>
      <c r="D21" s="165"/>
      <c r="E21" s="168"/>
      <c r="F21" s="143"/>
    </row>
    <row r="22" spans="1:6" ht="51" customHeight="1">
      <c r="A22" s="162">
        <v>4</v>
      </c>
      <c r="B22" s="163" t="s">
        <v>198</v>
      </c>
      <c r="C22" s="162" t="s">
        <v>862</v>
      </c>
      <c r="D22" s="163">
        <f>0.853*1000</f>
        <v>853</v>
      </c>
      <c r="E22" s="168"/>
      <c r="F22" s="143"/>
    </row>
    <row r="23" spans="1:6" ht="14.25" hidden="1">
      <c r="A23" s="164"/>
      <c r="B23" s="165"/>
      <c r="C23" s="165"/>
      <c r="D23" s="165"/>
      <c r="E23" s="168"/>
      <c r="F23" s="143"/>
    </row>
    <row r="24" spans="1:6" ht="74.25" customHeight="1">
      <c r="A24" s="162">
        <v>5</v>
      </c>
      <c r="B24" s="163" t="s">
        <v>199</v>
      </c>
      <c r="C24" s="162" t="s">
        <v>862</v>
      </c>
      <c r="D24" s="163">
        <f>14.177*1000</f>
        <v>14177</v>
      </c>
      <c r="E24" s="168"/>
      <c r="F24" s="143"/>
    </row>
    <row r="25" spans="1:6" ht="14.25" hidden="1">
      <c r="A25" s="164"/>
      <c r="B25" s="165"/>
      <c r="C25" s="165"/>
      <c r="D25" s="165"/>
      <c r="E25" s="168"/>
      <c r="F25" s="143"/>
    </row>
    <row r="26" spans="1:6" ht="39.6" customHeight="1">
      <c r="A26" s="162">
        <v>6</v>
      </c>
      <c r="B26" s="163" t="s">
        <v>200</v>
      </c>
      <c r="C26" s="162" t="s">
        <v>156</v>
      </c>
      <c r="D26" s="163">
        <v>27078.643</v>
      </c>
      <c r="E26" s="168"/>
      <c r="F26" s="143"/>
    </row>
    <row r="27" spans="1:6" ht="8.4499999999999993" customHeight="1">
      <c r="A27" s="164"/>
      <c r="B27" s="165"/>
      <c r="C27" s="165"/>
      <c r="D27" s="165"/>
      <c r="E27" s="255"/>
      <c r="F27" s="143"/>
    </row>
    <row r="28" spans="1:6" ht="53.45" customHeight="1">
      <c r="A28" s="228">
        <v>7</v>
      </c>
      <c r="B28" s="415" t="s">
        <v>198</v>
      </c>
      <c r="C28" s="228" t="s">
        <v>862</v>
      </c>
      <c r="D28" s="415">
        <f>14.1773*1000</f>
        <v>14177.300000000001</v>
      </c>
      <c r="E28" s="168"/>
      <c r="F28" s="253"/>
    </row>
    <row r="29" spans="1:6" ht="14.25" hidden="1">
      <c r="A29" s="228"/>
      <c r="B29" s="416"/>
      <c r="C29" s="416"/>
      <c r="D29" s="416"/>
      <c r="E29" s="168"/>
      <c r="F29" s="253"/>
    </row>
    <row r="30" spans="1:6" ht="67.900000000000006" customHeight="1">
      <c r="A30" s="228">
        <v>8</v>
      </c>
      <c r="B30" s="415" t="s">
        <v>201</v>
      </c>
      <c r="C30" s="228" t="s">
        <v>862</v>
      </c>
      <c r="D30" s="415">
        <f>0.97*1000</f>
        <v>970</v>
      </c>
      <c r="E30" s="168"/>
      <c r="F30" s="253"/>
    </row>
    <row r="31" spans="1:6" ht="14.25" hidden="1">
      <c r="A31" s="164"/>
      <c r="B31" s="165"/>
      <c r="C31" s="165"/>
      <c r="D31" s="165"/>
      <c r="E31" s="414"/>
      <c r="F31" s="344"/>
    </row>
    <row r="32" spans="1:6" ht="79.150000000000006" customHeight="1">
      <c r="A32" s="162">
        <v>9</v>
      </c>
      <c r="B32" s="163" t="s">
        <v>1412</v>
      </c>
      <c r="C32" s="162" t="s">
        <v>864</v>
      </c>
      <c r="D32" s="163">
        <f>9.7*100</f>
        <v>969.99999999999989</v>
      </c>
      <c r="E32" s="168"/>
      <c r="F32" s="143"/>
    </row>
    <row r="33" spans="1:6" ht="14.25" hidden="1">
      <c r="A33" s="164"/>
      <c r="B33" s="165"/>
      <c r="C33" s="165"/>
      <c r="D33" s="165"/>
      <c r="E33" s="168"/>
      <c r="F33" s="143"/>
    </row>
    <row r="34" spans="1:6" ht="23.25" customHeight="1">
      <c r="A34" s="193"/>
      <c r="B34" s="217" t="s">
        <v>834</v>
      </c>
      <c r="C34" s="193"/>
      <c r="D34" s="228"/>
      <c r="E34" s="226"/>
      <c r="F34" s="242"/>
    </row>
    <row r="35" spans="1:6" ht="23.25" customHeight="1">
      <c r="A35" s="193"/>
      <c r="B35" s="217" t="s">
        <v>835</v>
      </c>
      <c r="C35" s="193"/>
      <c r="D35" s="257"/>
      <c r="E35" s="257"/>
      <c r="F35" s="242"/>
    </row>
    <row r="36" spans="1:6" ht="23.25" customHeight="1">
      <c r="A36" s="193"/>
      <c r="B36" s="217" t="s">
        <v>836</v>
      </c>
      <c r="C36" s="193"/>
      <c r="D36" s="258"/>
      <c r="E36" s="256"/>
      <c r="F36" s="242"/>
    </row>
    <row r="39" spans="1:6" ht="15">
      <c r="B39" s="372"/>
      <c r="C39" s="367"/>
      <c r="D39" s="366"/>
    </row>
    <row r="40" spans="1:6" ht="15">
      <c r="B40" s="373"/>
      <c r="C40" s="367"/>
      <c r="D40" s="366"/>
    </row>
    <row r="41" spans="1:6">
      <c r="B41" s="412"/>
    </row>
  </sheetData>
  <autoFilter ref="A15:F32"/>
  <mergeCells count="16">
    <mergeCell ref="B12:B14"/>
    <mergeCell ref="A10:B10"/>
    <mergeCell ref="D1:F1"/>
    <mergeCell ref="D2:F2"/>
    <mergeCell ref="E3:F3"/>
    <mergeCell ref="D4:F4"/>
    <mergeCell ref="D5:F5"/>
    <mergeCell ref="A7:F7"/>
    <mergeCell ref="A6:B6"/>
    <mergeCell ref="A8:B8"/>
    <mergeCell ref="D12:D14"/>
    <mergeCell ref="E13:E14"/>
    <mergeCell ref="F13:F14"/>
    <mergeCell ref="A9:F9"/>
    <mergeCell ref="A12:A14"/>
    <mergeCell ref="C11:D11"/>
  </mergeCells>
  <conditionalFormatting sqref="C39:C40">
    <cfRule type="cellIs" dxfId="1" priority="2" operator="lessThan">
      <formula>0</formula>
    </cfRule>
  </conditionalFormatting>
  <pageMargins left="0.11811023622047245" right="0.11811023622047245"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128"/>
  <sheetViews>
    <sheetView showGridLines="0" zoomScaleNormal="100" workbookViewId="0">
      <selection activeCell="A129" sqref="A129:IV133"/>
    </sheetView>
  </sheetViews>
  <sheetFormatPr defaultRowHeight="12"/>
  <cols>
    <col min="1" max="1" width="6.7109375" style="89" bestFit="1" customWidth="1"/>
    <col min="2" max="2" width="49.7109375" style="89" customWidth="1"/>
    <col min="3" max="3" width="6.7109375" style="145" bestFit="1" customWidth="1"/>
    <col min="4" max="4" width="8.42578125" style="146" bestFit="1" customWidth="1"/>
    <col min="5" max="5" width="20.7109375" style="89" bestFit="1" customWidth="1"/>
    <col min="6" max="6" width="16.140625" style="89" bestFit="1" customWidth="1"/>
    <col min="7" max="16384" width="9.140625" style="89"/>
  </cols>
  <sheetData>
    <row r="1" spans="1:6" ht="16.5">
      <c r="D1" s="604"/>
      <c r="E1" s="604"/>
      <c r="F1" s="604"/>
    </row>
    <row r="2" spans="1:6" ht="16.5">
      <c r="B2" s="549" t="s">
        <v>2280</v>
      </c>
      <c r="D2" s="605"/>
      <c r="E2" s="605"/>
      <c r="F2" s="605"/>
    </row>
    <row r="3" spans="1:6" ht="16.5">
      <c r="D3" s="98"/>
      <c r="E3" s="605"/>
      <c r="F3" s="605"/>
    </row>
    <row r="4" spans="1:6" ht="16.5">
      <c r="D4" s="605"/>
      <c r="E4" s="605"/>
      <c r="F4" s="605"/>
    </row>
    <row r="5" spans="1:6" ht="23.25" customHeight="1">
      <c r="D5" s="605"/>
      <c r="E5" s="605"/>
      <c r="F5" s="605"/>
    </row>
    <row r="6" spans="1:6" s="88" customFormat="1" ht="21" customHeight="1">
      <c r="A6" s="574" t="s">
        <v>237</v>
      </c>
      <c r="B6" s="574"/>
      <c r="C6" s="463"/>
      <c r="D6" s="463"/>
      <c r="E6" s="463"/>
      <c r="F6" s="463"/>
    </row>
    <row r="7" spans="1:6" s="88" customFormat="1" ht="39.75" customHeight="1">
      <c r="A7" s="574" t="s">
        <v>238</v>
      </c>
      <c r="B7" s="574"/>
      <c r="C7" s="574"/>
      <c r="D7" s="574"/>
      <c r="E7" s="574"/>
      <c r="F7" s="574"/>
    </row>
    <row r="8" spans="1:6" s="88" customFormat="1" ht="16.5" customHeight="1">
      <c r="A8" s="574" t="s">
        <v>259</v>
      </c>
      <c r="B8" s="574"/>
      <c r="C8" s="463"/>
      <c r="D8" s="463"/>
      <c r="E8" s="463"/>
      <c r="F8" s="463"/>
    </row>
    <row r="9" spans="1:6" ht="16.5" customHeight="1">
      <c r="A9" s="812" t="s">
        <v>258</v>
      </c>
      <c r="B9" s="812"/>
      <c r="C9" s="466"/>
      <c r="D9" s="466"/>
      <c r="E9" s="466"/>
      <c r="F9" s="466"/>
    </row>
    <row r="10" spans="1:6" s="90" customFormat="1" ht="21.75" customHeight="1">
      <c r="A10" s="980" t="s">
        <v>202</v>
      </c>
      <c r="B10" s="980"/>
      <c r="C10" s="469"/>
      <c r="D10" s="469"/>
      <c r="E10" s="469"/>
      <c r="F10" s="469"/>
    </row>
    <row r="11" spans="1:6" s="90" customFormat="1" ht="15" customHeight="1">
      <c r="A11" s="484" t="s">
        <v>233</v>
      </c>
      <c r="B11" s="364"/>
      <c r="C11" s="811"/>
      <c r="D11" s="830"/>
      <c r="E11" s="488"/>
      <c r="F11" s="488"/>
    </row>
    <row r="12" spans="1:6" s="90" customFormat="1" ht="0.6" customHeight="1">
      <c r="A12" s="981" t="s">
        <v>10</v>
      </c>
      <c r="B12" s="982" t="s">
        <v>11</v>
      </c>
      <c r="C12" s="130"/>
      <c r="D12" s="983" t="s">
        <v>2</v>
      </c>
      <c r="E12" s="222"/>
      <c r="F12" s="222"/>
    </row>
    <row r="13" spans="1:6" s="90" customFormat="1" ht="33.6" customHeight="1">
      <c r="A13" s="568"/>
      <c r="B13" s="982"/>
      <c r="C13" s="487" t="s">
        <v>1</v>
      </c>
      <c r="D13" s="568"/>
      <c r="E13" s="984" t="s">
        <v>832</v>
      </c>
      <c r="F13" s="984" t="s">
        <v>833</v>
      </c>
    </row>
    <row r="14" spans="1:6" s="142" customFormat="1" ht="29.25" customHeight="1">
      <c r="A14" s="568"/>
      <c r="B14" s="982"/>
      <c r="C14" s="487" t="s">
        <v>12</v>
      </c>
      <c r="D14" s="568"/>
      <c r="E14" s="984"/>
      <c r="F14" s="984"/>
    </row>
    <row r="15" spans="1:6" s="142" customFormat="1" ht="15" customHeight="1">
      <c r="A15" s="383">
        <v>1</v>
      </c>
      <c r="B15" s="383">
        <v>3</v>
      </c>
      <c r="C15" s="383">
        <v>4</v>
      </c>
      <c r="D15" s="383">
        <v>5</v>
      </c>
      <c r="E15" s="486">
        <v>6</v>
      </c>
      <c r="F15" s="486">
        <v>7</v>
      </c>
    </row>
    <row r="16" spans="1:6" ht="39" customHeight="1">
      <c r="A16" s="132">
        <v>1</v>
      </c>
      <c r="B16" s="133" t="s">
        <v>203</v>
      </c>
      <c r="C16" s="132" t="s">
        <v>204</v>
      </c>
      <c r="D16" s="349">
        <v>696.12</v>
      </c>
      <c r="E16" s="283"/>
      <c r="F16" s="284"/>
    </row>
    <row r="17" spans="1:6" ht="22.5" hidden="1" customHeight="1">
      <c r="A17" s="135"/>
      <c r="B17" s="87"/>
      <c r="C17" s="87"/>
      <c r="D17" s="87"/>
      <c r="E17" s="283"/>
      <c r="F17" s="284"/>
    </row>
    <row r="18" spans="1:6" ht="14.25" hidden="1">
      <c r="A18" s="135"/>
      <c r="B18" s="87"/>
      <c r="C18" s="87"/>
      <c r="D18" s="87"/>
      <c r="E18" s="283"/>
      <c r="F18" s="284"/>
    </row>
    <row r="19" spans="1:6" ht="21" customHeight="1">
      <c r="A19" s="132">
        <v>2</v>
      </c>
      <c r="B19" s="235" t="s">
        <v>205</v>
      </c>
      <c r="C19" s="136"/>
      <c r="D19" s="336"/>
      <c r="E19" s="283"/>
      <c r="F19" s="284"/>
    </row>
    <row r="20" spans="1:6" ht="30" customHeight="1">
      <c r="A20" s="135"/>
      <c r="B20" s="345" t="s">
        <v>206</v>
      </c>
      <c r="C20" s="136" t="s">
        <v>58</v>
      </c>
      <c r="D20" s="336">
        <v>765.73199999999997</v>
      </c>
      <c r="E20" s="283"/>
      <c r="F20" s="284"/>
    </row>
    <row r="21" spans="1:6" ht="16.5" hidden="1" customHeight="1">
      <c r="A21" s="135"/>
      <c r="B21" s="87"/>
      <c r="C21" s="87"/>
      <c r="D21" s="87"/>
      <c r="E21" s="283"/>
      <c r="F21" s="284"/>
    </row>
    <row r="22" spans="1:6" ht="78.599999999999994" customHeight="1">
      <c r="A22" s="132">
        <v>3</v>
      </c>
      <c r="B22" s="133" t="s">
        <v>207</v>
      </c>
      <c r="C22" s="132" t="s">
        <v>859</v>
      </c>
      <c r="D22" s="349">
        <f>34.806*100</f>
        <v>3480.6</v>
      </c>
      <c r="E22" s="283"/>
      <c r="F22" s="284"/>
    </row>
    <row r="23" spans="1:6" ht="18" hidden="1" customHeight="1">
      <c r="A23" s="135"/>
      <c r="B23" s="87"/>
      <c r="C23" s="87"/>
      <c r="D23" s="87"/>
      <c r="E23" s="283"/>
      <c r="F23" s="284"/>
    </row>
    <row r="24" spans="1:6" ht="14.25" hidden="1">
      <c r="A24" s="135"/>
      <c r="B24" s="87"/>
      <c r="C24" s="87"/>
      <c r="D24" s="87"/>
      <c r="E24" s="283"/>
      <c r="F24" s="284"/>
    </row>
    <row r="25" spans="1:6" ht="26.25" customHeight="1">
      <c r="A25" s="132">
        <v>4</v>
      </c>
      <c r="B25" s="133" t="s">
        <v>205</v>
      </c>
      <c r="C25" s="132"/>
      <c r="D25" s="349"/>
      <c r="E25" s="283"/>
      <c r="F25" s="284"/>
    </row>
    <row r="26" spans="1:6" ht="44.45" customHeight="1">
      <c r="A26" s="135"/>
      <c r="B26" s="345" t="s">
        <v>208</v>
      </c>
      <c r="C26" s="136" t="s">
        <v>58</v>
      </c>
      <c r="D26" s="336">
        <v>710.01</v>
      </c>
      <c r="E26" s="283"/>
      <c r="F26" s="284"/>
    </row>
    <row r="27" spans="1:6" ht="18" hidden="1" customHeight="1">
      <c r="A27" s="135"/>
      <c r="B27" s="87"/>
      <c r="C27" s="87"/>
      <c r="D27" s="87"/>
      <c r="E27" s="283"/>
      <c r="F27" s="284"/>
    </row>
    <row r="28" spans="1:6" ht="28.15" customHeight="1">
      <c r="A28" s="132">
        <v>5</v>
      </c>
      <c r="B28" s="133" t="s">
        <v>209</v>
      </c>
      <c r="C28" s="132" t="s">
        <v>860</v>
      </c>
      <c r="D28" s="349">
        <f>34.806*100</f>
        <v>3480.6</v>
      </c>
      <c r="E28" s="283"/>
      <c r="F28" s="284"/>
    </row>
    <row r="29" spans="1:6" ht="24.75" hidden="1" customHeight="1">
      <c r="A29" s="135"/>
      <c r="B29" s="87"/>
      <c r="C29" s="87"/>
      <c r="D29" s="87"/>
      <c r="E29" s="283"/>
      <c r="F29" s="284"/>
    </row>
    <row r="30" spans="1:6" ht="22.15" customHeight="1">
      <c r="A30" s="132">
        <v>6</v>
      </c>
      <c r="B30" s="133" t="s">
        <v>205</v>
      </c>
      <c r="C30" s="132"/>
      <c r="D30" s="349"/>
      <c r="E30" s="283"/>
      <c r="F30" s="284"/>
    </row>
    <row r="31" spans="1:6" ht="44.25" customHeight="1">
      <c r="A31" s="135"/>
      <c r="B31" s="381" t="s">
        <v>210</v>
      </c>
      <c r="C31" s="132" t="s">
        <v>58</v>
      </c>
      <c r="D31" s="349">
        <v>364.05</v>
      </c>
      <c r="E31" s="285"/>
      <c r="F31" s="284"/>
    </row>
    <row r="32" spans="1:6" ht="23.25" customHeight="1">
      <c r="A32" s="136"/>
      <c r="B32" s="345" t="s">
        <v>211</v>
      </c>
      <c r="C32" s="136" t="s">
        <v>156</v>
      </c>
      <c r="D32" s="336">
        <v>28.68</v>
      </c>
      <c r="E32" s="283"/>
      <c r="F32" s="329"/>
    </row>
    <row r="33" spans="1:6" ht="17.25" hidden="1" customHeight="1">
      <c r="A33" s="136"/>
      <c r="B33" s="336"/>
      <c r="C33" s="336"/>
      <c r="D33" s="336"/>
      <c r="E33" s="283"/>
      <c r="F33" s="329"/>
    </row>
    <row r="34" spans="1:6" ht="48">
      <c r="A34" s="136">
        <v>7</v>
      </c>
      <c r="B34" s="235" t="s">
        <v>212</v>
      </c>
      <c r="C34" s="136" t="s">
        <v>861</v>
      </c>
      <c r="D34" s="336">
        <f>34.806*100</f>
        <v>3480.6</v>
      </c>
      <c r="E34" s="283"/>
      <c r="F34" s="329"/>
    </row>
    <row r="35" spans="1:6" ht="14.25" hidden="1">
      <c r="A35" s="135"/>
      <c r="B35" s="87"/>
      <c r="C35" s="87"/>
      <c r="D35" s="87"/>
      <c r="E35" s="356"/>
      <c r="F35" s="326"/>
    </row>
    <row r="36" spans="1:6" ht="48">
      <c r="A36" s="132">
        <v>8</v>
      </c>
      <c r="B36" s="133" t="s">
        <v>213</v>
      </c>
      <c r="C36" s="132" t="s">
        <v>859</v>
      </c>
      <c r="D36" s="349">
        <f>3.481*1000</f>
        <v>3481</v>
      </c>
      <c r="E36" s="283"/>
      <c r="F36" s="284"/>
    </row>
    <row r="37" spans="1:6" ht="14.25" hidden="1">
      <c r="A37" s="135"/>
      <c r="B37" s="87"/>
      <c r="C37" s="87"/>
      <c r="D37" s="87"/>
      <c r="E37" s="283"/>
      <c r="F37" s="284"/>
    </row>
    <row r="38" spans="1:6" ht="14.25">
      <c r="A38" s="132">
        <v>9</v>
      </c>
      <c r="B38" s="133" t="s">
        <v>205</v>
      </c>
      <c r="C38" s="132"/>
      <c r="D38" s="349"/>
      <c r="E38" s="283"/>
      <c r="F38" s="284"/>
    </row>
    <row r="39" spans="1:6" ht="112.5" customHeight="1">
      <c r="A39" s="135"/>
      <c r="B39" s="345" t="s">
        <v>234</v>
      </c>
      <c r="C39" s="136" t="s">
        <v>156</v>
      </c>
      <c r="D39" s="336">
        <v>564.20000000000005</v>
      </c>
      <c r="E39" s="283"/>
      <c r="F39" s="284"/>
    </row>
    <row r="40" spans="1:6" ht="27.75" customHeight="1">
      <c r="A40" s="135"/>
      <c r="B40" s="345" t="s">
        <v>211</v>
      </c>
      <c r="C40" s="136" t="s">
        <v>156</v>
      </c>
      <c r="D40" s="336">
        <v>6.7000000000000004E-2</v>
      </c>
      <c r="E40" s="283"/>
      <c r="F40" s="284"/>
    </row>
    <row r="41" spans="1:6" ht="24" hidden="1" customHeight="1">
      <c r="A41" s="135"/>
      <c r="B41" s="87"/>
      <c r="C41" s="87"/>
      <c r="D41" s="87"/>
      <c r="E41" s="283"/>
      <c r="F41" s="284"/>
    </row>
    <row r="42" spans="1:6" ht="48">
      <c r="A42" s="132">
        <v>10</v>
      </c>
      <c r="B42" s="133" t="s">
        <v>214</v>
      </c>
      <c r="C42" s="132" t="s">
        <v>859</v>
      </c>
      <c r="D42" s="349">
        <f>34.806*100</f>
        <v>3480.6</v>
      </c>
      <c r="E42" s="283"/>
      <c r="F42" s="284"/>
    </row>
    <row r="43" spans="1:6" ht="14.25" hidden="1">
      <c r="A43" s="135"/>
      <c r="B43" s="87"/>
      <c r="C43" s="87"/>
      <c r="D43" s="87"/>
      <c r="E43" s="283"/>
      <c r="F43" s="284"/>
    </row>
    <row r="44" spans="1:6" ht="57.6" customHeight="1">
      <c r="A44" s="132">
        <v>11</v>
      </c>
      <c r="B44" s="133" t="s">
        <v>215</v>
      </c>
      <c r="C44" s="132" t="s">
        <v>859</v>
      </c>
      <c r="D44" s="349">
        <f>3.481*1000</f>
        <v>3481</v>
      </c>
      <c r="E44" s="283"/>
      <c r="F44" s="284"/>
    </row>
    <row r="45" spans="1:6" ht="14.25" hidden="1">
      <c r="A45" s="135"/>
      <c r="B45" s="87"/>
      <c r="C45" s="87"/>
      <c r="D45" s="87"/>
      <c r="E45" s="283"/>
      <c r="F45" s="284"/>
    </row>
    <row r="46" spans="1:6" ht="14.25">
      <c r="A46" s="132">
        <v>12</v>
      </c>
      <c r="B46" s="133" t="s">
        <v>205</v>
      </c>
      <c r="C46" s="132"/>
      <c r="D46" s="349"/>
      <c r="E46" s="283"/>
      <c r="F46" s="284"/>
    </row>
    <row r="47" spans="1:6" ht="58.9" customHeight="1">
      <c r="A47" s="135"/>
      <c r="B47" s="345" t="s">
        <v>235</v>
      </c>
      <c r="C47" s="136" t="s">
        <v>156</v>
      </c>
      <c r="D47" s="336">
        <v>420.43</v>
      </c>
      <c r="E47" s="283"/>
      <c r="F47" s="284"/>
    </row>
    <row r="48" spans="1:6" ht="27" customHeight="1">
      <c r="A48" s="135"/>
      <c r="B48" s="345" t="s">
        <v>211</v>
      </c>
      <c r="C48" s="136" t="s">
        <v>156</v>
      </c>
      <c r="D48" s="336">
        <v>4.7E-2</v>
      </c>
      <c r="E48" s="283"/>
      <c r="F48" s="284"/>
    </row>
    <row r="49" spans="1:6" ht="14.25" hidden="1">
      <c r="A49" s="135"/>
      <c r="B49" s="87"/>
      <c r="C49" s="87"/>
      <c r="D49" s="87"/>
      <c r="E49" s="283"/>
      <c r="F49" s="284"/>
    </row>
    <row r="50" spans="1:6" ht="46.15" customHeight="1">
      <c r="A50" s="132">
        <v>13</v>
      </c>
      <c r="B50" s="133" t="s">
        <v>216</v>
      </c>
      <c r="C50" s="132" t="s">
        <v>859</v>
      </c>
      <c r="D50" s="349">
        <f>0.274*100</f>
        <v>27.400000000000002</v>
      </c>
      <c r="E50" s="283"/>
      <c r="F50" s="284"/>
    </row>
    <row r="51" spans="1:6" ht="14.25" hidden="1">
      <c r="A51" s="135"/>
      <c r="B51" s="87"/>
      <c r="C51" s="87"/>
      <c r="D51" s="87"/>
      <c r="E51" s="283"/>
      <c r="F51" s="284"/>
    </row>
    <row r="52" spans="1:6" ht="14.25" hidden="1">
      <c r="A52" s="135"/>
      <c r="B52" s="87"/>
      <c r="C52" s="87"/>
      <c r="D52" s="87"/>
      <c r="E52" s="283"/>
      <c r="F52" s="284"/>
    </row>
    <row r="53" spans="1:6" ht="36" hidden="1">
      <c r="A53" s="132">
        <v>14</v>
      </c>
      <c r="B53" s="133" t="s">
        <v>217</v>
      </c>
      <c r="C53" s="132" t="s">
        <v>859</v>
      </c>
      <c r="D53" s="349">
        <f>+-0.274*100</f>
        <v>-27.400000000000002</v>
      </c>
      <c r="E53" s="283"/>
      <c r="F53" s="284"/>
    </row>
    <row r="54" spans="1:6" ht="14.25" hidden="1">
      <c r="A54" s="135"/>
      <c r="B54" s="87"/>
      <c r="C54" s="87"/>
      <c r="D54" s="87"/>
      <c r="E54" s="283"/>
      <c r="F54" s="284"/>
    </row>
    <row r="55" spans="1:6" ht="14.25">
      <c r="A55" s="132">
        <v>14</v>
      </c>
      <c r="B55" s="133" t="s">
        <v>205</v>
      </c>
      <c r="C55" s="132"/>
      <c r="D55" s="349"/>
      <c r="E55" s="283"/>
      <c r="F55" s="284"/>
    </row>
    <row r="56" spans="1:6" ht="54.75" customHeight="1">
      <c r="A56" s="136"/>
      <c r="B56" s="345" t="s">
        <v>218</v>
      </c>
      <c r="C56" s="136" t="s">
        <v>58</v>
      </c>
      <c r="D56" s="235">
        <v>3.944</v>
      </c>
      <c r="E56" s="283"/>
      <c r="F56" s="329"/>
    </row>
    <row r="57" spans="1:6" ht="14.25" hidden="1">
      <c r="A57" s="136"/>
      <c r="B57" s="345"/>
      <c r="C57" s="136"/>
      <c r="D57" s="235"/>
      <c r="E57" s="283"/>
      <c r="F57" s="329"/>
    </row>
    <row r="58" spans="1:6" ht="85.15" customHeight="1">
      <c r="A58" s="136">
        <v>15</v>
      </c>
      <c r="B58" s="235" t="s">
        <v>219</v>
      </c>
      <c r="C58" s="136" t="s">
        <v>859</v>
      </c>
      <c r="D58" s="235">
        <f>0.274*100</f>
        <v>27.400000000000002</v>
      </c>
      <c r="E58" s="283"/>
      <c r="F58" s="329"/>
    </row>
    <row r="59" spans="1:6" ht="14.25" hidden="1">
      <c r="A59" s="135"/>
      <c r="B59" s="87"/>
      <c r="C59" s="87"/>
      <c r="D59" s="335"/>
      <c r="E59" s="283"/>
      <c r="F59" s="284"/>
    </row>
    <row r="60" spans="1:6" ht="14.25">
      <c r="A60" s="132">
        <v>16</v>
      </c>
      <c r="B60" s="133" t="s">
        <v>205</v>
      </c>
      <c r="C60" s="132"/>
      <c r="D60" s="133"/>
      <c r="E60" s="283"/>
      <c r="F60" s="284"/>
    </row>
    <row r="61" spans="1:6" ht="60.6" customHeight="1">
      <c r="A61" s="135"/>
      <c r="B61" s="345" t="s">
        <v>236</v>
      </c>
      <c r="C61" s="136" t="s">
        <v>156</v>
      </c>
      <c r="D61" s="235">
        <v>1.956</v>
      </c>
      <c r="E61" s="283"/>
      <c r="F61" s="284"/>
    </row>
    <row r="62" spans="1:6" ht="14.25" hidden="1">
      <c r="A62" s="135"/>
      <c r="B62" s="87"/>
      <c r="C62" s="87"/>
      <c r="D62" s="335"/>
      <c r="E62" s="283"/>
      <c r="F62" s="284"/>
    </row>
    <row r="63" spans="1:6" ht="36">
      <c r="A63" s="132">
        <v>17</v>
      </c>
      <c r="B63" s="133" t="s">
        <v>220</v>
      </c>
      <c r="C63" s="132" t="s">
        <v>730</v>
      </c>
      <c r="D63" s="133">
        <f>0.36*100</f>
        <v>36</v>
      </c>
      <c r="E63" s="283"/>
      <c r="F63" s="284"/>
    </row>
    <row r="64" spans="1:6" ht="14.25" hidden="1">
      <c r="A64" s="135"/>
      <c r="B64" s="87"/>
      <c r="C64" s="87"/>
      <c r="D64" s="335"/>
      <c r="E64" s="283"/>
      <c r="F64" s="284"/>
    </row>
    <row r="65" spans="1:6" ht="14.25">
      <c r="A65" s="132">
        <v>18</v>
      </c>
      <c r="B65" s="133" t="s">
        <v>205</v>
      </c>
      <c r="C65" s="132"/>
      <c r="D65" s="133"/>
      <c r="E65" s="283"/>
      <c r="F65" s="284"/>
    </row>
    <row r="66" spans="1:6" ht="48" customHeight="1">
      <c r="A66" s="135"/>
      <c r="B66" s="345" t="s">
        <v>230</v>
      </c>
      <c r="C66" s="136" t="s">
        <v>142</v>
      </c>
      <c r="D66" s="235">
        <v>36</v>
      </c>
      <c r="E66" s="283"/>
      <c r="F66" s="284"/>
    </row>
    <row r="67" spans="1:6" ht="14.25" hidden="1">
      <c r="A67" s="135"/>
      <c r="B67" s="87"/>
      <c r="C67" s="87"/>
      <c r="D67" s="335"/>
      <c r="E67" s="283"/>
      <c r="F67" s="284"/>
    </row>
    <row r="68" spans="1:6" ht="36">
      <c r="A68" s="132">
        <v>19</v>
      </c>
      <c r="B68" s="133" t="s">
        <v>203</v>
      </c>
      <c r="C68" s="132" t="s">
        <v>204</v>
      </c>
      <c r="D68" s="133">
        <v>14.5</v>
      </c>
      <c r="E68" s="283"/>
      <c r="F68" s="284"/>
    </row>
    <row r="69" spans="1:6" ht="14.25" hidden="1">
      <c r="A69" s="135"/>
      <c r="B69" s="87"/>
      <c r="C69" s="87"/>
      <c r="D69" s="335"/>
      <c r="E69" s="283"/>
      <c r="F69" s="284"/>
    </row>
    <row r="70" spans="1:6" ht="14.25" hidden="1">
      <c r="A70" s="135"/>
      <c r="B70" s="87"/>
      <c r="C70" s="87"/>
      <c r="D70" s="335"/>
      <c r="E70" s="283"/>
      <c r="F70" s="284"/>
    </row>
    <row r="71" spans="1:6" ht="14.25">
      <c r="A71" s="132">
        <v>20</v>
      </c>
      <c r="B71" s="133" t="s">
        <v>205</v>
      </c>
      <c r="C71" s="132"/>
      <c r="D71" s="133"/>
      <c r="E71" s="283"/>
      <c r="F71" s="284"/>
    </row>
    <row r="72" spans="1:6" ht="46.5" customHeight="1">
      <c r="A72" s="135"/>
      <c r="B72" s="345" t="s">
        <v>206</v>
      </c>
      <c r="C72" s="136" t="s">
        <v>58</v>
      </c>
      <c r="D72" s="235">
        <v>15.95</v>
      </c>
      <c r="E72" s="283"/>
      <c r="F72" s="284"/>
    </row>
    <row r="73" spans="1:6" ht="14.25" hidden="1">
      <c r="A73" s="135"/>
      <c r="B73" s="87"/>
      <c r="C73" s="87"/>
      <c r="D73" s="335"/>
      <c r="E73" s="285"/>
      <c r="F73" s="284"/>
    </row>
    <row r="74" spans="1:6" ht="36">
      <c r="A74" s="136">
        <v>21</v>
      </c>
      <c r="B74" s="235" t="s">
        <v>216</v>
      </c>
      <c r="C74" s="136" t="s">
        <v>859</v>
      </c>
      <c r="D74" s="235">
        <f>1.45*100</f>
        <v>145</v>
      </c>
      <c r="E74" s="283"/>
      <c r="F74" s="329"/>
    </row>
    <row r="75" spans="1:6" ht="14.25" hidden="1">
      <c r="A75" s="136"/>
      <c r="B75" s="336"/>
      <c r="C75" s="336"/>
      <c r="D75" s="235"/>
      <c r="E75" s="283"/>
      <c r="F75" s="329"/>
    </row>
    <row r="76" spans="1:6" ht="14.25" hidden="1">
      <c r="A76" s="136"/>
      <c r="B76" s="336"/>
      <c r="C76" s="336"/>
      <c r="D76" s="235"/>
      <c r="E76" s="283"/>
      <c r="F76" s="329"/>
    </row>
    <row r="77" spans="1:6" ht="14.25" hidden="1">
      <c r="A77" s="135"/>
      <c r="B77" s="87"/>
      <c r="C77" s="87"/>
      <c r="D77" s="335"/>
      <c r="E77" s="356"/>
      <c r="F77" s="326"/>
    </row>
    <row r="78" spans="1:6" ht="14.25">
      <c r="A78" s="132">
        <v>22</v>
      </c>
      <c r="B78" s="133" t="s">
        <v>205</v>
      </c>
      <c r="C78" s="132"/>
      <c r="D78" s="133"/>
      <c r="E78" s="283"/>
      <c r="F78" s="284"/>
    </row>
    <row r="79" spans="1:6" ht="60.75" customHeight="1">
      <c r="A79" s="135"/>
      <c r="B79" s="345" t="s">
        <v>218</v>
      </c>
      <c r="C79" s="136" t="s">
        <v>58</v>
      </c>
      <c r="D79" s="235">
        <v>20.88</v>
      </c>
      <c r="E79" s="283"/>
      <c r="F79" s="284"/>
    </row>
    <row r="80" spans="1:6" ht="14.25" hidden="1">
      <c r="A80" s="135"/>
      <c r="B80" s="87"/>
      <c r="C80" s="87"/>
      <c r="D80" s="335"/>
      <c r="E80" s="283"/>
      <c r="F80" s="284"/>
    </row>
    <row r="81" spans="1:6" ht="86.45" customHeight="1">
      <c r="A81" s="132">
        <v>23</v>
      </c>
      <c r="B81" s="133" t="s">
        <v>219</v>
      </c>
      <c r="C81" s="132" t="s">
        <v>859</v>
      </c>
      <c r="D81" s="349">
        <f>1.45*100</f>
        <v>145</v>
      </c>
      <c r="E81" s="283"/>
      <c r="F81" s="284"/>
    </row>
    <row r="82" spans="1:6" ht="19.5" hidden="1" customHeight="1">
      <c r="A82" s="135"/>
      <c r="B82" s="87"/>
      <c r="C82" s="87"/>
      <c r="D82" s="87"/>
      <c r="E82" s="283"/>
      <c r="F82" s="284"/>
    </row>
    <row r="83" spans="1:6" ht="19.5" hidden="1" customHeight="1">
      <c r="A83" s="135"/>
      <c r="B83" s="87"/>
      <c r="C83" s="87"/>
      <c r="D83" s="87"/>
      <c r="E83" s="283"/>
      <c r="F83" s="284"/>
    </row>
    <row r="84" spans="1:6" ht="36">
      <c r="A84" s="132">
        <v>24</v>
      </c>
      <c r="B84" s="133" t="s">
        <v>221</v>
      </c>
      <c r="C84" s="132" t="s">
        <v>859</v>
      </c>
      <c r="D84" s="349">
        <f>0.0323*1000000</f>
        <v>32300.000000000004</v>
      </c>
      <c r="E84" s="283"/>
      <c r="F84" s="284"/>
    </row>
    <row r="85" spans="1:6" ht="14.25" hidden="1">
      <c r="A85" s="135"/>
      <c r="B85" s="87"/>
      <c r="C85" s="87"/>
      <c r="D85" s="87"/>
      <c r="E85" s="283"/>
      <c r="F85" s="284"/>
    </row>
    <row r="86" spans="1:6" ht="14.25">
      <c r="A86" s="132">
        <v>25</v>
      </c>
      <c r="B86" s="133" t="s">
        <v>205</v>
      </c>
      <c r="C86" s="132"/>
      <c r="D86" s="349"/>
      <c r="E86" s="283"/>
      <c r="F86" s="284"/>
    </row>
    <row r="87" spans="1:6" ht="100.5" customHeight="1">
      <c r="A87" s="135"/>
      <c r="B87" s="345" t="s">
        <v>222</v>
      </c>
      <c r="C87" s="136" t="s">
        <v>223</v>
      </c>
      <c r="D87" s="336">
        <v>17.940000000000001</v>
      </c>
      <c r="E87" s="283"/>
      <c r="F87" s="284"/>
    </row>
    <row r="88" spans="1:6" ht="14.25" hidden="1">
      <c r="A88" s="135"/>
      <c r="B88" s="87"/>
      <c r="C88" s="87"/>
      <c r="D88" s="87"/>
      <c r="E88" s="285"/>
      <c r="F88" s="284"/>
    </row>
    <row r="89" spans="1:6" ht="106.15" customHeight="1">
      <c r="A89" s="136">
        <v>26</v>
      </c>
      <c r="B89" s="235" t="s">
        <v>224</v>
      </c>
      <c r="C89" s="136" t="s">
        <v>859</v>
      </c>
      <c r="D89" s="336">
        <f>323.1807*100</f>
        <v>32318.07</v>
      </c>
      <c r="E89" s="283"/>
      <c r="F89" s="329"/>
    </row>
    <row r="90" spans="1:6" ht="14.25" hidden="1">
      <c r="A90" s="135"/>
      <c r="B90" s="87"/>
      <c r="C90" s="87"/>
      <c r="D90" s="87"/>
      <c r="E90" s="356"/>
      <c r="F90" s="326"/>
    </row>
    <row r="91" spans="1:6" ht="14.25" hidden="1">
      <c r="A91" s="135"/>
      <c r="B91" s="87"/>
      <c r="C91" s="87"/>
      <c r="D91" s="87"/>
      <c r="E91" s="285"/>
      <c r="F91" s="284"/>
    </row>
    <row r="92" spans="1:6" ht="14.25">
      <c r="A92" s="136">
        <v>27</v>
      </c>
      <c r="B92" s="235" t="s">
        <v>205</v>
      </c>
      <c r="C92" s="136"/>
      <c r="D92" s="336"/>
      <c r="E92" s="283"/>
      <c r="F92" s="329"/>
    </row>
    <row r="93" spans="1:6" ht="36">
      <c r="A93" s="136"/>
      <c r="B93" s="345" t="s">
        <v>231</v>
      </c>
      <c r="C93" s="136" t="s">
        <v>859</v>
      </c>
      <c r="D93" s="336">
        <f>3231.807*10</f>
        <v>32318.07</v>
      </c>
      <c r="E93" s="283"/>
      <c r="F93" s="329"/>
    </row>
    <row r="94" spans="1:6" ht="14.25" hidden="1">
      <c r="A94" s="135"/>
      <c r="B94" s="87"/>
      <c r="C94" s="87"/>
      <c r="D94" s="87"/>
      <c r="E94" s="356"/>
      <c r="F94" s="326"/>
    </row>
    <row r="95" spans="1:6" ht="36">
      <c r="A95" s="132">
        <v>28</v>
      </c>
      <c r="B95" s="133" t="s">
        <v>203</v>
      </c>
      <c r="C95" s="132" t="s">
        <v>204</v>
      </c>
      <c r="D95" s="349">
        <v>4847.7110000000002</v>
      </c>
      <c r="E95" s="283"/>
      <c r="F95" s="284"/>
    </row>
    <row r="96" spans="1:6" ht="14.25" hidden="1">
      <c r="A96" s="135"/>
      <c r="B96" s="87"/>
      <c r="C96" s="87"/>
      <c r="D96" s="87"/>
      <c r="E96" s="283"/>
      <c r="F96" s="284"/>
    </row>
    <row r="97" spans="1:6" ht="14.25" hidden="1">
      <c r="A97" s="135"/>
      <c r="B97" s="87"/>
      <c r="C97" s="87"/>
      <c r="D97" s="87"/>
      <c r="E97" s="283"/>
      <c r="F97" s="284"/>
    </row>
    <row r="98" spans="1:6" ht="14.25">
      <c r="A98" s="132">
        <v>29</v>
      </c>
      <c r="B98" s="133" t="s">
        <v>205</v>
      </c>
      <c r="C98" s="132"/>
      <c r="D98" s="349"/>
      <c r="E98" s="283"/>
      <c r="F98" s="284"/>
    </row>
    <row r="99" spans="1:6" ht="55.5" customHeight="1">
      <c r="A99" s="135"/>
      <c r="B99" s="345" t="s">
        <v>206</v>
      </c>
      <c r="C99" s="136" t="s">
        <v>58</v>
      </c>
      <c r="D99" s="336">
        <v>5332.4809999999998</v>
      </c>
      <c r="E99" s="283"/>
      <c r="F99" s="284"/>
    </row>
    <row r="100" spans="1:6" ht="14.25" hidden="1">
      <c r="A100" s="135"/>
      <c r="B100" s="87"/>
      <c r="C100" s="87"/>
      <c r="D100" s="87"/>
      <c r="E100" s="283"/>
      <c r="F100" s="284"/>
    </row>
    <row r="101" spans="1:6" ht="36">
      <c r="A101" s="132">
        <v>30</v>
      </c>
      <c r="B101" s="133" t="s">
        <v>732</v>
      </c>
      <c r="C101" s="132" t="s">
        <v>733</v>
      </c>
      <c r="D101" s="349">
        <v>3231.8069999999998</v>
      </c>
      <c r="E101" s="283"/>
      <c r="F101" s="284"/>
    </row>
    <row r="102" spans="1:6" ht="14.25" hidden="1">
      <c r="A102" s="135"/>
      <c r="B102" s="87"/>
      <c r="C102" s="87"/>
      <c r="D102" s="87"/>
      <c r="E102" s="283"/>
      <c r="F102" s="284"/>
    </row>
    <row r="103" spans="1:6" ht="14.25" hidden="1">
      <c r="A103" s="135"/>
      <c r="B103" s="87"/>
      <c r="C103" s="87"/>
      <c r="D103" s="87"/>
      <c r="E103" s="283"/>
      <c r="F103" s="284"/>
    </row>
    <row r="104" spans="1:6" ht="14.25">
      <c r="A104" s="132">
        <v>31</v>
      </c>
      <c r="B104" s="133" t="s">
        <v>205</v>
      </c>
      <c r="C104" s="132"/>
      <c r="D104" s="349"/>
      <c r="E104" s="283"/>
      <c r="F104" s="284"/>
    </row>
    <row r="105" spans="1:6" ht="57" customHeight="1">
      <c r="A105" s="135"/>
      <c r="B105" s="345" t="s">
        <v>208</v>
      </c>
      <c r="C105" s="136" t="s">
        <v>58</v>
      </c>
      <c r="D105" s="336">
        <v>4072.0770000000002</v>
      </c>
      <c r="E105" s="283"/>
      <c r="F105" s="284"/>
    </row>
    <row r="106" spans="1:6" ht="14.25" hidden="1">
      <c r="A106" s="135"/>
      <c r="B106" s="87"/>
      <c r="C106" s="87"/>
      <c r="D106" s="87"/>
      <c r="E106" s="283"/>
      <c r="F106" s="284"/>
    </row>
    <row r="107" spans="1:6" ht="87.75" customHeight="1">
      <c r="A107" s="132">
        <v>32</v>
      </c>
      <c r="B107" s="133" t="s">
        <v>732</v>
      </c>
      <c r="C107" s="132" t="s">
        <v>733</v>
      </c>
      <c r="D107" s="349">
        <v>3231.8069999999998</v>
      </c>
      <c r="E107" s="283"/>
      <c r="F107" s="284"/>
    </row>
    <row r="108" spans="1:6" ht="14.25" hidden="1">
      <c r="A108" s="135"/>
      <c r="B108" s="87"/>
      <c r="C108" s="87"/>
      <c r="D108" s="87"/>
      <c r="E108" s="283"/>
      <c r="F108" s="284"/>
    </row>
    <row r="109" spans="1:6" ht="14.25" hidden="1">
      <c r="A109" s="135"/>
      <c r="B109" s="87"/>
      <c r="C109" s="87"/>
      <c r="D109" s="87"/>
      <c r="E109" s="283"/>
      <c r="F109" s="284"/>
    </row>
    <row r="110" spans="1:6" ht="14.25">
      <c r="A110" s="132">
        <v>33</v>
      </c>
      <c r="B110" s="133" t="s">
        <v>205</v>
      </c>
      <c r="C110" s="132"/>
      <c r="D110" s="349"/>
      <c r="E110" s="283"/>
      <c r="F110" s="284"/>
    </row>
    <row r="111" spans="1:6" ht="67.5" customHeight="1">
      <c r="A111" s="135"/>
      <c r="B111" s="345" t="s">
        <v>225</v>
      </c>
      <c r="C111" s="136" t="s">
        <v>58</v>
      </c>
      <c r="D111" s="136">
        <v>4072.0770000000002</v>
      </c>
      <c r="E111" s="283"/>
      <c r="F111" s="284"/>
    </row>
    <row r="112" spans="1:6" ht="46.5" hidden="1" customHeight="1">
      <c r="A112" s="135"/>
      <c r="B112" s="87"/>
      <c r="C112" s="87"/>
      <c r="D112" s="87"/>
      <c r="E112" s="285"/>
      <c r="F112" s="284"/>
    </row>
    <row r="113" spans="1:6" ht="123" customHeight="1">
      <c r="A113" s="136">
        <v>34</v>
      </c>
      <c r="B113" s="235" t="s">
        <v>226</v>
      </c>
      <c r="C113" s="136" t="s">
        <v>862</v>
      </c>
      <c r="D113" s="336">
        <f>0.853*1000</f>
        <v>853</v>
      </c>
      <c r="E113" s="283"/>
      <c r="F113" s="329"/>
    </row>
    <row r="114" spans="1:6" ht="14.25" hidden="1">
      <c r="A114" s="135"/>
      <c r="B114" s="87"/>
      <c r="C114" s="87"/>
      <c r="D114" s="87"/>
      <c r="E114" s="358"/>
      <c r="F114" s="326"/>
    </row>
    <row r="115" spans="1:6" ht="81" customHeight="1">
      <c r="A115" s="136">
        <v>35</v>
      </c>
      <c r="B115" s="235" t="s">
        <v>227</v>
      </c>
      <c r="C115" s="136" t="s">
        <v>156</v>
      </c>
      <c r="D115" s="336">
        <v>1629.23</v>
      </c>
      <c r="E115" s="283"/>
      <c r="F115" s="329"/>
    </row>
    <row r="116" spans="1:6" ht="14.25" hidden="1">
      <c r="A116" s="135"/>
      <c r="B116" s="87"/>
      <c r="C116" s="87"/>
      <c r="D116" s="87"/>
      <c r="E116" s="356"/>
      <c r="F116" s="326"/>
    </row>
    <row r="117" spans="1:6" ht="48">
      <c r="A117" s="132">
        <v>36</v>
      </c>
      <c r="B117" s="133" t="s">
        <v>198</v>
      </c>
      <c r="C117" s="132" t="s">
        <v>863</v>
      </c>
      <c r="D117" s="133">
        <f>0.853*1000</f>
        <v>853</v>
      </c>
      <c r="E117" s="283"/>
      <c r="F117" s="284"/>
    </row>
    <row r="118" spans="1:6" ht="14.25" hidden="1">
      <c r="A118" s="135"/>
      <c r="B118" s="87"/>
      <c r="C118" s="87"/>
      <c r="D118" s="87"/>
      <c r="E118" s="283"/>
      <c r="F118" s="284"/>
    </row>
    <row r="119" spans="1:6" ht="60">
      <c r="A119" s="132">
        <v>37</v>
      </c>
      <c r="B119" s="133" t="s">
        <v>228</v>
      </c>
      <c r="C119" s="132" t="s">
        <v>859</v>
      </c>
      <c r="D119" s="133">
        <f>42.642*100</f>
        <v>4264.2000000000007</v>
      </c>
      <c r="E119" s="283"/>
      <c r="F119" s="284"/>
    </row>
    <row r="120" spans="1:6" ht="14.25" hidden="1">
      <c r="A120" s="135"/>
      <c r="B120" s="87"/>
      <c r="C120" s="87"/>
      <c r="D120" s="87"/>
      <c r="E120" s="283"/>
      <c r="F120" s="284"/>
    </row>
    <row r="121" spans="1:6" ht="68.25" customHeight="1">
      <c r="A121" s="132">
        <v>38</v>
      </c>
      <c r="B121" s="133" t="s">
        <v>229</v>
      </c>
      <c r="C121" s="132" t="s">
        <v>859</v>
      </c>
      <c r="D121" s="133">
        <f>42.642*100</f>
        <v>4264.2000000000007</v>
      </c>
      <c r="E121" s="283"/>
      <c r="F121" s="284"/>
    </row>
    <row r="122" spans="1:6" ht="14.25" hidden="1">
      <c r="A122" s="135"/>
      <c r="B122" s="87"/>
      <c r="C122" s="87"/>
      <c r="D122" s="87"/>
      <c r="E122" s="283"/>
      <c r="F122" s="284"/>
    </row>
    <row r="123" spans="1:6" ht="21" customHeight="1">
      <c r="A123" s="193"/>
      <c r="B123" s="217" t="s">
        <v>834</v>
      </c>
      <c r="C123" s="193"/>
      <c r="D123" s="136"/>
      <c r="E123" s="199"/>
      <c r="F123" s="243"/>
    </row>
    <row r="124" spans="1:6" ht="21" customHeight="1">
      <c r="A124" s="193"/>
      <c r="B124" s="217" t="s">
        <v>835</v>
      </c>
      <c r="C124" s="193"/>
      <c r="D124" s="286"/>
      <c r="E124" s="235"/>
      <c r="F124" s="243"/>
    </row>
    <row r="125" spans="1:6" ht="21" customHeight="1">
      <c r="A125" s="193"/>
      <c r="B125" s="217" t="s">
        <v>836</v>
      </c>
      <c r="C125" s="193"/>
      <c r="D125" s="236"/>
      <c r="E125" s="234"/>
      <c r="F125" s="243"/>
    </row>
    <row r="128" spans="1:6" ht="15">
      <c r="B128" s="365"/>
      <c r="C128" s="167"/>
      <c r="E128" s="366"/>
    </row>
  </sheetData>
  <autoFilter ref="A15:F125"/>
  <mergeCells count="16">
    <mergeCell ref="A8:B8"/>
    <mergeCell ref="A6:B6"/>
    <mergeCell ref="A7:F7"/>
    <mergeCell ref="E13:E14"/>
    <mergeCell ref="F13:F14"/>
    <mergeCell ref="D1:F1"/>
    <mergeCell ref="D2:F2"/>
    <mergeCell ref="E3:F3"/>
    <mergeCell ref="D4:F4"/>
    <mergeCell ref="D5:F5"/>
    <mergeCell ref="A10:B10"/>
    <mergeCell ref="A9:B9"/>
    <mergeCell ref="A12:A14"/>
    <mergeCell ref="B12:B14"/>
    <mergeCell ref="C11:D11"/>
    <mergeCell ref="D12:D14"/>
  </mergeCells>
  <pageMargins left="0.11811023622047245" right="0.11811023622047245" top="0.74803149606299213" bottom="0.74803149606299213" header="0.31496062992125984" footer="0.31496062992125984"/>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G663"/>
  <sheetViews>
    <sheetView showGridLines="0" topLeftCell="A182" zoomScaleNormal="100" workbookViewId="0">
      <selection activeCell="D190" sqref="D190:D193"/>
    </sheetView>
  </sheetViews>
  <sheetFormatPr defaultRowHeight="12"/>
  <cols>
    <col min="1" max="1" width="4" style="86" bestFit="1" customWidth="1"/>
    <col min="2" max="2" width="66.140625" style="86" customWidth="1"/>
    <col min="3" max="3" width="19.85546875" style="86" bestFit="1" customWidth="1"/>
    <col min="4" max="4" width="20.7109375" style="98" bestFit="1" customWidth="1"/>
    <col min="5" max="5" width="13.42578125" style="86" bestFit="1" customWidth="1"/>
    <col min="6" max="6" width="21.140625" style="86" bestFit="1" customWidth="1"/>
    <col min="7" max="16384" width="9.140625" style="86"/>
  </cols>
  <sheetData>
    <row r="1" spans="1:6" ht="17.25" customHeight="1">
      <c r="D1" s="604"/>
      <c r="E1" s="604"/>
      <c r="F1" s="604"/>
    </row>
    <row r="2" spans="1:6" ht="16.5">
      <c r="B2" s="549" t="s">
        <v>2280</v>
      </c>
      <c r="D2" s="605"/>
      <c r="E2" s="605"/>
      <c r="F2" s="605"/>
    </row>
    <row r="3" spans="1:6" ht="16.5">
      <c r="E3" s="605"/>
      <c r="F3" s="605"/>
    </row>
    <row r="4" spans="1:6" ht="16.5">
      <c r="D4" s="605"/>
      <c r="E4" s="605"/>
      <c r="F4" s="605"/>
    </row>
    <row r="5" spans="1:6" ht="26.25" customHeight="1">
      <c r="D5" s="605"/>
      <c r="E5" s="605"/>
      <c r="F5" s="605"/>
    </row>
    <row r="6" spans="1:6" s="88" customFormat="1" ht="21" customHeight="1">
      <c r="A6" s="985" t="s">
        <v>237</v>
      </c>
      <c r="B6" s="985"/>
    </row>
    <row r="7" spans="1:6" s="88" customFormat="1" ht="39" customHeight="1">
      <c r="A7" s="985" t="s">
        <v>238</v>
      </c>
      <c r="B7" s="985"/>
      <c r="C7" s="985"/>
      <c r="D7" s="985"/>
      <c r="E7" s="985"/>
      <c r="F7" s="985"/>
    </row>
    <row r="8" spans="1:6" s="88" customFormat="1" ht="13.5" hidden="1" customHeight="1">
      <c r="A8" s="301"/>
      <c r="B8" s="301"/>
      <c r="C8" s="112"/>
      <c r="D8" s="112"/>
    </row>
    <row r="9" spans="1:6" s="88" customFormat="1" ht="18.75" customHeight="1">
      <c r="A9" s="574" t="s">
        <v>261</v>
      </c>
      <c r="B9" s="574"/>
    </row>
    <row r="10" spans="1:6" s="89" customFormat="1" ht="16.5" customHeight="1">
      <c r="A10" s="812" t="s">
        <v>479</v>
      </c>
      <c r="B10" s="812"/>
      <c r="C10" s="812"/>
      <c r="D10" s="812"/>
      <c r="E10" s="812"/>
      <c r="F10" s="812"/>
    </row>
    <row r="11" spans="1:6" s="89" customFormat="1" ht="16.5" hidden="1">
      <c r="A11" s="302"/>
      <c r="B11" s="302"/>
      <c r="C11" s="113"/>
      <c r="D11" s="113"/>
    </row>
    <row r="12" spans="1:6" s="90" customFormat="1" ht="19.5" customHeight="1">
      <c r="A12" s="994" t="s">
        <v>476</v>
      </c>
      <c r="B12" s="994"/>
    </row>
    <row r="13" spans="1:6" ht="11.25" customHeight="1">
      <c r="A13" s="298"/>
      <c r="B13" s="299"/>
      <c r="C13" s="84"/>
      <c r="D13" s="297"/>
    </row>
    <row r="14" spans="1:6" ht="13.5" hidden="1" customHeight="1">
      <c r="A14" s="630"/>
      <c r="B14" s="630"/>
      <c r="D14" s="86"/>
    </row>
    <row r="15" spans="1:6" ht="13.5" hidden="1" customHeight="1">
      <c r="A15" s="630"/>
      <c r="B15" s="630"/>
      <c r="D15" s="86"/>
    </row>
    <row r="16" spans="1:6" ht="15" hidden="1" customHeight="1">
      <c r="A16" s="986" t="s">
        <v>263</v>
      </c>
      <c r="B16" s="986" t="s">
        <v>264</v>
      </c>
      <c r="C16" s="300"/>
      <c r="D16" s="986" t="s">
        <v>265</v>
      </c>
      <c r="E16" s="249"/>
      <c r="F16" s="249"/>
    </row>
    <row r="17" spans="1:6" ht="26.25" customHeight="1">
      <c r="A17" s="987"/>
      <c r="B17" s="986"/>
      <c r="C17" s="809" t="s">
        <v>878</v>
      </c>
      <c r="D17" s="987"/>
      <c r="E17" s="990" t="s">
        <v>832</v>
      </c>
      <c r="F17" s="990" t="s">
        <v>833</v>
      </c>
    </row>
    <row r="18" spans="1:6" ht="25.5" customHeight="1">
      <c r="A18" s="987"/>
      <c r="B18" s="986"/>
      <c r="C18" s="810"/>
      <c r="D18" s="987"/>
      <c r="E18" s="990"/>
      <c r="F18" s="990"/>
    </row>
    <row r="19" spans="1:6" ht="21" customHeight="1">
      <c r="A19" s="417">
        <v>1</v>
      </c>
      <c r="B19" s="417">
        <v>3</v>
      </c>
      <c r="C19" s="417">
        <v>4</v>
      </c>
      <c r="D19" s="417">
        <v>5</v>
      </c>
      <c r="E19" s="418">
        <v>6</v>
      </c>
      <c r="F19" s="418">
        <v>7</v>
      </c>
    </row>
    <row r="20" spans="1:6" ht="27.75" customHeight="1">
      <c r="A20" s="419"/>
      <c r="B20" s="93" t="s">
        <v>469</v>
      </c>
      <c r="C20" s="420"/>
      <c r="D20" s="420"/>
      <c r="E20" s="419"/>
      <c r="F20" s="419"/>
    </row>
    <row r="21" spans="1:6" ht="30.75" customHeight="1">
      <c r="A21" s="419"/>
      <c r="B21" s="94" t="s">
        <v>470</v>
      </c>
      <c r="C21" s="419"/>
      <c r="D21" s="419"/>
      <c r="E21" s="419"/>
      <c r="F21" s="419"/>
    </row>
    <row r="22" spans="1:6" ht="26.25" customHeight="1">
      <c r="A22" s="647">
        <v>1</v>
      </c>
      <c r="B22" s="850" t="s">
        <v>879</v>
      </c>
      <c r="C22" s="833" t="s">
        <v>312</v>
      </c>
      <c r="D22" s="988">
        <v>6</v>
      </c>
      <c r="E22" s="116"/>
      <c r="F22" s="253"/>
    </row>
    <row r="23" spans="1:6" ht="14.25">
      <c r="A23" s="647"/>
      <c r="B23" s="850"/>
      <c r="C23" s="833"/>
      <c r="D23" s="988"/>
      <c r="E23" s="116"/>
      <c r="F23" s="253"/>
    </row>
    <row r="24" spans="1:6" ht="14.25">
      <c r="A24" s="647"/>
      <c r="B24" s="850"/>
      <c r="C24" s="833"/>
      <c r="D24" s="988"/>
      <c r="E24" s="116"/>
      <c r="F24" s="253"/>
    </row>
    <row r="25" spans="1:6" ht="8.25" customHeight="1">
      <c r="A25" s="647"/>
      <c r="B25" s="850"/>
      <c r="C25" s="833"/>
      <c r="D25" s="988"/>
      <c r="E25" s="116"/>
      <c r="F25" s="253"/>
    </row>
    <row r="26" spans="1:6" ht="15.75" customHeight="1">
      <c r="A26" s="647">
        <v>2</v>
      </c>
      <c r="B26" s="850" t="s">
        <v>1496</v>
      </c>
      <c r="C26" s="833" t="s">
        <v>312</v>
      </c>
      <c r="D26" s="989">
        <v>6</v>
      </c>
      <c r="E26" s="116"/>
      <c r="F26" s="253"/>
    </row>
    <row r="27" spans="1:6" ht="12.75" customHeight="1">
      <c r="A27" s="647"/>
      <c r="B27" s="850"/>
      <c r="C27" s="833"/>
      <c r="D27" s="989"/>
      <c r="E27" s="116"/>
      <c r="F27" s="253"/>
    </row>
    <row r="28" spans="1:6" ht="12.75" customHeight="1">
      <c r="A28" s="647"/>
      <c r="B28" s="850"/>
      <c r="C28" s="833"/>
      <c r="D28" s="989"/>
      <c r="E28" s="116"/>
      <c r="F28" s="253"/>
    </row>
    <row r="29" spans="1:6" ht="29.45" customHeight="1">
      <c r="A29" s="647"/>
      <c r="B29" s="850"/>
      <c r="C29" s="833"/>
      <c r="D29" s="989"/>
      <c r="E29" s="116"/>
      <c r="F29" s="253"/>
    </row>
    <row r="30" spans="1:6" ht="14.25" customHeight="1">
      <c r="A30" s="647">
        <v>3</v>
      </c>
      <c r="B30" s="850" t="s">
        <v>880</v>
      </c>
      <c r="C30" s="833" t="s">
        <v>312</v>
      </c>
      <c r="D30" s="988">
        <v>33</v>
      </c>
      <c r="E30" s="116"/>
      <c r="F30" s="253"/>
    </row>
    <row r="31" spans="1:6" ht="15" customHeight="1">
      <c r="A31" s="647"/>
      <c r="B31" s="850"/>
      <c r="C31" s="833"/>
      <c r="D31" s="988"/>
      <c r="E31" s="116"/>
      <c r="F31" s="253"/>
    </row>
    <row r="32" spans="1:6" ht="13.5" customHeight="1">
      <c r="A32" s="647"/>
      <c r="B32" s="850"/>
      <c r="C32" s="833"/>
      <c r="D32" s="988"/>
      <c r="E32" s="116"/>
      <c r="F32" s="253"/>
    </row>
    <row r="33" spans="1:6" ht="12.6" customHeight="1">
      <c r="A33" s="647"/>
      <c r="B33" s="850"/>
      <c r="C33" s="833"/>
      <c r="D33" s="988"/>
      <c r="E33" s="116"/>
      <c r="F33" s="253"/>
    </row>
    <row r="34" spans="1:6" ht="13.5" customHeight="1">
      <c r="A34" s="647">
        <v>4</v>
      </c>
      <c r="B34" s="850" t="s">
        <v>1495</v>
      </c>
      <c r="C34" s="833" t="s">
        <v>312</v>
      </c>
      <c r="D34" s="995">
        <v>19</v>
      </c>
      <c r="E34" s="116"/>
      <c r="F34" s="253"/>
    </row>
    <row r="35" spans="1:6" ht="12" customHeight="1">
      <c r="A35" s="647"/>
      <c r="B35" s="850"/>
      <c r="C35" s="833"/>
      <c r="D35" s="995"/>
      <c r="E35" s="116"/>
      <c r="F35" s="253"/>
    </row>
    <row r="36" spans="1:6" ht="12.75" customHeight="1">
      <c r="A36" s="647"/>
      <c r="B36" s="850"/>
      <c r="C36" s="833"/>
      <c r="D36" s="995"/>
      <c r="E36" s="116"/>
      <c r="F36" s="253"/>
    </row>
    <row r="37" spans="1:6" ht="18" customHeight="1">
      <c r="A37" s="647"/>
      <c r="B37" s="850"/>
      <c r="C37" s="833"/>
      <c r="D37" s="995"/>
      <c r="E37" s="116"/>
      <c r="F37" s="253"/>
    </row>
    <row r="38" spans="1:6" ht="15.75" customHeight="1">
      <c r="A38" s="647">
        <v>5</v>
      </c>
      <c r="B38" s="850" t="s">
        <v>1494</v>
      </c>
      <c r="C38" s="833" t="s">
        <v>312</v>
      </c>
      <c r="D38" s="995">
        <v>14</v>
      </c>
      <c r="E38" s="116"/>
      <c r="F38" s="253"/>
    </row>
    <row r="39" spans="1:6" ht="15.75" customHeight="1">
      <c r="A39" s="647"/>
      <c r="B39" s="850"/>
      <c r="C39" s="833"/>
      <c r="D39" s="995"/>
      <c r="E39" s="116"/>
      <c r="F39" s="253"/>
    </row>
    <row r="40" spans="1:6" ht="13.5" customHeight="1">
      <c r="A40" s="647"/>
      <c r="B40" s="850"/>
      <c r="C40" s="833"/>
      <c r="D40" s="995"/>
      <c r="E40" s="116"/>
      <c r="F40" s="253"/>
    </row>
    <row r="41" spans="1:6" ht="12.75" customHeight="1">
      <c r="A41" s="647"/>
      <c r="B41" s="850"/>
      <c r="C41" s="833"/>
      <c r="D41" s="995"/>
      <c r="E41" s="116"/>
      <c r="F41" s="253"/>
    </row>
    <row r="42" spans="1:6" ht="19.5" customHeight="1">
      <c r="A42" s="647">
        <v>6</v>
      </c>
      <c r="B42" s="850" t="s">
        <v>1493</v>
      </c>
      <c r="C42" s="833" t="s">
        <v>312</v>
      </c>
      <c r="D42" s="694">
        <v>27</v>
      </c>
      <c r="E42" s="116"/>
      <c r="F42" s="253"/>
    </row>
    <row r="43" spans="1:6" ht="15" customHeight="1">
      <c r="A43" s="647"/>
      <c r="B43" s="850"/>
      <c r="C43" s="833"/>
      <c r="D43" s="694"/>
      <c r="E43" s="116"/>
      <c r="F43" s="253"/>
    </row>
    <row r="44" spans="1:6" ht="17.25" customHeight="1">
      <c r="A44" s="647"/>
      <c r="B44" s="850"/>
      <c r="C44" s="833"/>
      <c r="D44" s="694"/>
      <c r="E44" s="116"/>
      <c r="F44" s="253"/>
    </row>
    <row r="45" spans="1:6" s="95" customFormat="1" ht="20.25" customHeight="1">
      <c r="A45" s="647"/>
      <c r="B45" s="850"/>
      <c r="C45" s="833"/>
      <c r="D45" s="694"/>
      <c r="E45" s="116"/>
      <c r="F45" s="253"/>
    </row>
    <row r="46" spans="1:6" ht="14.25" customHeight="1">
      <c r="A46" s="647">
        <v>7</v>
      </c>
      <c r="B46" s="850" t="s">
        <v>1497</v>
      </c>
      <c r="C46" s="833" t="s">
        <v>312</v>
      </c>
      <c r="D46" s="845">
        <v>3</v>
      </c>
      <c r="E46" s="116"/>
      <c r="F46" s="253"/>
    </row>
    <row r="47" spans="1:6" ht="16.5" customHeight="1">
      <c r="A47" s="647"/>
      <c r="B47" s="850"/>
      <c r="C47" s="833"/>
      <c r="D47" s="845"/>
      <c r="E47" s="116"/>
      <c r="F47" s="253"/>
    </row>
    <row r="48" spans="1:6" ht="12.75" customHeight="1">
      <c r="A48" s="647"/>
      <c r="B48" s="850"/>
      <c r="C48" s="833"/>
      <c r="D48" s="845"/>
      <c r="E48" s="116"/>
      <c r="F48" s="253"/>
    </row>
    <row r="49" spans="1:6" ht="19.5" customHeight="1">
      <c r="A49" s="647"/>
      <c r="B49" s="850"/>
      <c r="C49" s="833"/>
      <c r="D49" s="845"/>
      <c r="E49" s="116"/>
      <c r="F49" s="253"/>
    </row>
    <row r="50" spans="1:6" s="95" customFormat="1" ht="12.75" customHeight="1">
      <c r="A50" s="647">
        <v>8</v>
      </c>
      <c r="B50" s="850" t="s">
        <v>881</v>
      </c>
      <c r="C50" s="833" t="s">
        <v>312</v>
      </c>
      <c r="D50" s="845">
        <v>11</v>
      </c>
      <c r="E50" s="116"/>
      <c r="F50" s="253"/>
    </row>
    <row r="51" spans="1:6" s="95" customFormat="1" ht="9" customHeight="1">
      <c r="A51" s="647"/>
      <c r="B51" s="850"/>
      <c r="C51" s="833"/>
      <c r="D51" s="845"/>
      <c r="E51" s="116"/>
      <c r="F51" s="253"/>
    </row>
    <row r="52" spans="1:6" s="95" customFormat="1" ht="9" customHeight="1">
      <c r="A52" s="647"/>
      <c r="B52" s="850"/>
      <c r="C52" s="833"/>
      <c r="D52" s="845"/>
      <c r="E52" s="116"/>
      <c r="F52" s="253"/>
    </row>
    <row r="53" spans="1:6" s="95" customFormat="1" ht="17.25" customHeight="1">
      <c r="A53" s="647"/>
      <c r="B53" s="850"/>
      <c r="C53" s="833"/>
      <c r="D53" s="845"/>
      <c r="E53" s="116"/>
      <c r="F53" s="253"/>
    </row>
    <row r="54" spans="1:6" ht="21.75" customHeight="1">
      <c r="A54" s="647">
        <v>9</v>
      </c>
      <c r="B54" s="850" t="s">
        <v>1498</v>
      </c>
      <c r="C54" s="833" t="s">
        <v>312</v>
      </c>
      <c r="D54" s="845">
        <v>5</v>
      </c>
      <c r="E54" s="116"/>
      <c r="F54" s="253"/>
    </row>
    <row r="55" spans="1:6" ht="21" customHeight="1">
      <c r="A55" s="647"/>
      <c r="B55" s="850"/>
      <c r="C55" s="833"/>
      <c r="D55" s="845"/>
      <c r="E55" s="116"/>
      <c r="F55" s="253"/>
    </row>
    <row r="56" spans="1:6" ht="21" customHeight="1">
      <c r="A56" s="647"/>
      <c r="B56" s="850"/>
      <c r="C56" s="833"/>
      <c r="D56" s="845"/>
      <c r="E56" s="116"/>
      <c r="F56" s="253"/>
    </row>
    <row r="57" spans="1:6" ht="70.900000000000006" customHeight="1">
      <c r="A57" s="647"/>
      <c r="B57" s="850"/>
      <c r="C57" s="833"/>
      <c r="D57" s="845"/>
      <c r="E57" s="116"/>
      <c r="F57" s="253"/>
    </row>
    <row r="58" spans="1:6" ht="30" customHeight="1">
      <c r="A58" s="647">
        <v>10</v>
      </c>
      <c r="B58" s="850" t="s">
        <v>1499</v>
      </c>
      <c r="C58" s="833" t="s">
        <v>312</v>
      </c>
      <c r="D58" s="694">
        <v>6</v>
      </c>
      <c r="E58" s="116"/>
      <c r="F58" s="253"/>
    </row>
    <row r="59" spans="1:6" ht="14.25">
      <c r="A59" s="647"/>
      <c r="B59" s="850"/>
      <c r="C59" s="833"/>
      <c r="D59" s="694"/>
      <c r="E59" s="116"/>
      <c r="F59" s="253"/>
    </row>
    <row r="60" spans="1:6" ht="14.25">
      <c r="A60" s="647"/>
      <c r="B60" s="850"/>
      <c r="C60" s="833"/>
      <c r="D60" s="694"/>
      <c r="E60" s="116"/>
      <c r="F60" s="253"/>
    </row>
    <row r="61" spans="1:6" ht="26.45" customHeight="1">
      <c r="A61" s="647"/>
      <c r="B61" s="850"/>
      <c r="C61" s="833"/>
      <c r="D61" s="694"/>
      <c r="E61" s="116"/>
      <c r="F61" s="253"/>
    </row>
    <row r="62" spans="1:6" ht="21" customHeight="1">
      <c r="A62" s="647">
        <v>11</v>
      </c>
      <c r="B62" s="850" t="s">
        <v>882</v>
      </c>
      <c r="C62" s="833" t="s">
        <v>312</v>
      </c>
      <c r="D62" s="845">
        <v>33</v>
      </c>
      <c r="E62" s="116"/>
      <c r="F62" s="253"/>
    </row>
    <row r="63" spans="1:6" ht="19.5" customHeight="1">
      <c r="A63" s="647"/>
      <c r="B63" s="850"/>
      <c r="C63" s="833"/>
      <c r="D63" s="845"/>
      <c r="E63" s="116"/>
      <c r="F63" s="253"/>
    </row>
    <row r="64" spans="1:6" ht="20.25" customHeight="1">
      <c r="A64" s="647"/>
      <c r="B64" s="850"/>
      <c r="C64" s="833"/>
      <c r="D64" s="845"/>
      <c r="E64" s="116"/>
      <c r="F64" s="253"/>
    </row>
    <row r="65" spans="1:6" ht="29.45" customHeight="1">
      <c r="A65" s="647"/>
      <c r="B65" s="850"/>
      <c r="C65" s="833"/>
      <c r="D65" s="845"/>
      <c r="E65" s="116"/>
      <c r="F65" s="253"/>
    </row>
    <row r="66" spans="1:6" ht="26.25" customHeight="1">
      <c r="A66" s="647">
        <v>12</v>
      </c>
      <c r="B66" s="850" t="s">
        <v>1413</v>
      </c>
      <c r="C66" s="833" t="s">
        <v>312</v>
      </c>
      <c r="D66" s="838">
        <v>10</v>
      </c>
      <c r="E66" s="116"/>
      <c r="F66" s="253"/>
    </row>
    <row r="67" spans="1:6" ht="37.9" customHeight="1">
      <c r="A67" s="647"/>
      <c r="B67" s="850"/>
      <c r="C67" s="833"/>
      <c r="D67" s="838"/>
      <c r="E67" s="116"/>
      <c r="F67" s="253"/>
    </row>
    <row r="68" spans="1:6" ht="14.25" hidden="1" customHeight="1">
      <c r="A68" s="647"/>
      <c r="B68" s="850"/>
      <c r="C68" s="833"/>
      <c r="D68" s="838"/>
      <c r="E68" s="116"/>
      <c r="F68" s="253"/>
    </row>
    <row r="69" spans="1:6" ht="16.5" hidden="1" customHeight="1">
      <c r="A69" s="647"/>
      <c r="B69" s="850"/>
      <c r="C69" s="833"/>
      <c r="D69" s="838"/>
      <c r="E69" s="116"/>
      <c r="F69" s="253"/>
    </row>
    <row r="70" spans="1:6" ht="23.25" customHeight="1">
      <c r="A70" s="647">
        <v>13</v>
      </c>
      <c r="B70" s="850" t="s">
        <v>1414</v>
      </c>
      <c r="C70" s="833" t="s">
        <v>312</v>
      </c>
      <c r="D70" s="996">
        <v>11</v>
      </c>
      <c r="E70" s="116"/>
      <c r="F70" s="253"/>
    </row>
    <row r="71" spans="1:6" ht="23.25" customHeight="1">
      <c r="A71" s="647"/>
      <c r="B71" s="850"/>
      <c r="C71" s="833"/>
      <c r="D71" s="996"/>
      <c r="E71" s="116"/>
      <c r="F71" s="253"/>
    </row>
    <row r="72" spans="1:6" ht="23.25" customHeight="1">
      <c r="A72" s="647"/>
      <c r="B72" s="850"/>
      <c r="C72" s="833"/>
      <c r="D72" s="996"/>
      <c r="E72" s="116"/>
      <c r="F72" s="253"/>
    </row>
    <row r="73" spans="1:6" ht="23.25" customHeight="1">
      <c r="A73" s="647"/>
      <c r="B73" s="850"/>
      <c r="C73" s="833"/>
      <c r="D73" s="996"/>
      <c r="E73" s="116"/>
      <c r="F73" s="253"/>
    </row>
    <row r="74" spans="1:6" ht="30.75" customHeight="1">
      <c r="A74" s="647">
        <v>14</v>
      </c>
      <c r="B74" s="850" t="s">
        <v>1500</v>
      </c>
      <c r="C74" s="833" t="s">
        <v>312</v>
      </c>
      <c r="D74" s="846">
        <v>5</v>
      </c>
      <c r="E74" s="116"/>
      <c r="F74" s="253"/>
    </row>
    <row r="75" spans="1:6" ht="14.25">
      <c r="A75" s="647"/>
      <c r="B75" s="850"/>
      <c r="C75" s="833"/>
      <c r="D75" s="846"/>
      <c r="E75" s="116"/>
      <c r="F75" s="253"/>
    </row>
    <row r="76" spans="1:6" ht="14.25">
      <c r="A76" s="647"/>
      <c r="B76" s="850"/>
      <c r="C76" s="833"/>
      <c r="D76" s="846"/>
      <c r="E76" s="116"/>
      <c r="F76" s="253"/>
    </row>
    <row r="77" spans="1:6" ht="27" customHeight="1">
      <c r="A77" s="647"/>
      <c r="B77" s="850"/>
      <c r="C77" s="833"/>
      <c r="D77" s="846"/>
      <c r="E77" s="116"/>
      <c r="F77" s="253"/>
    </row>
    <row r="78" spans="1:6" ht="16.5" customHeight="1">
      <c r="A78" s="647">
        <v>15</v>
      </c>
      <c r="B78" s="850" t="s">
        <v>1501</v>
      </c>
      <c r="C78" s="833" t="s">
        <v>312</v>
      </c>
      <c r="D78" s="988">
        <v>1</v>
      </c>
      <c r="E78" s="116"/>
      <c r="F78" s="253"/>
    </row>
    <row r="79" spans="1:6" ht="16.5" customHeight="1">
      <c r="A79" s="647"/>
      <c r="B79" s="850"/>
      <c r="C79" s="833"/>
      <c r="D79" s="988"/>
      <c r="E79" s="116"/>
      <c r="F79" s="253"/>
    </row>
    <row r="80" spans="1:6" ht="16.5" customHeight="1">
      <c r="A80" s="647"/>
      <c r="B80" s="850"/>
      <c r="C80" s="833"/>
      <c r="D80" s="988"/>
      <c r="E80" s="116"/>
      <c r="F80" s="253"/>
    </row>
    <row r="81" spans="1:6" ht="27" customHeight="1">
      <c r="A81" s="647"/>
      <c r="B81" s="850"/>
      <c r="C81" s="833"/>
      <c r="D81" s="988"/>
      <c r="E81" s="116"/>
      <c r="F81" s="253"/>
    </row>
    <row r="82" spans="1:6" ht="24.75" customHeight="1">
      <c r="A82" s="647">
        <v>16</v>
      </c>
      <c r="B82" s="850" t="s">
        <v>1415</v>
      </c>
      <c r="C82" s="833" t="s">
        <v>849</v>
      </c>
      <c r="D82" s="988">
        <f>2*100</f>
        <v>200</v>
      </c>
      <c r="E82" s="116"/>
      <c r="F82" s="253"/>
    </row>
    <row r="83" spans="1:6" ht="36.6" customHeight="1">
      <c r="A83" s="647"/>
      <c r="B83" s="850"/>
      <c r="C83" s="833"/>
      <c r="D83" s="988"/>
      <c r="E83" s="116"/>
      <c r="F83" s="253"/>
    </row>
    <row r="84" spans="1:6" ht="24.75" hidden="1" customHeight="1">
      <c r="A84" s="647"/>
      <c r="B84" s="850"/>
      <c r="C84" s="833"/>
      <c r="D84" s="988"/>
      <c r="E84" s="116"/>
      <c r="F84" s="253"/>
    </row>
    <row r="85" spans="1:6" ht="12.75" hidden="1" customHeight="1">
      <c r="A85" s="647"/>
      <c r="B85" s="850"/>
      <c r="C85" s="833"/>
      <c r="D85" s="988"/>
      <c r="E85" s="116"/>
      <c r="F85" s="253"/>
    </row>
    <row r="86" spans="1:6" ht="31.5" customHeight="1">
      <c r="A86" s="647">
        <v>17</v>
      </c>
      <c r="B86" s="850" t="s">
        <v>1416</v>
      </c>
      <c r="C86" s="833" t="s">
        <v>850</v>
      </c>
      <c r="D86" s="988">
        <v>1</v>
      </c>
      <c r="E86" s="116"/>
      <c r="F86" s="253"/>
    </row>
    <row r="87" spans="1:6" ht="8.25" hidden="1" customHeight="1">
      <c r="A87" s="647"/>
      <c r="B87" s="850"/>
      <c r="C87" s="833"/>
      <c r="D87" s="988"/>
      <c r="E87" s="116"/>
      <c r="F87" s="253"/>
    </row>
    <row r="88" spans="1:6" ht="14.25" hidden="1" customHeight="1">
      <c r="A88" s="647"/>
      <c r="B88" s="850"/>
      <c r="C88" s="833"/>
      <c r="D88" s="988"/>
      <c r="E88" s="116"/>
      <c r="F88" s="253"/>
    </row>
    <row r="89" spans="1:6" ht="14.25" hidden="1" customHeight="1">
      <c r="A89" s="647"/>
      <c r="B89" s="850"/>
      <c r="C89" s="833"/>
      <c r="D89" s="988"/>
      <c r="E89" s="116"/>
      <c r="F89" s="253"/>
    </row>
    <row r="90" spans="1:6" ht="18" customHeight="1">
      <c r="A90" s="647">
        <v>18</v>
      </c>
      <c r="B90" s="850" t="s">
        <v>1417</v>
      </c>
      <c r="C90" s="833" t="s">
        <v>850</v>
      </c>
      <c r="D90" s="845">
        <v>6</v>
      </c>
      <c r="E90" s="116"/>
      <c r="F90" s="253"/>
    </row>
    <row r="91" spans="1:6" ht="20.25" customHeight="1">
      <c r="A91" s="647"/>
      <c r="B91" s="850"/>
      <c r="C91" s="833"/>
      <c r="D91" s="845"/>
      <c r="E91" s="116"/>
      <c r="F91" s="253"/>
    </row>
    <row r="92" spans="1:6" ht="14.25">
      <c r="A92" s="647"/>
      <c r="B92" s="850"/>
      <c r="C92" s="833"/>
      <c r="D92" s="845"/>
      <c r="E92" s="116"/>
      <c r="F92" s="253"/>
    </row>
    <row r="93" spans="1:6" ht="6" customHeight="1">
      <c r="A93" s="647"/>
      <c r="B93" s="850"/>
      <c r="C93" s="833"/>
      <c r="D93" s="845"/>
      <c r="E93" s="116"/>
      <c r="F93" s="253"/>
    </row>
    <row r="94" spans="1:6" ht="21.75" customHeight="1">
      <c r="A94" s="647">
        <v>19</v>
      </c>
      <c r="B94" s="850" t="s">
        <v>1418</v>
      </c>
      <c r="C94" s="833" t="s">
        <v>850</v>
      </c>
      <c r="D94" s="845">
        <v>6</v>
      </c>
      <c r="E94" s="116"/>
      <c r="F94" s="253"/>
    </row>
    <row r="95" spans="1:6" ht="24.75" customHeight="1">
      <c r="A95" s="647"/>
      <c r="B95" s="850"/>
      <c r="C95" s="833"/>
      <c r="D95" s="845"/>
      <c r="E95" s="116"/>
      <c r="F95" s="253"/>
    </row>
    <row r="96" spans="1:6" ht="21.75" hidden="1" customHeight="1">
      <c r="A96" s="647"/>
      <c r="B96" s="850"/>
      <c r="C96" s="833"/>
      <c r="D96" s="845"/>
      <c r="E96" s="116"/>
      <c r="F96" s="253"/>
    </row>
    <row r="97" spans="1:6" ht="21.75" hidden="1" customHeight="1">
      <c r="A97" s="647"/>
      <c r="B97" s="850"/>
      <c r="C97" s="833"/>
      <c r="D97" s="845"/>
      <c r="E97" s="116"/>
      <c r="F97" s="253"/>
    </row>
    <row r="98" spans="1:6" ht="21" customHeight="1">
      <c r="A98" s="647">
        <v>20</v>
      </c>
      <c r="B98" s="850" t="s">
        <v>1419</v>
      </c>
      <c r="C98" s="833" t="s">
        <v>851</v>
      </c>
      <c r="D98" s="845">
        <v>198</v>
      </c>
      <c r="E98" s="116"/>
      <c r="F98" s="253"/>
    </row>
    <row r="99" spans="1:6" ht="21" customHeight="1">
      <c r="A99" s="647"/>
      <c r="B99" s="850"/>
      <c r="C99" s="833"/>
      <c r="D99" s="845"/>
      <c r="E99" s="116"/>
      <c r="F99" s="253"/>
    </row>
    <row r="100" spans="1:6" ht="31.15" customHeight="1">
      <c r="A100" s="647"/>
      <c r="B100" s="850"/>
      <c r="C100" s="833"/>
      <c r="D100" s="845"/>
      <c r="E100" s="116"/>
      <c r="F100" s="253"/>
    </row>
    <row r="101" spans="1:6" ht="21" hidden="1" customHeight="1">
      <c r="A101" s="647"/>
      <c r="B101" s="850"/>
      <c r="C101" s="833"/>
      <c r="D101" s="845"/>
      <c r="E101" s="116"/>
      <c r="F101" s="253"/>
    </row>
    <row r="102" spans="1:6" s="95" customFormat="1" ht="17.25" customHeight="1">
      <c r="A102" s="647">
        <v>21</v>
      </c>
      <c r="B102" s="850" t="s">
        <v>1420</v>
      </c>
      <c r="C102" s="833" t="s">
        <v>851</v>
      </c>
      <c r="D102" s="833">
        <v>36</v>
      </c>
      <c r="E102" s="116"/>
      <c r="F102" s="253"/>
    </row>
    <row r="103" spans="1:6" s="95" customFormat="1" ht="17.25" customHeight="1">
      <c r="A103" s="647"/>
      <c r="B103" s="850"/>
      <c r="C103" s="647"/>
      <c r="D103" s="833"/>
      <c r="E103" s="116"/>
      <c r="F103" s="253"/>
    </row>
    <row r="104" spans="1:6" s="95" customFormat="1" ht="28.9" customHeight="1">
      <c r="A104" s="647"/>
      <c r="B104" s="850"/>
      <c r="C104" s="647"/>
      <c r="D104" s="833"/>
      <c r="E104" s="116"/>
      <c r="F104" s="253"/>
    </row>
    <row r="105" spans="1:6" s="95" customFormat="1" ht="17.25" hidden="1" customHeight="1">
      <c r="A105" s="647"/>
      <c r="B105" s="850"/>
      <c r="C105" s="647"/>
      <c r="D105" s="833"/>
      <c r="E105" s="116"/>
      <c r="F105" s="253"/>
    </row>
    <row r="106" spans="1:6" ht="27.75" customHeight="1">
      <c r="A106" s="647">
        <v>22</v>
      </c>
      <c r="B106" s="850" t="s">
        <v>1421</v>
      </c>
      <c r="C106" s="833" t="s">
        <v>851</v>
      </c>
      <c r="D106" s="833">
        <v>36</v>
      </c>
      <c r="E106" s="116"/>
      <c r="F106" s="253"/>
    </row>
    <row r="107" spans="1:6" ht="14.25">
      <c r="A107" s="647"/>
      <c r="B107" s="850"/>
      <c r="C107" s="647"/>
      <c r="D107" s="833"/>
      <c r="E107" s="116"/>
      <c r="F107" s="253"/>
    </row>
    <row r="108" spans="1:6" ht="23.45" customHeight="1">
      <c r="A108" s="647"/>
      <c r="B108" s="850"/>
      <c r="C108" s="647"/>
      <c r="D108" s="833"/>
      <c r="E108" s="116"/>
      <c r="F108" s="253"/>
    </row>
    <row r="109" spans="1:6" ht="36.75" hidden="1" customHeight="1">
      <c r="A109" s="647"/>
      <c r="B109" s="850"/>
      <c r="C109" s="647"/>
      <c r="D109" s="833"/>
      <c r="E109" s="116"/>
      <c r="F109" s="253"/>
    </row>
    <row r="110" spans="1:6" ht="23.25" customHeight="1">
      <c r="A110" s="647">
        <v>23</v>
      </c>
      <c r="B110" s="850" t="s">
        <v>1422</v>
      </c>
      <c r="C110" s="833" t="s">
        <v>312</v>
      </c>
      <c r="D110" s="833">
        <v>6</v>
      </c>
      <c r="E110" s="116"/>
      <c r="F110" s="253"/>
    </row>
    <row r="111" spans="1:6" ht="36.75" customHeight="1">
      <c r="A111" s="647"/>
      <c r="B111" s="850"/>
      <c r="C111" s="833"/>
      <c r="D111" s="833"/>
      <c r="E111" s="116"/>
      <c r="F111" s="253"/>
    </row>
    <row r="112" spans="1:6" ht="23.25" hidden="1" customHeight="1">
      <c r="A112" s="647"/>
      <c r="B112" s="850"/>
      <c r="C112" s="833"/>
      <c r="D112" s="833"/>
      <c r="E112" s="116"/>
      <c r="F112" s="253"/>
    </row>
    <row r="113" spans="1:6" ht="18" hidden="1" customHeight="1">
      <c r="A113" s="647"/>
      <c r="B113" s="850"/>
      <c r="C113" s="833"/>
      <c r="D113" s="833"/>
      <c r="E113" s="116"/>
      <c r="F113" s="253"/>
    </row>
    <row r="114" spans="1:6" ht="18" customHeight="1">
      <c r="A114" s="647">
        <v>24</v>
      </c>
      <c r="B114" s="850" t="s">
        <v>1644</v>
      </c>
      <c r="C114" s="833" t="s">
        <v>312</v>
      </c>
      <c r="D114" s="833">
        <v>6</v>
      </c>
      <c r="E114" s="116"/>
      <c r="F114" s="253"/>
    </row>
    <row r="115" spans="1:6" ht="18" customHeight="1">
      <c r="A115" s="647"/>
      <c r="B115" s="850"/>
      <c r="C115" s="833"/>
      <c r="D115" s="833"/>
      <c r="E115" s="116"/>
      <c r="F115" s="253"/>
    </row>
    <row r="116" spans="1:6" ht="52.9" customHeight="1">
      <c r="A116" s="647"/>
      <c r="B116" s="850"/>
      <c r="C116" s="833"/>
      <c r="D116" s="833"/>
      <c r="E116" s="116"/>
      <c r="F116" s="253"/>
    </row>
    <row r="117" spans="1:6" ht="34.5" hidden="1" customHeight="1">
      <c r="A117" s="647"/>
      <c r="B117" s="850"/>
      <c r="C117" s="833"/>
      <c r="D117" s="833"/>
      <c r="E117" s="116"/>
      <c r="F117" s="253"/>
    </row>
    <row r="118" spans="1:6" ht="18" customHeight="1">
      <c r="A118" s="647">
        <v>24</v>
      </c>
      <c r="B118" s="850" t="s">
        <v>1423</v>
      </c>
      <c r="C118" s="833" t="s">
        <v>312</v>
      </c>
      <c r="D118" s="833">
        <v>36</v>
      </c>
      <c r="E118" s="116"/>
      <c r="F118" s="253"/>
    </row>
    <row r="119" spans="1:6" ht="18" customHeight="1">
      <c r="A119" s="647"/>
      <c r="B119" s="850"/>
      <c r="C119" s="833"/>
      <c r="D119" s="833"/>
      <c r="E119" s="116"/>
      <c r="F119" s="253"/>
    </row>
    <row r="120" spans="1:6" ht="27" customHeight="1">
      <c r="A120" s="647"/>
      <c r="B120" s="850"/>
      <c r="C120" s="833"/>
      <c r="D120" s="833"/>
      <c r="E120" s="116"/>
      <c r="F120" s="253"/>
    </row>
    <row r="121" spans="1:6" ht="35.25" hidden="1" customHeight="1">
      <c r="A121" s="647"/>
      <c r="B121" s="850"/>
      <c r="C121" s="833"/>
      <c r="D121" s="833"/>
      <c r="E121" s="116"/>
      <c r="F121" s="253"/>
    </row>
    <row r="122" spans="1:6" ht="25.5" customHeight="1">
      <c r="A122" s="647">
        <v>25</v>
      </c>
      <c r="B122" s="850" t="s">
        <v>1643</v>
      </c>
      <c r="C122" s="833" t="s">
        <v>312</v>
      </c>
      <c r="D122" s="833">
        <v>21</v>
      </c>
      <c r="E122" s="116"/>
      <c r="F122" s="253"/>
    </row>
    <row r="123" spans="1:6" ht="21.75" customHeight="1">
      <c r="A123" s="647"/>
      <c r="B123" s="850"/>
      <c r="C123" s="833"/>
      <c r="D123" s="833"/>
      <c r="E123" s="116"/>
      <c r="F123" s="253"/>
    </row>
    <row r="124" spans="1:6" ht="21.75" customHeight="1">
      <c r="A124" s="647"/>
      <c r="B124" s="850"/>
      <c r="C124" s="833"/>
      <c r="D124" s="833"/>
      <c r="E124" s="116"/>
      <c r="F124" s="253"/>
    </row>
    <row r="125" spans="1:6" ht="21.75" hidden="1" customHeight="1">
      <c r="A125" s="647"/>
      <c r="B125" s="850"/>
      <c r="C125" s="833"/>
      <c r="D125" s="833"/>
      <c r="E125" s="116"/>
      <c r="F125" s="253"/>
    </row>
    <row r="126" spans="1:6" ht="15" customHeight="1">
      <c r="A126" s="647">
        <v>26</v>
      </c>
      <c r="B126" s="850" t="s">
        <v>1494</v>
      </c>
      <c r="C126" s="833" t="s">
        <v>312</v>
      </c>
      <c r="D126" s="833">
        <v>15</v>
      </c>
      <c r="E126" s="116"/>
      <c r="F126" s="253"/>
    </row>
    <row r="127" spans="1:6" ht="15" customHeight="1">
      <c r="A127" s="647"/>
      <c r="B127" s="850"/>
      <c r="C127" s="833"/>
      <c r="D127" s="833"/>
      <c r="E127" s="116"/>
      <c r="F127" s="253"/>
    </row>
    <row r="128" spans="1:6" ht="15" customHeight="1">
      <c r="A128" s="647"/>
      <c r="B128" s="850"/>
      <c r="C128" s="833"/>
      <c r="D128" s="833"/>
      <c r="E128" s="116"/>
      <c r="F128" s="253"/>
    </row>
    <row r="129" spans="1:6" ht="25.9" customHeight="1">
      <c r="A129" s="647"/>
      <c r="B129" s="850"/>
      <c r="C129" s="833"/>
      <c r="D129" s="833"/>
      <c r="E129" s="116"/>
      <c r="F129" s="253"/>
    </row>
    <row r="130" spans="1:6" ht="15" customHeight="1">
      <c r="A130" s="647">
        <v>27</v>
      </c>
      <c r="B130" s="850" t="s">
        <v>1493</v>
      </c>
      <c r="C130" s="833" t="s">
        <v>312</v>
      </c>
      <c r="D130" s="834">
        <v>30</v>
      </c>
      <c r="E130" s="116"/>
      <c r="F130" s="253"/>
    </row>
    <row r="131" spans="1:6" ht="15" customHeight="1">
      <c r="A131" s="647"/>
      <c r="B131" s="850"/>
      <c r="C131" s="833"/>
      <c r="D131" s="834"/>
      <c r="E131" s="116"/>
      <c r="F131" s="253"/>
    </row>
    <row r="132" spans="1:6" ht="32.25" customHeight="1">
      <c r="A132" s="647"/>
      <c r="B132" s="850"/>
      <c r="C132" s="833"/>
      <c r="D132" s="834"/>
      <c r="E132" s="116"/>
      <c r="F132" s="253"/>
    </row>
    <row r="133" spans="1:6" s="97" customFormat="1" ht="37.5" hidden="1" customHeight="1">
      <c r="A133" s="647"/>
      <c r="B133" s="850"/>
      <c r="C133" s="833"/>
      <c r="D133" s="834"/>
      <c r="E133" s="116"/>
      <c r="F133" s="253"/>
    </row>
    <row r="134" spans="1:6" s="97" customFormat="1" ht="15" customHeight="1">
      <c r="A134" s="647">
        <v>28</v>
      </c>
      <c r="B134" s="850" t="s">
        <v>1645</v>
      </c>
      <c r="C134" s="833" t="s">
        <v>312</v>
      </c>
      <c r="D134" s="988">
        <v>3</v>
      </c>
      <c r="E134" s="116"/>
      <c r="F134" s="253"/>
    </row>
    <row r="135" spans="1:6" s="97" customFormat="1" ht="18.75" customHeight="1">
      <c r="A135" s="647"/>
      <c r="B135" s="850"/>
      <c r="C135" s="833"/>
      <c r="D135" s="988"/>
      <c r="E135" s="116"/>
      <c r="F135" s="253"/>
    </row>
    <row r="136" spans="1:6" s="97" customFormat="1" ht="15" customHeight="1">
      <c r="A136" s="647"/>
      <c r="B136" s="850"/>
      <c r="C136" s="833"/>
      <c r="D136" s="988"/>
      <c r="E136" s="116"/>
      <c r="F136" s="253"/>
    </row>
    <row r="137" spans="1:6" s="97" customFormat="1" ht="6" customHeight="1">
      <c r="A137" s="647"/>
      <c r="B137" s="850"/>
      <c r="C137" s="833"/>
      <c r="D137" s="988"/>
      <c r="E137" s="116"/>
      <c r="F137" s="253"/>
    </row>
    <row r="138" spans="1:6" s="95" customFormat="1" ht="12.75" customHeight="1">
      <c r="A138" s="647">
        <v>29</v>
      </c>
      <c r="B138" s="850" t="s">
        <v>1424</v>
      </c>
      <c r="C138" s="833" t="s">
        <v>312</v>
      </c>
      <c r="D138" s="845">
        <v>12</v>
      </c>
      <c r="E138" s="116"/>
      <c r="F138" s="253"/>
    </row>
    <row r="139" spans="1:6" s="95" customFormat="1" ht="12.75" customHeight="1">
      <c r="A139" s="647"/>
      <c r="B139" s="850"/>
      <c r="C139" s="833"/>
      <c r="D139" s="845"/>
      <c r="E139" s="116"/>
      <c r="F139" s="253"/>
    </row>
    <row r="140" spans="1:6" s="95" customFormat="1" ht="12.75" customHeight="1">
      <c r="A140" s="647"/>
      <c r="B140" s="850"/>
      <c r="C140" s="833"/>
      <c r="D140" s="845"/>
      <c r="E140" s="116"/>
      <c r="F140" s="253"/>
    </row>
    <row r="141" spans="1:6" s="95" customFormat="1" ht="36" hidden="1" customHeight="1">
      <c r="A141" s="647"/>
      <c r="B141" s="850"/>
      <c r="C141" s="833"/>
      <c r="D141" s="845"/>
      <c r="E141" s="116"/>
      <c r="F141" s="253"/>
    </row>
    <row r="142" spans="1:6" ht="21.75" customHeight="1">
      <c r="A142" s="647">
        <v>30</v>
      </c>
      <c r="B142" s="850" t="s">
        <v>1646</v>
      </c>
      <c r="C142" s="833" t="s">
        <v>312</v>
      </c>
      <c r="D142" s="845">
        <v>12</v>
      </c>
      <c r="E142" s="116"/>
      <c r="F142" s="253"/>
    </row>
    <row r="143" spans="1:6" ht="21" customHeight="1">
      <c r="A143" s="647"/>
      <c r="B143" s="850"/>
      <c r="C143" s="833"/>
      <c r="D143" s="845"/>
      <c r="E143" s="116"/>
      <c r="F143" s="253"/>
    </row>
    <row r="144" spans="1:6" ht="28.15" customHeight="1">
      <c r="A144" s="647"/>
      <c r="B144" s="850"/>
      <c r="C144" s="833"/>
      <c r="D144" s="845"/>
      <c r="E144" s="116"/>
      <c r="F144" s="253"/>
    </row>
    <row r="145" spans="1:6" ht="51.75" customHeight="1">
      <c r="A145" s="647"/>
      <c r="B145" s="850"/>
      <c r="C145" s="833"/>
      <c r="D145" s="845"/>
      <c r="E145" s="116"/>
      <c r="F145" s="253"/>
    </row>
    <row r="146" spans="1:6" ht="55.15" customHeight="1">
      <c r="A146" s="647">
        <v>31</v>
      </c>
      <c r="B146" s="850" t="s">
        <v>1426</v>
      </c>
      <c r="C146" s="833" t="s">
        <v>312</v>
      </c>
      <c r="D146" s="694">
        <v>36</v>
      </c>
      <c r="E146" s="116"/>
      <c r="F146" s="253"/>
    </row>
    <row r="147" spans="1:6" ht="15" customHeight="1">
      <c r="A147" s="647"/>
      <c r="B147" s="850"/>
      <c r="C147" s="833"/>
      <c r="D147" s="694"/>
      <c r="E147" s="116"/>
      <c r="F147" s="253"/>
    </row>
    <row r="148" spans="1:6" ht="15" customHeight="1">
      <c r="A148" s="647"/>
      <c r="B148" s="850"/>
      <c r="C148" s="833"/>
      <c r="D148" s="694"/>
      <c r="E148" s="116"/>
      <c r="F148" s="253"/>
    </row>
    <row r="149" spans="1:6" ht="14.45" customHeight="1">
      <c r="A149" s="647"/>
      <c r="B149" s="850"/>
      <c r="C149" s="833"/>
      <c r="D149" s="694"/>
      <c r="E149" s="116"/>
      <c r="F149" s="253"/>
    </row>
    <row r="150" spans="1:6" ht="27" customHeight="1">
      <c r="A150" s="647">
        <v>32</v>
      </c>
      <c r="B150" s="850" t="s">
        <v>1647</v>
      </c>
      <c r="C150" s="833" t="s">
        <v>312</v>
      </c>
      <c r="D150" s="845">
        <v>11</v>
      </c>
      <c r="E150" s="116"/>
      <c r="F150" s="253"/>
    </row>
    <row r="151" spans="1:6" ht="12.75" customHeight="1">
      <c r="A151" s="647"/>
      <c r="B151" s="850"/>
      <c r="C151" s="833"/>
      <c r="D151" s="845"/>
      <c r="E151" s="116"/>
      <c r="F151" s="253"/>
    </row>
    <row r="152" spans="1:6" ht="27" customHeight="1">
      <c r="A152" s="647"/>
      <c r="B152" s="850"/>
      <c r="C152" s="833"/>
      <c r="D152" s="845"/>
      <c r="E152" s="116"/>
      <c r="F152" s="253"/>
    </row>
    <row r="153" spans="1:6" ht="32.450000000000003" customHeight="1">
      <c r="A153" s="647"/>
      <c r="B153" s="850"/>
      <c r="C153" s="833"/>
      <c r="D153" s="845"/>
      <c r="E153" s="116"/>
      <c r="F153" s="253"/>
    </row>
    <row r="154" spans="1:6" ht="21.75" customHeight="1">
      <c r="A154" s="647">
        <v>33</v>
      </c>
      <c r="B154" s="850" t="s">
        <v>1427</v>
      </c>
      <c r="C154" s="833" t="s">
        <v>312</v>
      </c>
      <c r="D154" s="996">
        <v>12</v>
      </c>
      <c r="E154" s="116"/>
      <c r="F154" s="253"/>
    </row>
    <row r="155" spans="1:6" ht="26.25" customHeight="1">
      <c r="A155" s="647"/>
      <c r="B155" s="850"/>
      <c r="C155" s="833"/>
      <c r="D155" s="996"/>
      <c r="E155" s="116"/>
      <c r="F155" s="253"/>
    </row>
    <row r="156" spans="1:6" ht="19.5" customHeight="1">
      <c r="A156" s="647"/>
      <c r="B156" s="850"/>
      <c r="C156" s="833"/>
      <c r="D156" s="996"/>
      <c r="E156" s="116"/>
      <c r="F156" s="253"/>
    </row>
    <row r="157" spans="1:6" ht="24.6" customHeight="1">
      <c r="A157" s="647"/>
      <c r="B157" s="850"/>
      <c r="C157" s="833"/>
      <c r="D157" s="996"/>
      <c r="E157" s="116"/>
      <c r="F157" s="253"/>
    </row>
    <row r="158" spans="1:6" ht="33" customHeight="1">
      <c r="A158" s="647">
        <v>34</v>
      </c>
      <c r="B158" s="850" t="s">
        <v>1648</v>
      </c>
      <c r="C158" s="833" t="s">
        <v>312</v>
      </c>
      <c r="D158" s="996">
        <v>3</v>
      </c>
      <c r="E158" s="116"/>
      <c r="F158" s="253"/>
    </row>
    <row r="159" spans="1:6" ht="19.5" customHeight="1">
      <c r="A159" s="647"/>
      <c r="B159" s="850"/>
      <c r="C159" s="833"/>
      <c r="D159" s="996"/>
      <c r="E159" s="116"/>
      <c r="F159" s="253"/>
    </row>
    <row r="160" spans="1:6" ht="34.9" customHeight="1">
      <c r="A160" s="647"/>
      <c r="B160" s="850"/>
      <c r="C160" s="833"/>
      <c r="D160" s="996"/>
      <c r="E160" s="116"/>
      <c r="F160" s="253"/>
    </row>
    <row r="161" spans="1:6" ht="27.75" hidden="1" customHeight="1">
      <c r="A161" s="647"/>
      <c r="B161" s="850"/>
      <c r="C161" s="833"/>
      <c r="D161" s="996"/>
      <c r="E161" s="116"/>
      <c r="F161" s="253"/>
    </row>
    <row r="162" spans="1:6" ht="24.75" customHeight="1">
      <c r="A162" s="647">
        <v>35</v>
      </c>
      <c r="B162" s="850" t="s">
        <v>1428</v>
      </c>
      <c r="C162" s="833" t="s">
        <v>312</v>
      </c>
      <c r="D162" s="845">
        <v>1</v>
      </c>
      <c r="E162" s="116"/>
      <c r="F162" s="253"/>
    </row>
    <row r="163" spans="1:6" ht="18.75" customHeight="1">
      <c r="A163" s="647"/>
      <c r="B163" s="850"/>
      <c r="C163" s="833"/>
      <c r="D163" s="845"/>
      <c r="E163" s="116"/>
      <c r="F163" s="253"/>
    </row>
    <row r="164" spans="1:6" ht="22.15" customHeight="1">
      <c r="A164" s="647"/>
      <c r="B164" s="850"/>
      <c r="C164" s="833"/>
      <c r="D164" s="845"/>
      <c r="E164" s="116"/>
      <c r="F164" s="253"/>
    </row>
    <row r="165" spans="1:6" ht="23.25" hidden="1" customHeight="1">
      <c r="A165" s="647"/>
      <c r="B165" s="850"/>
      <c r="C165" s="833"/>
      <c r="D165" s="845"/>
      <c r="E165" s="116"/>
      <c r="F165" s="253"/>
    </row>
    <row r="166" spans="1:6" ht="24.75" customHeight="1">
      <c r="A166" s="647">
        <v>36</v>
      </c>
      <c r="B166" s="850" t="s">
        <v>1415</v>
      </c>
      <c r="C166" s="833" t="s">
        <v>849</v>
      </c>
      <c r="D166" s="988">
        <f>2*100</f>
        <v>200</v>
      </c>
      <c r="E166" s="116"/>
      <c r="F166" s="253"/>
    </row>
    <row r="167" spans="1:6" ht="15.75" customHeight="1">
      <c r="A167" s="647"/>
      <c r="B167" s="850"/>
      <c r="C167" s="833"/>
      <c r="D167" s="988"/>
      <c r="E167" s="116"/>
      <c r="F167" s="253"/>
    </row>
    <row r="168" spans="1:6" ht="22.15" customHeight="1">
      <c r="A168" s="647"/>
      <c r="B168" s="850"/>
      <c r="C168" s="833"/>
      <c r="D168" s="988"/>
      <c r="E168" s="116"/>
      <c r="F168" s="253"/>
    </row>
    <row r="169" spans="1:6" ht="23.25" hidden="1" customHeight="1">
      <c r="A169" s="647"/>
      <c r="B169" s="850"/>
      <c r="C169" s="833"/>
      <c r="D169" s="988"/>
      <c r="E169" s="116"/>
      <c r="F169" s="253"/>
    </row>
    <row r="170" spans="1:6" s="97" customFormat="1" ht="15.75" customHeight="1">
      <c r="A170" s="647">
        <v>37</v>
      </c>
      <c r="B170" s="850" t="s">
        <v>1429</v>
      </c>
      <c r="C170" s="833" t="s">
        <v>850</v>
      </c>
      <c r="D170" s="694">
        <v>1</v>
      </c>
      <c r="E170" s="116"/>
      <c r="F170" s="253"/>
    </row>
    <row r="171" spans="1:6" s="97" customFormat="1" ht="15.75" customHeight="1">
      <c r="A171" s="647"/>
      <c r="B171" s="850"/>
      <c r="C171" s="833"/>
      <c r="D171" s="694"/>
      <c r="E171" s="116"/>
      <c r="F171" s="253"/>
    </row>
    <row r="172" spans="1:6" s="97" customFormat="1" ht="18" customHeight="1">
      <c r="A172" s="647"/>
      <c r="B172" s="850"/>
      <c r="C172" s="833"/>
      <c r="D172" s="694"/>
      <c r="E172" s="116"/>
      <c r="F172" s="253"/>
    </row>
    <row r="173" spans="1:6" s="97" customFormat="1" ht="15.75" hidden="1" customHeight="1">
      <c r="A173" s="647"/>
      <c r="B173" s="850"/>
      <c r="C173" s="833"/>
      <c r="D173" s="694"/>
      <c r="E173" s="116"/>
      <c r="F173" s="253"/>
    </row>
    <row r="174" spans="1:6" ht="18" customHeight="1">
      <c r="A174" s="647">
        <v>38</v>
      </c>
      <c r="B174" s="850" t="s">
        <v>1430</v>
      </c>
      <c r="C174" s="833" t="s">
        <v>850</v>
      </c>
      <c r="D174" s="845">
        <v>6</v>
      </c>
      <c r="E174" s="116"/>
      <c r="F174" s="253"/>
    </row>
    <row r="175" spans="1:6" ht="20.25" customHeight="1">
      <c r="A175" s="647"/>
      <c r="B175" s="850"/>
      <c r="C175" s="833"/>
      <c r="D175" s="845"/>
      <c r="E175" s="116"/>
      <c r="F175" s="253"/>
    </row>
    <row r="176" spans="1:6" ht="33.75" hidden="1" customHeight="1">
      <c r="A176" s="647"/>
      <c r="B176" s="850"/>
      <c r="C176" s="833"/>
      <c r="D176" s="845"/>
      <c r="E176" s="116"/>
      <c r="F176" s="253"/>
    </row>
    <row r="177" spans="1:6" ht="2.25" hidden="1" customHeight="1">
      <c r="A177" s="647"/>
      <c r="B177" s="850"/>
      <c r="C177" s="833"/>
      <c r="D177" s="845"/>
      <c r="E177" s="116"/>
      <c r="F177" s="253"/>
    </row>
    <row r="178" spans="1:6" ht="34.15" customHeight="1">
      <c r="A178" s="647">
        <v>39</v>
      </c>
      <c r="B178" s="850" t="s">
        <v>1431</v>
      </c>
      <c r="C178" s="833" t="s">
        <v>850</v>
      </c>
      <c r="D178" s="845">
        <v>6</v>
      </c>
      <c r="E178" s="116"/>
      <c r="F178" s="253"/>
    </row>
    <row r="179" spans="1:6" ht="21" customHeight="1">
      <c r="A179" s="647"/>
      <c r="B179" s="850"/>
      <c r="C179" s="833"/>
      <c r="D179" s="845"/>
      <c r="E179" s="116"/>
      <c r="F179" s="253"/>
    </row>
    <row r="180" spans="1:6" ht="16.5" hidden="1" customHeight="1">
      <c r="A180" s="647"/>
      <c r="B180" s="850"/>
      <c r="C180" s="833"/>
      <c r="D180" s="845"/>
      <c r="E180" s="116"/>
      <c r="F180" s="253"/>
    </row>
    <row r="181" spans="1:6" ht="16.5" hidden="1" customHeight="1">
      <c r="A181" s="647"/>
      <c r="B181" s="850"/>
      <c r="C181" s="833"/>
      <c r="D181" s="845"/>
      <c r="E181" s="116"/>
      <c r="F181" s="253"/>
    </row>
    <row r="182" spans="1:6" s="97" customFormat="1" ht="30.75" customHeight="1">
      <c r="A182" s="647">
        <v>40</v>
      </c>
      <c r="B182" s="850" t="s">
        <v>1432</v>
      </c>
      <c r="C182" s="833" t="s">
        <v>312</v>
      </c>
      <c r="D182" s="694">
        <v>1</v>
      </c>
      <c r="E182" s="116"/>
      <c r="F182" s="253"/>
    </row>
    <row r="183" spans="1:6" s="97" customFormat="1" ht="38.450000000000003" customHeight="1">
      <c r="A183" s="647"/>
      <c r="B183" s="850"/>
      <c r="C183" s="833"/>
      <c r="D183" s="694"/>
      <c r="E183" s="116"/>
      <c r="F183" s="253"/>
    </row>
    <row r="184" spans="1:6" ht="24.75" hidden="1" customHeight="1">
      <c r="A184" s="647"/>
      <c r="B184" s="850"/>
      <c r="C184" s="833"/>
      <c r="D184" s="694"/>
      <c r="E184" s="116"/>
      <c r="F184" s="253"/>
    </row>
    <row r="185" spans="1:6" ht="24.75" hidden="1" customHeight="1">
      <c r="A185" s="647"/>
      <c r="B185" s="850"/>
      <c r="C185" s="833"/>
      <c r="D185" s="694"/>
      <c r="E185" s="116"/>
      <c r="F185" s="253"/>
    </row>
    <row r="186" spans="1:6" ht="30" customHeight="1">
      <c r="A186" s="647">
        <v>41</v>
      </c>
      <c r="B186" s="850" t="s">
        <v>1433</v>
      </c>
      <c r="C186" s="833" t="s">
        <v>851</v>
      </c>
      <c r="D186" s="845">
        <v>216</v>
      </c>
      <c r="E186" s="116"/>
      <c r="F186" s="253"/>
    </row>
    <row r="187" spans="1:6" ht="27" customHeight="1">
      <c r="A187" s="647"/>
      <c r="B187" s="850"/>
      <c r="C187" s="647"/>
      <c r="D187" s="845"/>
      <c r="E187" s="116"/>
      <c r="F187" s="253"/>
    </row>
    <row r="188" spans="1:6" ht="49.9" customHeight="1">
      <c r="A188" s="647"/>
      <c r="B188" s="850"/>
      <c r="C188" s="647"/>
      <c r="D188" s="845"/>
      <c r="E188" s="116"/>
      <c r="F188" s="253"/>
    </row>
    <row r="189" spans="1:6" ht="48" hidden="1" customHeight="1">
      <c r="A189" s="647"/>
      <c r="B189" s="850"/>
      <c r="C189" s="647"/>
      <c r="D189" s="845"/>
      <c r="E189" s="116"/>
      <c r="F189" s="253"/>
    </row>
    <row r="190" spans="1:6" s="95" customFormat="1" ht="17.25" customHeight="1">
      <c r="A190" s="647">
        <v>42</v>
      </c>
      <c r="B190" s="850" t="s">
        <v>1434</v>
      </c>
      <c r="C190" s="833" t="s">
        <v>851</v>
      </c>
      <c r="D190" s="833" t="s">
        <v>852</v>
      </c>
      <c r="E190" s="116"/>
      <c r="F190" s="253"/>
    </row>
    <row r="191" spans="1:6" s="95" customFormat="1" ht="17.25" customHeight="1">
      <c r="A191" s="647"/>
      <c r="B191" s="850"/>
      <c r="C191" s="647"/>
      <c r="D191" s="833"/>
      <c r="E191" s="116"/>
      <c r="F191" s="253"/>
    </row>
    <row r="192" spans="1:6" s="95" customFormat="1" ht="20.25" customHeight="1">
      <c r="A192" s="647"/>
      <c r="B192" s="850"/>
      <c r="C192" s="647"/>
      <c r="D192" s="833"/>
      <c r="E192" s="116"/>
      <c r="F192" s="253"/>
    </row>
    <row r="193" spans="1:6" s="95" customFormat="1" ht="17.25" hidden="1" customHeight="1">
      <c r="A193" s="647"/>
      <c r="B193" s="850"/>
      <c r="C193" s="647"/>
      <c r="D193" s="833"/>
      <c r="E193" s="116"/>
      <c r="F193" s="253"/>
    </row>
    <row r="194" spans="1:6" ht="20.25" customHeight="1">
      <c r="A194" s="647">
        <v>43</v>
      </c>
      <c r="B194" s="850" t="s">
        <v>1435</v>
      </c>
      <c r="C194" s="833" t="s">
        <v>312</v>
      </c>
      <c r="D194" s="694">
        <v>6</v>
      </c>
      <c r="E194" s="116"/>
      <c r="F194" s="253"/>
    </row>
    <row r="195" spans="1:6" ht="20.25" customHeight="1">
      <c r="A195" s="647"/>
      <c r="B195" s="850"/>
      <c r="C195" s="833"/>
      <c r="D195" s="694"/>
      <c r="E195" s="116"/>
      <c r="F195" s="253"/>
    </row>
    <row r="196" spans="1:6" ht="21" customHeight="1">
      <c r="A196" s="647"/>
      <c r="B196" s="850"/>
      <c r="C196" s="833"/>
      <c r="D196" s="694"/>
      <c r="E196" s="116"/>
      <c r="F196" s="253"/>
    </row>
    <row r="197" spans="1:6" ht="2.25" customHeight="1">
      <c r="A197" s="647"/>
      <c r="B197" s="850"/>
      <c r="C197" s="833"/>
      <c r="D197" s="694"/>
      <c r="E197" s="116"/>
      <c r="F197" s="253"/>
    </row>
    <row r="198" spans="1:6" ht="30" customHeight="1">
      <c r="A198" s="647">
        <v>44</v>
      </c>
      <c r="B198" s="850" t="s">
        <v>1649</v>
      </c>
      <c r="C198" s="833" t="s">
        <v>312</v>
      </c>
      <c r="D198" s="694">
        <v>2</v>
      </c>
      <c r="E198" s="116"/>
      <c r="F198" s="253"/>
    </row>
    <row r="199" spans="1:6" ht="23.25" customHeight="1">
      <c r="A199" s="647"/>
      <c r="B199" s="850"/>
      <c r="C199" s="833"/>
      <c r="D199" s="694"/>
      <c r="E199" s="116"/>
      <c r="F199" s="253"/>
    </row>
    <row r="200" spans="1:6" ht="20.25" customHeight="1">
      <c r="A200" s="647"/>
      <c r="B200" s="850"/>
      <c r="C200" s="833"/>
      <c r="D200" s="694"/>
      <c r="E200" s="116"/>
      <c r="F200" s="253"/>
    </row>
    <row r="201" spans="1:6" ht="37.5" customHeight="1">
      <c r="A201" s="647"/>
      <c r="B201" s="850"/>
      <c r="C201" s="833"/>
      <c r="D201" s="694"/>
      <c r="E201" s="116"/>
      <c r="F201" s="253"/>
    </row>
    <row r="202" spans="1:6" ht="24.75" customHeight="1">
      <c r="A202" s="647">
        <v>45</v>
      </c>
      <c r="B202" s="850" t="s">
        <v>1436</v>
      </c>
      <c r="C202" s="833" t="s">
        <v>849</v>
      </c>
      <c r="D202" s="988">
        <f>0.79*100</f>
        <v>79</v>
      </c>
      <c r="E202" s="116"/>
      <c r="F202" s="253"/>
    </row>
    <row r="203" spans="1:6" ht="35.25" customHeight="1">
      <c r="A203" s="647"/>
      <c r="B203" s="850"/>
      <c r="C203" s="833"/>
      <c r="D203" s="988"/>
      <c r="E203" s="116"/>
      <c r="F203" s="253"/>
    </row>
    <row r="204" spans="1:6" ht="24.75" hidden="1" customHeight="1">
      <c r="A204" s="647"/>
      <c r="B204" s="850"/>
      <c r="C204" s="833"/>
      <c r="D204" s="988"/>
      <c r="E204" s="116"/>
      <c r="F204" s="253"/>
    </row>
    <row r="205" spans="1:6" ht="24.75" hidden="1" customHeight="1">
      <c r="A205" s="647"/>
      <c r="B205" s="850"/>
      <c r="C205" s="833"/>
      <c r="D205" s="988"/>
      <c r="E205" s="116"/>
      <c r="F205" s="253"/>
    </row>
    <row r="206" spans="1:6" ht="34.5" customHeight="1">
      <c r="A206" s="647">
        <v>46</v>
      </c>
      <c r="B206" s="850" t="s">
        <v>1437</v>
      </c>
      <c r="C206" s="833" t="s">
        <v>851</v>
      </c>
      <c r="D206" s="989">
        <v>91</v>
      </c>
      <c r="E206" s="116"/>
      <c r="F206" s="253"/>
    </row>
    <row r="207" spans="1:6" ht="25.5" customHeight="1">
      <c r="A207" s="647"/>
      <c r="B207" s="850"/>
      <c r="C207" s="833"/>
      <c r="D207" s="989"/>
      <c r="E207" s="116"/>
      <c r="F207" s="253"/>
    </row>
    <row r="208" spans="1:6" ht="20.25" hidden="1" customHeight="1">
      <c r="A208" s="647"/>
      <c r="B208" s="850"/>
      <c r="C208" s="833"/>
      <c r="D208" s="989"/>
      <c r="E208" s="116"/>
      <c r="F208" s="253"/>
    </row>
    <row r="209" spans="1:6" ht="23.25" hidden="1" customHeight="1">
      <c r="A209" s="647"/>
      <c r="B209" s="850"/>
      <c r="C209" s="833"/>
      <c r="D209" s="989"/>
      <c r="E209" s="116"/>
      <c r="F209" s="253"/>
    </row>
    <row r="210" spans="1:6" ht="18" customHeight="1">
      <c r="A210" s="647"/>
      <c r="B210" s="991" t="s">
        <v>471</v>
      </c>
      <c r="C210" s="833"/>
      <c r="D210" s="988"/>
      <c r="E210" s="116"/>
      <c r="F210" s="253"/>
    </row>
    <row r="211" spans="1:6" ht="18" customHeight="1">
      <c r="A211" s="647"/>
      <c r="B211" s="991"/>
      <c r="C211" s="833"/>
      <c r="D211" s="988"/>
      <c r="E211" s="116"/>
      <c r="F211" s="253"/>
    </row>
    <row r="212" spans="1:6" ht="15.75" customHeight="1">
      <c r="A212" s="647">
        <v>1</v>
      </c>
      <c r="B212" s="850" t="s">
        <v>1438</v>
      </c>
      <c r="C212" s="833" t="s">
        <v>312</v>
      </c>
      <c r="D212" s="995">
        <v>1</v>
      </c>
      <c r="E212" s="116"/>
      <c r="F212" s="253"/>
    </row>
    <row r="213" spans="1:6" ht="15.75" customHeight="1">
      <c r="A213" s="647"/>
      <c r="B213" s="850"/>
      <c r="C213" s="833"/>
      <c r="D213" s="995"/>
      <c r="E213" s="116"/>
      <c r="F213" s="253"/>
    </row>
    <row r="214" spans="1:6" ht="15.75" customHeight="1">
      <c r="A214" s="647"/>
      <c r="B214" s="850"/>
      <c r="C214" s="833"/>
      <c r="D214" s="995"/>
      <c r="E214" s="116"/>
      <c r="F214" s="253"/>
    </row>
    <row r="215" spans="1:6" ht="33" customHeight="1">
      <c r="A215" s="647"/>
      <c r="B215" s="850"/>
      <c r="C215" s="833"/>
      <c r="D215" s="995"/>
      <c r="E215" s="116"/>
      <c r="F215" s="253"/>
    </row>
    <row r="216" spans="1:6" s="97" customFormat="1" ht="24.75" customHeight="1">
      <c r="A216" s="647">
        <v>2</v>
      </c>
      <c r="B216" s="850" t="s">
        <v>1439</v>
      </c>
      <c r="C216" s="833" t="s">
        <v>312</v>
      </c>
      <c r="D216" s="694">
        <v>10</v>
      </c>
      <c r="E216" s="116"/>
      <c r="F216" s="253"/>
    </row>
    <row r="217" spans="1:6" s="97" customFormat="1" ht="12" customHeight="1">
      <c r="A217" s="647"/>
      <c r="B217" s="850"/>
      <c r="C217" s="833"/>
      <c r="D217" s="694"/>
      <c r="E217" s="116"/>
      <c r="F217" s="253"/>
    </row>
    <row r="218" spans="1:6" ht="23.25" customHeight="1">
      <c r="A218" s="647"/>
      <c r="B218" s="850"/>
      <c r="C218" s="833"/>
      <c r="D218" s="694"/>
      <c r="E218" s="116"/>
      <c r="F218" s="253"/>
    </row>
    <row r="219" spans="1:6" ht="1.5" customHeight="1">
      <c r="A219" s="647"/>
      <c r="B219" s="850"/>
      <c r="C219" s="833"/>
      <c r="D219" s="694"/>
      <c r="E219" s="116"/>
      <c r="F219" s="253"/>
    </row>
    <row r="220" spans="1:6" ht="36.6" customHeight="1">
      <c r="A220" s="647">
        <v>3</v>
      </c>
      <c r="B220" s="850" t="s">
        <v>1440</v>
      </c>
      <c r="C220" s="833" t="s">
        <v>312</v>
      </c>
      <c r="D220" s="694"/>
      <c r="E220" s="116"/>
      <c r="F220" s="253"/>
    </row>
    <row r="221" spans="1:6" ht="17.25" customHeight="1">
      <c r="A221" s="647"/>
      <c r="B221" s="850"/>
      <c r="C221" s="833"/>
      <c r="D221" s="694"/>
      <c r="E221" s="116"/>
      <c r="F221" s="253"/>
    </row>
    <row r="222" spans="1:6" ht="7.5" hidden="1" customHeight="1">
      <c r="A222" s="647"/>
      <c r="B222" s="850"/>
      <c r="C222" s="833"/>
      <c r="D222" s="694"/>
      <c r="E222" s="116"/>
      <c r="F222" s="253"/>
    </row>
    <row r="223" spans="1:6" s="95" customFormat="1" ht="24.75" hidden="1" customHeight="1">
      <c r="A223" s="647"/>
      <c r="B223" s="850"/>
      <c r="C223" s="833"/>
      <c r="D223" s="694"/>
      <c r="E223" s="116"/>
      <c r="F223" s="253"/>
    </row>
    <row r="224" spans="1:6" ht="19.5" customHeight="1">
      <c r="A224" s="647">
        <v>4</v>
      </c>
      <c r="B224" s="850" t="s">
        <v>1441</v>
      </c>
      <c r="C224" s="833" t="s">
        <v>851</v>
      </c>
      <c r="D224" s="845">
        <v>2</v>
      </c>
      <c r="E224" s="116"/>
      <c r="F224" s="253"/>
    </row>
    <row r="225" spans="1:6" ht="14.25" customHeight="1">
      <c r="A225" s="647"/>
      <c r="B225" s="850"/>
      <c r="C225" s="833"/>
      <c r="D225" s="845"/>
      <c r="E225" s="116"/>
      <c r="F225" s="253"/>
    </row>
    <row r="226" spans="1:6" ht="19.5" hidden="1" customHeight="1">
      <c r="A226" s="647"/>
      <c r="B226" s="850"/>
      <c r="C226" s="833"/>
      <c r="D226" s="845"/>
      <c r="E226" s="116"/>
      <c r="F226" s="253"/>
    </row>
    <row r="227" spans="1:6" ht="25.5" hidden="1" customHeight="1">
      <c r="A227" s="647"/>
      <c r="B227" s="850"/>
      <c r="C227" s="833"/>
      <c r="D227" s="845"/>
      <c r="E227" s="116"/>
      <c r="F227" s="253"/>
    </row>
    <row r="228" spans="1:6" s="95" customFormat="1" ht="12.75" customHeight="1">
      <c r="A228" s="647">
        <v>5</v>
      </c>
      <c r="B228" s="850" t="s">
        <v>1650</v>
      </c>
      <c r="C228" s="833" t="s">
        <v>851</v>
      </c>
      <c r="D228" s="845">
        <v>29</v>
      </c>
      <c r="E228" s="116"/>
      <c r="F228" s="253"/>
    </row>
    <row r="229" spans="1:6" s="95" customFormat="1" ht="12.75" customHeight="1">
      <c r="A229" s="647"/>
      <c r="B229" s="850"/>
      <c r="C229" s="833"/>
      <c r="D229" s="845"/>
      <c r="E229" s="116"/>
      <c r="F229" s="253"/>
    </row>
    <row r="230" spans="1:6" s="95" customFormat="1" ht="12.75" customHeight="1">
      <c r="A230" s="647"/>
      <c r="B230" s="850"/>
      <c r="C230" s="833"/>
      <c r="D230" s="845"/>
      <c r="E230" s="116"/>
      <c r="F230" s="253"/>
    </row>
    <row r="231" spans="1:6" s="95" customFormat="1" ht="165.75" customHeight="1">
      <c r="A231" s="647"/>
      <c r="B231" s="850"/>
      <c r="C231" s="833"/>
      <c r="D231" s="845"/>
      <c r="E231" s="116"/>
      <c r="F231" s="253"/>
    </row>
    <row r="232" spans="1:6" ht="25.5" customHeight="1">
      <c r="A232" s="647">
        <v>6</v>
      </c>
      <c r="B232" s="850" t="s">
        <v>1651</v>
      </c>
      <c r="C232" s="833" t="s">
        <v>850</v>
      </c>
      <c r="D232" s="845">
        <v>12</v>
      </c>
      <c r="E232" s="116"/>
      <c r="F232" s="253"/>
    </row>
    <row r="233" spans="1:6" ht="20.25" customHeight="1">
      <c r="A233" s="647"/>
      <c r="B233" s="850"/>
      <c r="C233" s="833"/>
      <c r="D233" s="845"/>
      <c r="E233" s="116"/>
      <c r="F233" s="253"/>
    </row>
    <row r="234" spans="1:6" ht="47.45" customHeight="1">
      <c r="A234" s="647"/>
      <c r="B234" s="850"/>
      <c r="C234" s="833"/>
      <c r="D234" s="845"/>
      <c r="E234" s="116"/>
      <c r="F234" s="253"/>
    </row>
    <row r="235" spans="1:6" ht="40.5" hidden="1" customHeight="1">
      <c r="A235" s="647"/>
      <c r="B235" s="850"/>
      <c r="C235" s="833"/>
      <c r="D235" s="845"/>
      <c r="E235" s="116"/>
      <c r="F235" s="253"/>
    </row>
    <row r="236" spans="1:6" ht="20.25" customHeight="1">
      <c r="A236" s="647">
        <v>7</v>
      </c>
      <c r="B236" s="850" t="s">
        <v>1442</v>
      </c>
      <c r="C236" s="833" t="s">
        <v>850</v>
      </c>
      <c r="D236" s="845">
        <v>12</v>
      </c>
      <c r="E236" s="116"/>
      <c r="F236" s="253"/>
    </row>
    <row r="237" spans="1:6" ht="40.15" customHeight="1">
      <c r="A237" s="647"/>
      <c r="B237" s="850"/>
      <c r="C237" s="833"/>
      <c r="D237" s="845"/>
      <c r="E237" s="116"/>
      <c r="F237" s="253"/>
    </row>
    <row r="238" spans="1:6" ht="20.25" hidden="1" customHeight="1">
      <c r="A238" s="647"/>
      <c r="B238" s="850"/>
      <c r="C238" s="833"/>
      <c r="D238" s="845"/>
      <c r="E238" s="116"/>
      <c r="F238" s="253"/>
    </row>
    <row r="239" spans="1:6" ht="20.25" hidden="1" customHeight="1">
      <c r="A239" s="647"/>
      <c r="B239" s="850"/>
      <c r="C239" s="833"/>
      <c r="D239" s="845"/>
      <c r="E239" s="116"/>
      <c r="F239" s="253"/>
    </row>
    <row r="240" spans="1:6" ht="20.25" customHeight="1">
      <c r="A240" s="647">
        <v>8</v>
      </c>
      <c r="B240" s="850" t="s">
        <v>1435</v>
      </c>
      <c r="C240" s="833" t="s">
        <v>851</v>
      </c>
      <c r="D240" s="845">
        <v>12</v>
      </c>
      <c r="E240" s="116"/>
      <c r="F240" s="253"/>
    </row>
    <row r="241" spans="1:6" ht="20.25" customHeight="1">
      <c r="A241" s="647"/>
      <c r="B241" s="850"/>
      <c r="C241" s="833"/>
      <c r="D241" s="845"/>
      <c r="E241" s="116"/>
      <c r="F241" s="253"/>
    </row>
    <row r="242" spans="1:6" ht="30.6" customHeight="1">
      <c r="A242" s="647"/>
      <c r="B242" s="850"/>
      <c r="C242" s="833"/>
      <c r="D242" s="845"/>
      <c r="E242" s="116"/>
      <c r="F242" s="253"/>
    </row>
    <row r="243" spans="1:6" ht="20.25" hidden="1" customHeight="1">
      <c r="A243" s="647"/>
      <c r="B243" s="850"/>
      <c r="C243" s="833"/>
      <c r="D243" s="845"/>
      <c r="E243" s="116"/>
      <c r="F243" s="253"/>
    </row>
    <row r="244" spans="1:6" ht="19.5" customHeight="1">
      <c r="A244" s="647">
        <v>9</v>
      </c>
      <c r="B244" s="850" t="s">
        <v>1417</v>
      </c>
      <c r="C244" s="833" t="s">
        <v>850</v>
      </c>
      <c r="D244" s="845">
        <v>9</v>
      </c>
      <c r="E244" s="116"/>
      <c r="F244" s="253"/>
    </row>
    <row r="245" spans="1:6" ht="19.5" customHeight="1">
      <c r="A245" s="647"/>
      <c r="B245" s="850"/>
      <c r="C245" s="833"/>
      <c r="D245" s="845"/>
      <c r="E245" s="116"/>
      <c r="F245" s="253"/>
    </row>
    <row r="246" spans="1:6" ht="19.5" customHeight="1">
      <c r="A246" s="647"/>
      <c r="B246" s="850"/>
      <c r="C246" s="833"/>
      <c r="D246" s="845"/>
      <c r="E246" s="116"/>
      <c r="F246" s="253"/>
    </row>
    <row r="247" spans="1:6" ht="19.5" hidden="1" customHeight="1">
      <c r="A247" s="647"/>
      <c r="B247" s="850"/>
      <c r="C247" s="833"/>
      <c r="D247" s="845"/>
      <c r="E247" s="116"/>
      <c r="F247" s="253"/>
    </row>
    <row r="248" spans="1:6" ht="19.5" customHeight="1">
      <c r="A248" s="647">
        <v>10</v>
      </c>
      <c r="B248" s="850" t="s">
        <v>1431</v>
      </c>
      <c r="C248" s="833" t="s">
        <v>850</v>
      </c>
      <c r="D248" s="845">
        <v>9</v>
      </c>
      <c r="E248" s="116"/>
      <c r="F248" s="253"/>
    </row>
    <row r="249" spans="1:6" ht="45.6" customHeight="1">
      <c r="A249" s="647"/>
      <c r="B249" s="850"/>
      <c r="C249" s="833"/>
      <c r="D249" s="845"/>
      <c r="E249" s="116"/>
      <c r="F249" s="253"/>
    </row>
    <row r="250" spans="1:6" ht="19.5" hidden="1" customHeight="1">
      <c r="A250" s="647"/>
      <c r="B250" s="850"/>
      <c r="C250" s="833"/>
      <c r="D250" s="845"/>
      <c r="E250" s="116"/>
      <c r="F250" s="253"/>
    </row>
    <row r="251" spans="1:6" ht="19.5" hidden="1" customHeight="1">
      <c r="A251" s="647"/>
      <c r="B251" s="850"/>
      <c r="C251" s="833"/>
      <c r="D251" s="845"/>
      <c r="E251" s="116"/>
      <c r="F251" s="253"/>
    </row>
    <row r="252" spans="1:6" ht="16.5" customHeight="1">
      <c r="A252" s="647">
        <v>11</v>
      </c>
      <c r="B252" s="850" t="s">
        <v>1435</v>
      </c>
      <c r="C252" s="833" t="s">
        <v>851</v>
      </c>
      <c r="D252" s="845">
        <v>9</v>
      </c>
      <c r="E252" s="116"/>
      <c r="F252" s="253"/>
    </row>
    <row r="253" spans="1:6" ht="25.15" customHeight="1">
      <c r="A253" s="647"/>
      <c r="B253" s="850"/>
      <c r="C253" s="833"/>
      <c r="D253" s="845"/>
      <c r="E253" s="116"/>
      <c r="F253" s="253"/>
    </row>
    <row r="254" spans="1:6" ht="27" customHeight="1">
      <c r="A254" s="647"/>
      <c r="B254" s="850"/>
      <c r="C254" s="833"/>
      <c r="D254" s="845"/>
      <c r="E254" s="116"/>
      <c r="F254" s="253"/>
    </row>
    <row r="255" spans="1:6" ht="36" hidden="1" customHeight="1">
      <c r="A255" s="647"/>
      <c r="B255" s="850"/>
      <c r="C255" s="833"/>
      <c r="D255" s="845"/>
      <c r="E255" s="116"/>
      <c r="F255" s="253"/>
    </row>
    <row r="256" spans="1:6" s="97" customFormat="1" ht="30" customHeight="1">
      <c r="A256" s="647"/>
      <c r="B256" s="992" t="s">
        <v>477</v>
      </c>
      <c r="C256" s="833"/>
      <c r="D256" s="694"/>
      <c r="E256" s="116"/>
      <c r="F256" s="253"/>
    </row>
    <row r="257" spans="1:6" s="97" customFormat="1" ht="30.6" customHeight="1">
      <c r="A257" s="647"/>
      <c r="B257" s="992"/>
      <c r="C257" s="833"/>
      <c r="D257" s="694"/>
      <c r="E257" s="116"/>
      <c r="F257" s="253"/>
    </row>
    <row r="258" spans="1:6" ht="21" customHeight="1">
      <c r="A258" s="647">
        <v>1</v>
      </c>
      <c r="B258" s="850" t="s">
        <v>1443</v>
      </c>
      <c r="C258" s="833" t="s">
        <v>312</v>
      </c>
      <c r="D258" s="694">
        <v>2</v>
      </c>
      <c r="E258" s="116"/>
      <c r="F258" s="253"/>
    </row>
    <row r="259" spans="1:6" ht="13.5" customHeight="1">
      <c r="A259" s="647"/>
      <c r="B259" s="850"/>
      <c r="C259" s="833"/>
      <c r="D259" s="694"/>
      <c r="E259" s="116"/>
      <c r="F259" s="253"/>
    </row>
    <row r="260" spans="1:6" ht="21" customHeight="1">
      <c r="A260" s="647"/>
      <c r="B260" s="850"/>
      <c r="C260" s="833"/>
      <c r="D260" s="694"/>
      <c r="E260" s="116"/>
      <c r="F260" s="253"/>
    </row>
    <row r="261" spans="1:6" ht="21" hidden="1" customHeight="1">
      <c r="A261" s="647"/>
      <c r="B261" s="850"/>
      <c r="C261" s="833"/>
      <c r="D261" s="694"/>
      <c r="E261" s="116"/>
      <c r="F261" s="253"/>
    </row>
    <row r="262" spans="1:6" ht="19.5" customHeight="1">
      <c r="A262" s="647">
        <v>2</v>
      </c>
      <c r="B262" s="850" t="s">
        <v>1444</v>
      </c>
      <c r="C262" s="833" t="s">
        <v>312</v>
      </c>
      <c r="D262" s="694">
        <v>8</v>
      </c>
      <c r="E262" s="116"/>
      <c r="F262" s="253"/>
    </row>
    <row r="263" spans="1:6" ht="14.25" customHeight="1">
      <c r="A263" s="647"/>
      <c r="B263" s="850"/>
      <c r="C263" s="833"/>
      <c r="D263" s="694"/>
      <c r="E263" s="116"/>
      <c r="F263" s="253"/>
    </row>
    <row r="264" spans="1:6" ht="24" customHeight="1">
      <c r="A264" s="647"/>
      <c r="B264" s="850"/>
      <c r="C264" s="833"/>
      <c r="D264" s="694"/>
      <c r="E264" s="116"/>
      <c r="F264" s="253"/>
    </row>
    <row r="265" spans="1:6" s="95" customFormat="1" ht="18.75" hidden="1" customHeight="1">
      <c r="A265" s="647"/>
      <c r="B265" s="850"/>
      <c r="C265" s="833"/>
      <c r="D265" s="694"/>
      <c r="E265" s="116"/>
      <c r="F265" s="253"/>
    </row>
    <row r="266" spans="1:6" ht="20.25" customHeight="1">
      <c r="A266" s="647">
        <v>3</v>
      </c>
      <c r="B266" s="850" t="s">
        <v>1652</v>
      </c>
      <c r="C266" s="833" t="s">
        <v>312</v>
      </c>
      <c r="D266" s="694">
        <v>3</v>
      </c>
      <c r="E266" s="116"/>
      <c r="F266" s="253"/>
    </row>
    <row r="267" spans="1:6" ht="20.25" customHeight="1">
      <c r="A267" s="647"/>
      <c r="B267" s="850"/>
      <c r="C267" s="833"/>
      <c r="D267" s="694"/>
      <c r="E267" s="116"/>
      <c r="F267" s="253"/>
    </row>
    <row r="268" spans="1:6" ht="20.25" customHeight="1">
      <c r="A268" s="647"/>
      <c r="B268" s="850"/>
      <c r="C268" s="833"/>
      <c r="D268" s="694"/>
      <c r="E268" s="116"/>
      <c r="F268" s="253"/>
    </row>
    <row r="269" spans="1:6" ht="65.25" customHeight="1">
      <c r="A269" s="647"/>
      <c r="B269" s="850"/>
      <c r="C269" s="833"/>
      <c r="D269" s="694"/>
      <c r="E269" s="116"/>
      <c r="F269" s="253"/>
    </row>
    <row r="270" spans="1:6" ht="26.25" customHeight="1">
      <c r="A270" s="647">
        <v>4</v>
      </c>
      <c r="B270" s="850" t="s">
        <v>1653</v>
      </c>
      <c r="C270" s="833" t="s">
        <v>312</v>
      </c>
      <c r="D270" s="694">
        <v>3</v>
      </c>
      <c r="E270" s="116"/>
      <c r="F270" s="253"/>
    </row>
    <row r="271" spans="1:6" ht="23.25" customHeight="1">
      <c r="A271" s="647"/>
      <c r="B271" s="850"/>
      <c r="C271" s="833"/>
      <c r="D271" s="694"/>
      <c r="E271" s="116"/>
      <c r="F271" s="253"/>
    </row>
    <row r="272" spans="1:6" ht="23.25" customHeight="1">
      <c r="A272" s="647"/>
      <c r="B272" s="850"/>
      <c r="C272" s="833"/>
      <c r="D272" s="694"/>
      <c r="E272" s="116"/>
      <c r="F272" s="253"/>
    </row>
    <row r="273" spans="1:6" ht="33" customHeight="1">
      <c r="A273" s="647"/>
      <c r="B273" s="850"/>
      <c r="C273" s="833"/>
      <c r="D273" s="694"/>
      <c r="E273" s="116"/>
      <c r="F273" s="253"/>
    </row>
    <row r="274" spans="1:6" ht="24.75" customHeight="1">
      <c r="A274" s="647">
        <v>5</v>
      </c>
      <c r="B274" s="850" t="s">
        <v>1654</v>
      </c>
      <c r="C274" s="833" t="s">
        <v>312</v>
      </c>
      <c r="D274" s="694">
        <v>3</v>
      </c>
      <c r="E274" s="116"/>
      <c r="F274" s="253"/>
    </row>
    <row r="275" spans="1:6" ht="24.75" customHeight="1">
      <c r="A275" s="647"/>
      <c r="B275" s="850"/>
      <c r="C275" s="833"/>
      <c r="D275" s="694"/>
      <c r="E275" s="116"/>
      <c r="F275" s="253"/>
    </row>
    <row r="276" spans="1:6" ht="24.75" customHeight="1">
      <c r="A276" s="647"/>
      <c r="B276" s="850"/>
      <c r="C276" s="833"/>
      <c r="D276" s="694"/>
      <c r="E276" s="116"/>
      <c r="F276" s="253"/>
    </row>
    <row r="277" spans="1:6" ht="79.150000000000006" customHeight="1">
      <c r="A277" s="647"/>
      <c r="B277" s="850"/>
      <c r="C277" s="833"/>
      <c r="D277" s="694"/>
      <c r="E277" s="116"/>
      <c r="F277" s="253"/>
    </row>
    <row r="278" spans="1:6" ht="24.75" customHeight="1">
      <c r="A278" s="647">
        <v>6</v>
      </c>
      <c r="B278" s="850" t="s">
        <v>1436</v>
      </c>
      <c r="C278" s="833" t="s">
        <v>849</v>
      </c>
      <c r="D278" s="988">
        <f>1*100</f>
        <v>100</v>
      </c>
      <c r="E278" s="116"/>
      <c r="F278" s="253"/>
    </row>
    <row r="279" spans="1:6" ht="14.25" customHeight="1">
      <c r="A279" s="647"/>
      <c r="B279" s="850"/>
      <c r="C279" s="833"/>
      <c r="D279" s="988"/>
      <c r="E279" s="116"/>
      <c r="F279" s="253"/>
    </row>
    <row r="280" spans="1:6" ht="43.9" customHeight="1">
      <c r="A280" s="647"/>
      <c r="B280" s="850"/>
      <c r="C280" s="833"/>
      <c r="D280" s="988"/>
      <c r="E280" s="116"/>
      <c r="F280" s="253"/>
    </row>
    <row r="281" spans="1:6" ht="21.75" hidden="1" customHeight="1">
      <c r="A281" s="647"/>
      <c r="B281" s="850"/>
      <c r="C281" s="833"/>
      <c r="D281" s="988"/>
      <c r="E281" s="116"/>
      <c r="F281" s="253"/>
    </row>
    <row r="282" spans="1:6" s="97" customFormat="1" ht="15" customHeight="1">
      <c r="A282" s="647">
        <v>7</v>
      </c>
      <c r="B282" s="850" t="s">
        <v>1445</v>
      </c>
      <c r="C282" s="833" t="s">
        <v>312</v>
      </c>
      <c r="D282" s="694">
        <v>3</v>
      </c>
      <c r="E282" s="116"/>
      <c r="F282" s="253"/>
    </row>
    <row r="283" spans="1:6" s="97" customFormat="1" ht="18.75" customHeight="1">
      <c r="A283" s="647"/>
      <c r="B283" s="850"/>
      <c r="C283" s="833"/>
      <c r="D283" s="694"/>
      <c r="E283" s="116"/>
      <c r="F283" s="253"/>
    </row>
    <row r="284" spans="1:6" s="97" customFormat="1" ht="23.25" customHeight="1">
      <c r="A284" s="647"/>
      <c r="B284" s="850"/>
      <c r="C284" s="833"/>
      <c r="D284" s="694"/>
      <c r="E284" s="116"/>
      <c r="F284" s="253"/>
    </row>
    <row r="285" spans="1:6" s="97" customFormat="1" ht="45.75" hidden="1" customHeight="1">
      <c r="A285" s="647"/>
      <c r="B285" s="850"/>
      <c r="C285" s="833"/>
      <c r="D285" s="694"/>
      <c r="E285" s="116"/>
      <c r="F285" s="253"/>
    </row>
    <row r="286" spans="1:6" ht="25.5" customHeight="1">
      <c r="A286" s="647">
        <v>8</v>
      </c>
      <c r="B286" s="850" t="s">
        <v>1655</v>
      </c>
      <c r="C286" s="833" t="s">
        <v>851</v>
      </c>
      <c r="D286" s="845">
        <v>12</v>
      </c>
      <c r="E286" s="116"/>
      <c r="F286" s="253"/>
    </row>
    <row r="287" spans="1:6" ht="20.25" customHeight="1">
      <c r="A287" s="647"/>
      <c r="B287" s="850"/>
      <c r="C287" s="833"/>
      <c r="D287" s="845"/>
      <c r="E287" s="116"/>
      <c r="F287" s="253"/>
    </row>
    <row r="288" spans="1:6" ht="14.25">
      <c r="A288" s="647"/>
      <c r="B288" s="850"/>
      <c r="C288" s="833"/>
      <c r="D288" s="845"/>
      <c r="E288" s="116"/>
      <c r="F288" s="253"/>
    </row>
    <row r="289" spans="1:6" ht="33.6" customHeight="1">
      <c r="A289" s="647"/>
      <c r="B289" s="850"/>
      <c r="C289" s="833"/>
      <c r="D289" s="845"/>
      <c r="E289" s="116"/>
      <c r="F289" s="253"/>
    </row>
    <row r="290" spans="1:6" s="97" customFormat="1" ht="15" customHeight="1">
      <c r="A290" s="647">
        <v>9</v>
      </c>
      <c r="B290" s="850" t="s">
        <v>1446</v>
      </c>
      <c r="C290" s="833" t="s">
        <v>851</v>
      </c>
      <c r="D290" s="694">
        <v>8</v>
      </c>
      <c r="E290" s="116"/>
      <c r="F290" s="253"/>
    </row>
    <row r="291" spans="1:6" s="97" customFormat="1" ht="19.5" customHeight="1">
      <c r="A291" s="647"/>
      <c r="B291" s="850"/>
      <c r="C291" s="833"/>
      <c r="D291" s="694"/>
      <c r="E291" s="116"/>
      <c r="F291" s="253"/>
    </row>
    <row r="292" spans="1:6" s="97" customFormat="1" ht="21" customHeight="1">
      <c r="A292" s="647"/>
      <c r="B292" s="850"/>
      <c r="C292" s="833"/>
      <c r="D292" s="694"/>
      <c r="E292" s="116"/>
      <c r="F292" s="253"/>
    </row>
    <row r="293" spans="1:6" s="97" customFormat="1" ht="33" hidden="1" customHeight="1">
      <c r="A293" s="647"/>
      <c r="B293" s="850"/>
      <c r="C293" s="833"/>
      <c r="D293" s="694"/>
      <c r="E293" s="116"/>
      <c r="F293" s="253"/>
    </row>
    <row r="294" spans="1:6" ht="23.25" customHeight="1">
      <c r="A294" s="647">
        <v>10</v>
      </c>
      <c r="B294" s="850" t="s">
        <v>1447</v>
      </c>
      <c r="C294" s="833" t="s">
        <v>851</v>
      </c>
      <c r="D294" s="845">
        <v>16</v>
      </c>
      <c r="E294" s="116"/>
      <c r="F294" s="253"/>
    </row>
    <row r="295" spans="1:6" ht="17.25" customHeight="1">
      <c r="A295" s="647"/>
      <c r="B295" s="850"/>
      <c r="C295" s="833"/>
      <c r="D295" s="845"/>
      <c r="E295" s="116"/>
      <c r="F295" s="253"/>
    </row>
    <row r="296" spans="1:6" ht="13.5" customHeight="1">
      <c r="A296" s="647"/>
      <c r="B296" s="850"/>
      <c r="C296" s="833"/>
      <c r="D296" s="845"/>
      <c r="E296" s="116"/>
      <c r="F296" s="253"/>
    </row>
    <row r="297" spans="1:6" ht="15.75" hidden="1" customHeight="1">
      <c r="A297" s="647"/>
      <c r="B297" s="850"/>
      <c r="C297" s="833"/>
      <c r="D297" s="845"/>
      <c r="E297" s="116"/>
      <c r="F297" s="253"/>
    </row>
    <row r="298" spans="1:6" s="95" customFormat="1" ht="15" customHeight="1">
      <c r="A298" s="647">
        <v>11</v>
      </c>
      <c r="B298" s="850" t="s">
        <v>1448</v>
      </c>
      <c r="C298" s="833" t="s">
        <v>851</v>
      </c>
      <c r="D298" s="833">
        <v>927</v>
      </c>
      <c r="E298" s="116"/>
      <c r="F298" s="253"/>
    </row>
    <row r="299" spans="1:6" s="95" customFormat="1" ht="29.45" customHeight="1">
      <c r="A299" s="647"/>
      <c r="B299" s="850"/>
      <c r="C299" s="833"/>
      <c r="D299" s="833"/>
      <c r="E299" s="116"/>
      <c r="F299" s="253"/>
    </row>
    <row r="300" spans="1:6" s="95" customFormat="1" ht="17.25" hidden="1" customHeight="1">
      <c r="A300" s="647"/>
      <c r="B300" s="850"/>
      <c r="C300" s="833"/>
      <c r="D300" s="833"/>
      <c r="E300" s="116"/>
      <c r="F300" s="253"/>
    </row>
    <row r="301" spans="1:6" s="95" customFormat="1" ht="17.25" hidden="1" customHeight="1">
      <c r="A301" s="647"/>
      <c r="B301" s="850"/>
      <c r="C301" s="833"/>
      <c r="D301" s="833"/>
      <c r="E301" s="116"/>
      <c r="F301" s="253"/>
    </row>
    <row r="302" spans="1:6" ht="33" customHeight="1">
      <c r="A302" s="647"/>
      <c r="B302" s="993" t="s">
        <v>478</v>
      </c>
      <c r="C302" s="647"/>
      <c r="D302" s="833"/>
      <c r="E302" s="116"/>
      <c r="F302" s="253"/>
    </row>
    <row r="303" spans="1:6" ht="21" customHeight="1">
      <c r="A303" s="647"/>
      <c r="B303" s="993"/>
      <c r="C303" s="647"/>
      <c r="D303" s="833"/>
      <c r="E303" s="116"/>
      <c r="F303" s="253"/>
    </row>
    <row r="304" spans="1:6" ht="23.25" customHeight="1">
      <c r="A304" s="647">
        <v>1</v>
      </c>
      <c r="B304" s="850" t="s">
        <v>1449</v>
      </c>
      <c r="C304" s="833" t="s">
        <v>312</v>
      </c>
      <c r="D304" s="833">
        <v>1</v>
      </c>
      <c r="E304" s="116"/>
      <c r="F304" s="253"/>
    </row>
    <row r="305" spans="1:6" ht="23.25" customHeight="1">
      <c r="A305" s="647"/>
      <c r="B305" s="850"/>
      <c r="C305" s="833"/>
      <c r="D305" s="833"/>
      <c r="E305" s="116"/>
      <c r="F305" s="253"/>
    </row>
    <row r="306" spans="1:6" ht="23.25" customHeight="1">
      <c r="A306" s="647"/>
      <c r="B306" s="850"/>
      <c r="C306" s="833"/>
      <c r="D306" s="833"/>
      <c r="E306" s="116"/>
      <c r="F306" s="253"/>
    </row>
    <row r="307" spans="1:6" ht="18" hidden="1" customHeight="1">
      <c r="A307" s="647"/>
      <c r="B307" s="850"/>
      <c r="C307" s="833"/>
      <c r="D307" s="833"/>
      <c r="E307" s="116"/>
      <c r="F307" s="253"/>
    </row>
    <row r="308" spans="1:6" ht="18" customHeight="1">
      <c r="A308" s="647">
        <v>2</v>
      </c>
      <c r="B308" s="850" t="s">
        <v>1450</v>
      </c>
      <c r="C308" s="833" t="s">
        <v>312</v>
      </c>
      <c r="D308" s="833">
        <v>2</v>
      </c>
      <c r="E308" s="116"/>
      <c r="F308" s="253"/>
    </row>
    <row r="309" spans="1:6" ht="18" customHeight="1">
      <c r="A309" s="647"/>
      <c r="B309" s="850"/>
      <c r="C309" s="833"/>
      <c r="D309" s="833"/>
      <c r="E309" s="116"/>
      <c r="F309" s="253"/>
    </row>
    <row r="310" spans="1:6" ht="24.6" customHeight="1">
      <c r="A310" s="647"/>
      <c r="B310" s="850"/>
      <c r="C310" s="833"/>
      <c r="D310" s="833"/>
      <c r="E310" s="116"/>
      <c r="F310" s="253"/>
    </row>
    <row r="311" spans="1:6" ht="27.75" hidden="1" customHeight="1">
      <c r="A311" s="647"/>
      <c r="B311" s="850"/>
      <c r="C311" s="833"/>
      <c r="D311" s="833"/>
      <c r="E311" s="116"/>
      <c r="F311" s="253"/>
    </row>
    <row r="312" spans="1:6" ht="39" customHeight="1">
      <c r="A312" s="647">
        <v>3</v>
      </c>
      <c r="B312" s="850" t="s">
        <v>1451</v>
      </c>
      <c r="C312" s="833" t="s">
        <v>312</v>
      </c>
      <c r="D312" s="833">
        <v>2</v>
      </c>
      <c r="E312" s="116"/>
      <c r="F312" s="253"/>
    </row>
    <row r="313" spans="1:6" ht="21.75" customHeight="1">
      <c r="A313" s="647"/>
      <c r="B313" s="850"/>
      <c r="C313" s="833"/>
      <c r="D313" s="833"/>
      <c r="E313" s="116"/>
      <c r="F313" s="253"/>
    </row>
    <row r="314" spans="1:6" ht="39.75" customHeight="1">
      <c r="A314" s="647"/>
      <c r="B314" s="850"/>
      <c r="C314" s="833"/>
      <c r="D314" s="833"/>
      <c r="E314" s="116"/>
      <c r="F314" s="253"/>
    </row>
    <row r="315" spans="1:6" ht="24.75" hidden="1" customHeight="1">
      <c r="A315" s="647"/>
      <c r="B315" s="850"/>
      <c r="C315" s="833"/>
      <c r="D315" s="833"/>
      <c r="E315" s="116"/>
      <c r="F315" s="253"/>
    </row>
    <row r="316" spans="1:6" ht="15" customHeight="1">
      <c r="A316" s="647">
        <v>4</v>
      </c>
      <c r="B316" s="850" t="s">
        <v>1452</v>
      </c>
      <c r="C316" s="833" t="s">
        <v>312</v>
      </c>
      <c r="D316" s="833">
        <v>2</v>
      </c>
      <c r="E316" s="116"/>
      <c r="F316" s="253"/>
    </row>
    <row r="317" spans="1:6" ht="14.25">
      <c r="A317" s="647"/>
      <c r="B317" s="850"/>
      <c r="C317" s="833"/>
      <c r="D317" s="833"/>
      <c r="E317" s="116"/>
      <c r="F317" s="253"/>
    </row>
    <row r="318" spans="1:6" ht="14.25">
      <c r="A318" s="647"/>
      <c r="B318" s="850"/>
      <c r="C318" s="833"/>
      <c r="D318" s="833"/>
      <c r="E318" s="116"/>
      <c r="F318" s="253"/>
    </row>
    <row r="319" spans="1:6" ht="89.45" customHeight="1">
      <c r="A319" s="647"/>
      <c r="B319" s="850"/>
      <c r="C319" s="833"/>
      <c r="D319" s="833"/>
      <c r="E319" s="116"/>
      <c r="F319" s="253"/>
    </row>
    <row r="320" spans="1:6" ht="15.75" customHeight="1">
      <c r="A320" s="647">
        <v>5</v>
      </c>
      <c r="B320" s="850" t="s">
        <v>1453</v>
      </c>
      <c r="C320" s="833" t="s">
        <v>312</v>
      </c>
      <c r="D320" s="834">
        <v>10</v>
      </c>
      <c r="E320" s="116"/>
      <c r="F320" s="253"/>
    </row>
    <row r="321" spans="1:6" ht="14.25">
      <c r="A321" s="647"/>
      <c r="B321" s="850"/>
      <c r="C321" s="833"/>
      <c r="D321" s="834"/>
      <c r="E321" s="116"/>
      <c r="F321" s="253"/>
    </row>
    <row r="322" spans="1:6" ht="14.25">
      <c r="A322" s="647"/>
      <c r="B322" s="850"/>
      <c r="C322" s="833"/>
      <c r="D322" s="834"/>
      <c r="E322" s="116"/>
      <c r="F322" s="253"/>
    </row>
    <row r="323" spans="1:6" s="97" customFormat="1" ht="37.9" customHeight="1">
      <c r="A323" s="647"/>
      <c r="B323" s="850"/>
      <c r="C323" s="833"/>
      <c r="D323" s="834"/>
      <c r="E323" s="116"/>
      <c r="F323" s="253"/>
    </row>
    <row r="324" spans="1:6" s="97" customFormat="1" ht="15" customHeight="1">
      <c r="A324" s="647">
        <v>6</v>
      </c>
      <c r="B324" s="850" t="s">
        <v>1454</v>
      </c>
      <c r="C324" s="833" t="s">
        <v>312</v>
      </c>
      <c r="D324" s="988">
        <v>10</v>
      </c>
      <c r="E324" s="116"/>
      <c r="F324" s="253"/>
    </row>
    <row r="325" spans="1:6" s="97" customFormat="1" ht="18.75" customHeight="1">
      <c r="A325" s="647"/>
      <c r="B325" s="850"/>
      <c r="C325" s="833"/>
      <c r="D325" s="988"/>
      <c r="E325" s="116"/>
      <c r="F325" s="253"/>
    </row>
    <row r="326" spans="1:6" s="97" customFormat="1" ht="14.25">
      <c r="A326" s="647"/>
      <c r="B326" s="850"/>
      <c r="C326" s="833"/>
      <c r="D326" s="988"/>
      <c r="E326" s="116"/>
      <c r="F326" s="253"/>
    </row>
    <row r="327" spans="1:6" s="97" customFormat="1" ht="62.25" customHeight="1">
      <c r="A327" s="647"/>
      <c r="B327" s="850"/>
      <c r="C327" s="833"/>
      <c r="D327" s="988"/>
      <c r="E327" s="116"/>
      <c r="F327" s="253"/>
    </row>
    <row r="328" spans="1:6" s="97" customFormat="1" ht="15" customHeight="1">
      <c r="A328" s="647">
        <v>7</v>
      </c>
      <c r="B328" s="850" t="s">
        <v>1455</v>
      </c>
      <c r="C328" s="833" t="s">
        <v>312</v>
      </c>
      <c r="D328" s="989">
        <v>1</v>
      </c>
      <c r="E328" s="116"/>
      <c r="F328" s="253"/>
    </row>
    <row r="329" spans="1:6" s="97" customFormat="1" ht="14.25">
      <c r="A329" s="647"/>
      <c r="B329" s="850"/>
      <c r="C329" s="833"/>
      <c r="D329" s="989"/>
      <c r="E329" s="116"/>
      <c r="F329" s="253"/>
    </row>
    <row r="330" spans="1:6" s="97" customFormat="1" ht="14.25">
      <c r="A330" s="647"/>
      <c r="B330" s="850"/>
      <c r="C330" s="833"/>
      <c r="D330" s="989"/>
      <c r="E330" s="116"/>
      <c r="F330" s="253"/>
    </row>
    <row r="331" spans="1:6" s="97" customFormat="1" ht="68.45" customHeight="1">
      <c r="A331" s="647"/>
      <c r="B331" s="850"/>
      <c r="C331" s="833"/>
      <c r="D331" s="989"/>
      <c r="E331" s="116"/>
      <c r="F331" s="253"/>
    </row>
    <row r="332" spans="1:6" s="97" customFormat="1" ht="15" customHeight="1">
      <c r="A332" s="647">
        <v>8</v>
      </c>
      <c r="B332" s="850" t="s">
        <v>1456</v>
      </c>
      <c r="C332" s="833" t="s">
        <v>312</v>
      </c>
      <c r="D332" s="988">
        <v>3</v>
      </c>
      <c r="E332" s="116"/>
      <c r="F332" s="253"/>
    </row>
    <row r="333" spans="1:6" s="97" customFormat="1" ht="20.25" customHeight="1">
      <c r="A333" s="647"/>
      <c r="B333" s="850"/>
      <c r="C333" s="833"/>
      <c r="D333" s="988"/>
      <c r="E333" s="116"/>
      <c r="F333" s="253"/>
    </row>
    <row r="334" spans="1:6" s="97" customFormat="1" ht="40.5" customHeight="1">
      <c r="A334" s="647"/>
      <c r="B334" s="850"/>
      <c r="C334" s="833"/>
      <c r="D334" s="988"/>
      <c r="E334" s="116"/>
      <c r="F334" s="253"/>
    </row>
    <row r="335" spans="1:6" s="97" customFormat="1" ht="42.75" hidden="1" customHeight="1">
      <c r="A335" s="647"/>
      <c r="B335" s="850"/>
      <c r="C335" s="833"/>
      <c r="D335" s="988"/>
      <c r="E335" s="116"/>
      <c r="F335" s="253"/>
    </row>
    <row r="336" spans="1:6" s="97" customFormat="1" ht="24.75" customHeight="1">
      <c r="A336" s="647">
        <v>9</v>
      </c>
      <c r="B336" s="850" t="s">
        <v>1457</v>
      </c>
      <c r="C336" s="833" t="s">
        <v>312</v>
      </c>
      <c r="D336" s="988">
        <v>2</v>
      </c>
      <c r="E336" s="116"/>
      <c r="F336" s="253"/>
    </row>
    <row r="337" spans="1:6" s="97" customFormat="1" ht="24.75" customHeight="1">
      <c r="A337" s="647"/>
      <c r="B337" s="850"/>
      <c r="C337" s="833"/>
      <c r="D337" s="988"/>
      <c r="E337" s="116"/>
      <c r="F337" s="253"/>
    </row>
    <row r="338" spans="1:6" ht="42" customHeight="1">
      <c r="A338" s="647"/>
      <c r="B338" s="850"/>
      <c r="C338" s="833"/>
      <c r="D338" s="988"/>
      <c r="E338" s="116"/>
      <c r="F338" s="253"/>
    </row>
    <row r="339" spans="1:6" ht="21.75" hidden="1" customHeight="1">
      <c r="A339" s="647"/>
      <c r="B339" s="850"/>
      <c r="C339" s="833"/>
      <c r="D339" s="988"/>
      <c r="E339" s="116"/>
      <c r="F339" s="253"/>
    </row>
    <row r="340" spans="1:6" ht="24.75" customHeight="1">
      <c r="A340" s="647">
        <v>10</v>
      </c>
      <c r="B340" s="850" t="s">
        <v>1436</v>
      </c>
      <c r="C340" s="833" t="s">
        <v>849</v>
      </c>
      <c r="D340" s="988">
        <f>5.9*100</f>
        <v>590</v>
      </c>
      <c r="E340" s="116"/>
      <c r="F340" s="253"/>
    </row>
    <row r="341" spans="1:6" ht="16.5" customHeight="1">
      <c r="A341" s="647"/>
      <c r="B341" s="850"/>
      <c r="C341" s="833"/>
      <c r="D341" s="988"/>
      <c r="E341" s="116"/>
      <c r="F341" s="253"/>
    </row>
    <row r="342" spans="1:6" ht="38.25" customHeight="1">
      <c r="A342" s="647"/>
      <c r="B342" s="850"/>
      <c r="C342" s="833"/>
      <c r="D342" s="988"/>
      <c r="E342" s="116"/>
      <c r="F342" s="253"/>
    </row>
    <row r="343" spans="1:6" ht="15" hidden="1" customHeight="1">
      <c r="A343" s="647"/>
      <c r="B343" s="850"/>
      <c r="C343" s="833"/>
      <c r="D343" s="988"/>
      <c r="E343" s="116"/>
      <c r="F343" s="253"/>
    </row>
    <row r="344" spans="1:6" ht="23.25" customHeight="1">
      <c r="A344" s="647">
        <v>11</v>
      </c>
      <c r="B344" s="850" t="s">
        <v>1458</v>
      </c>
      <c r="C344" s="833" t="s">
        <v>851</v>
      </c>
      <c r="D344" s="989">
        <v>57</v>
      </c>
      <c r="E344" s="116"/>
      <c r="F344" s="253"/>
    </row>
    <row r="345" spans="1:6" ht="18.75" customHeight="1">
      <c r="A345" s="647"/>
      <c r="B345" s="850"/>
      <c r="C345" s="833"/>
      <c r="D345" s="989"/>
      <c r="E345" s="116"/>
      <c r="F345" s="253"/>
    </row>
    <row r="346" spans="1:6" ht="33.6" customHeight="1">
      <c r="A346" s="647"/>
      <c r="B346" s="850"/>
      <c r="C346" s="833"/>
      <c r="D346" s="989"/>
      <c r="E346" s="116"/>
      <c r="F346" s="253"/>
    </row>
    <row r="347" spans="1:6" ht="20.25" hidden="1" customHeight="1">
      <c r="A347" s="647"/>
      <c r="B347" s="850"/>
      <c r="C347" s="833"/>
      <c r="D347" s="989"/>
      <c r="E347" s="116"/>
      <c r="F347" s="253"/>
    </row>
    <row r="348" spans="1:6" s="95" customFormat="1" ht="17.25" customHeight="1">
      <c r="A348" s="647">
        <v>12</v>
      </c>
      <c r="B348" s="850" t="s">
        <v>1459</v>
      </c>
      <c r="C348" s="833" t="s">
        <v>851</v>
      </c>
      <c r="D348" s="833">
        <v>233</v>
      </c>
      <c r="E348" s="116"/>
      <c r="F348" s="253"/>
    </row>
    <row r="349" spans="1:6" s="95" customFormat="1" ht="34.15" customHeight="1">
      <c r="A349" s="647"/>
      <c r="B349" s="850"/>
      <c r="C349" s="833"/>
      <c r="D349" s="833"/>
      <c r="E349" s="116"/>
      <c r="F349" s="253"/>
    </row>
    <row r="350" spans="1:6" s="95" customFormat="1" ht="17.25" hidden="1" customHeight="1">
      <c r="A350" s="647"/>
      <c r="B350" s="850"/>
      <c r="C350" s="833"/>
      <c r="D350" s="833"/>
      <c r="E350" s="116"/>
      <c r="F350" s="253"/>
    </row>
    <row r="351" spans="1:6" s="95" customFormat="1" ht="17.25" hidden="1" customHeight="1">
      <c r="A351" s="647"/>
      <c r="B351" s="850"/>
      <c r="C351" s="833"/>
      <c r="D351" s="833"/>
      <c r="E351" s="116"/>
      <c r="F351" s="253"/>
    </row>
    <row r="352" spans="1:6" ht="30" customHeight="1">
      <c r="A352" s="647"/>
      <c r="B352" s="992" t="s">
        <v>472</v>
      </c>
      <c r="C352" s="833"/>
      <c r="D352" s="845"/>
      <c r="E352" s="116"/>
      <c r="F352" s="253"/>
    </row>
    <row r="353" spans="1:6" ht="42.6" customHeight="1">
      <c r="A353" s="647"/>
      <c r="B353" s="992"/>
      <c r="C353" s="833"/>
      <c r="D353" s="845"/>
      <c r="E353" s="116"/>
      <c r="F353" s="253"/>
    </row>
    <row r="354" spans="1:6" ht="18.75" customHeight="1">
      <c r="A354" s="647">
        <v>1</v>
      </c>
      <c r="B354" s="850" t="s">
        <v>1460</v>
      </c>
      <c r="C354" s="833" t="s">
        <v>312</v>
      </c>
      <c r="D354" s="845">
        <v>10</v>
      </c>
      <c r="E354" s="116"/>
      <c r="F354" s="253"/>
    </row>
    <row r="355" spans="1:6" ht="16.5" customHeight="1">
      <c r="A355" s="647"/>
      <c r="B355" s="850"/>
      <c r="C355" s="833"/>
      <c r="D355" s="845"/>
      <c r="E355" s="116"/>
      <c r="F355" s="253"/>
    </row>
    <row r="356" spans="1:6" ht="30" customHeight="1">
      <c r="A356" s="647"/>
      <c r="B356" s="850"/>
      <c r="C356" s="833"/>
      <c r="D356" s="845"/>
      <c r="E356" s="116"/>
      <c r="F356" s="253"/>
    </row>
    <row r="357" spans="1:6" ht="21" hidden="1" customHeight="1">
      <c r="A357" s="647"/>
      <c r="B357" s="850"/>
      <c r="C357" s="833"/>
      <c r="D357" s="845"/>
      <c r="E357" s="116"/>
      <c r="F357" s="253"/>
    </row>
    <row r="358" spans="1:6" ht="23.25" customHeight="1">
      <c r="A358" s="647">
        <v>2</v>
      </c>
      <c r="B358" s="850" t="s">
        <v>1461</v>
      </c>
      <c r="C358" s="833" t="s">
        <v>854</v>
      </c>
      <c r="D358" s="845">
        <v>10</v>
      </c>
      <c r="E358" s="116"/>
      <c r="F358" s="253"/>
    </row>
    <row r="359" spans="1:6" ht="15" customHeight="1">
      <c r="A359" s="647"/>
      <c r="B359" s="850"/>
      <c r="C359" s="833"/>
      <c r="D359" s="845"/>
      <c r="E359" s="116"/>
      <c r="F359" s="253"/>
    </row>
    <row r="360" spans="1:6" ht="30" customHeight="1">
      <c r="A360" s="647"/>
      <c r="B360" s="850"/>
      <c r="C360" s="833"/>
      <c r="D360" s="845"/>
      <c r="E360" s="116"/>
      <c r="F360" s="253"/>
    </row>
    <row r="361" spans="1:6" ht="24.6" customHeight="1">
      <c r="A361" s="647"/>
      <c r="B361" s="850"/>
      <c r="C361" s="833"/>
      <c r="D361" s="845"/>
      <c r="E361" s="116"/>
      <c r="F361" s="253"/>
    </row>
    <row r="362" spans="1:6" s="97" customFormat="1" ht="15" customHeight="1">
      <c r="A362" s="647">
        <v>3</v>
      </c>
      <c r="B362" s="850" t="s">
        <v>1656</v>
      </c>
      <c r="C362" s="833" t="s">
        <v>312</v>
      </c>
      <c r="D362" s="694">
        <v>10</v>
      </c>
      <c r="E362" s="116"/>
      <c r="F362" s="253"/>
    </row>
    <row r="363" spans="1:6" s="97" customFormat="1" ht="18.75" customHeight="1">
      <c r="A363" s="647"/>
      <c r="B363" s="850"/>
      <c r="C363" s="833"/>
      <c r="D363" s="694"/>
      <c r="E363" s="116"/>
      <c r="F363" s="253"/>
    </row>
    <row r="364" spans="1:6" s="97" customFormat="1" ht="46.15" customHeight="1">
      <c r="A364" s="647"/>
      <c r="B364" s="850"/>
      <c r="C364" s="833"/>
      <c r="D364" s="694"/>
      <c r="E364" s="116"/>
      <c r="F364" s="253"/>
    </row>
    <row r="365" spans="1:6" s="97" customFormat="1" ht="34.5" hidden="1" customHeight="1">
      <c r="A365" s="647"/>
      <c r="B365" s="850"/>
      <c r="C365" s="833"/>
      <c r="D365" s="694"/>
      <c r="E365" s="116"/>
      <c r="F365" s="253"/>
    </row>
    <row r="366" spans="1:6" s="97" customFormat="1" ht="15" customHeight="1">
      <c r="A366" s="647">
        <v>4</v>
      </c>
      <c r="B366" s="850" t="s">
        <v>1463</v>
      </c>
      <c r="C366" s="833" t="s">
        <v>312</v>
      </c>
      <c r="D366" s="694">
        <v>10</v>
      </c>
      <c r="E366" s="116"/>
      <c r="F366" s="253"/>
    </row>
    <row r="367" spans="1:6" s="97" customFormat="1" ht="14.25">
      <c r="A367" s="647"/>
      <c r="B367" s="850"/>
      <c r="C367" s="833"/>
      <c r="D367" s="694"/>
      <c r="E367" s="116"/>
      <c r="F367" s="253"/>
    </row>
    <row r="368" spans="1:6" s="97" customFormat="1" ht="14.25">
      <c r="A368" s="647"/>
      <c r="B368" s="850"/>
      <c r="C368" s="833"/>
      <c r="D368" s="694"/>
      <c r="E368" s="116"/>
      <c r="F368" s="253"/>
    </row>
    <row r="369" spans="1:6" s="97" customFormat="1" ht="28.15" customHeight="1">
      <c r="A369" s="647"/>
      <c r="B369" s="850"/>
      <c r="C369" s="833"/>
      <c r="D369" s="694"/>
      <c r="E369" s="116"/>
      <c r="F369" s="253"/>
    </row>
    <row r="370" spans="1:6" s="97" customFormat="1" ht="22.5" customHeight="1">
      <c r="A370" s="647">
        <v>5</v>
      </c>
      <c r="B370" s="850" t="s">
        <v>1464</v>
      </c>
      <c r="C370" s="833" t="s">
        <v>312</v>
      </c>
      <c r="D370" s="845">
        <v>10</v>
      </c>
      <c r="E370" s="116"/>
      <c r="F370" s="253"/>
    </row>
    <row r="371" spans="1:6" s="97" customFormat="1" ht="14.25">
      <c r="A371" s="647"/>
      <c r="B371" s="850"/>
      <c r="C371" s="833"/>
      <c r="D371" s="845"/>
      <c r="E371" s="116"/>
      <c r="F371" s="253"/>
    </row>
    <row r="372" spans="1:6" s="97" customFormat="1" ht="14.25" hidden="1" customHeight="1">
      <c r="A372" s="647"/>
      <c r="B372" s="850"/>
      <c r="C372" s="833"/>
      <c r="D372" s="845"/>
      <c r="E372" s="116"/>
      <c r="F372" s="253"/>
    </row>
    <row r="373" spans="1:6" s="97" customFormat="1" ht="14.25" hidden="1" customHeight="1">
      <c r="A373" s="647"/>
      <c r="B373" s="850"/>
      <c r="C373" s="833"/>
      <c r="D373" s="845"/>
      <c r="E373" s="116"/>
      <c r="F373" s="253"/>
    </row>
    <row r="374" spans="1:6" s="97" customFormat="1" ht="20.25" customHeight="1">
      <c r="A374" s="647">
        <v>6</v>
      </c>
      <c r="B374" s="850" t="s">
        <v>1465</v>
      </c>
      <c r="C374" s="833" t="s">
        <v>312</v>
      </c>
      <c r="D374" s="694">
        <v>10</v>
      </c>
      <c r="E374" s="116"/>
      <c r="F374" s="253"/>
    </row>
    <row r="375" spans="1:6" s="97" customFormat="1" ht="42" customHeight="1">
      <c r="A375" s="647"/>
      <c r="B375" s="850"/>
      <c r="C375" s="833"/>
      <c r="D375" s="694"/>
      <c r="E375" s="116"/>
      <c r="F375" s="253"/>
    </row>
    <row r="376" spans="1:6" ht="20.25" hidden="1" customHeight="1">
      <c r="A376" s="647"/>
      <c r="B376" s="850"/>
      <c r="C376" s="833"/>
      <c r="D376" s="694"/>
      <c r="E376" s="116"/>
      <c r="F376" s="253"/>
    </row>
    <row r="377" spans="1:6" ht="20.25" hidden="1" customHeight="1">
      <c r="A377" s="647"/>
      <c r="B377" s="850"/>
      <c r="C377" s="833"/>
      <c r="D377" s="694"/>
      <c r="E377" s="116"/>
      <c r="F377" s="253"/>
    </row>
    <row r="378" spans="1:6" ht="20.25" customHeight="1">
      <c r="A378" s="647">
        <v>7</v>
      </c>
      <c r="B378" s="850" t="s">
        <v>1460</v>
      </c>
      <c r="C378" s="833" t="s">
        <v>854</v>
      </c>
      <c r="D378" s="694">
        <v>10</v>
      </c>
      <c r="E378" s="116"/>
      <c r="F378" s="253"/>
    </row>
    <row r="379" spans="1:6" ht="20.25" customHeight="1">
      <c r="A379" s="647"/>
      <c r="B379" s="850"/>
      <c r="C379" s="833"/>
      <c r="D379" s="694"/>
      <c r="E379" s="116"/>
      <c r="F379" s="253"/>
    </row>
    <row r="380" spans="1:6" ht="30.6" customHeight="1">
      <c r="A380" s="647"/>
      <c r="B380" s="850"/>
      <c r="C380" s="833"/>
      <c r="D380" s="694"/>
      <c r="E380" s="116"/>
      <c r="F380" s="253"/>
    </row>
    <row r="381" spans="1:6" ht="20.25" hidden="1" customHeight="1">
      <c r="A381" s="647"/>
      <c r="B381" s="850"/>
      <c r="C381" s="833"/>
      <c r="D381" s="694"/>
      <c r="E381" s="116"/>
      <c r="F381" s="253"/>
    </row>
    <row r="382" spans="1:6" ht="19.5" customHeight="1">
      <c r="A382" s="647">
        <v>8</v>
      </c>
      <c r="B382" s="850" t="s">
        <v>1466</v>
      </c>
      <c r="C382" s="833" t="s">
        <v>854</v>
      </c>
      <c r="D382" s="694">
        <v>10</v>
      </c>
      <c r="E382" s="116"/>
      <c r="F382" s="253"/>
    </row>
    <row r="383" spans="1:6" ht="19.5" customHeight="1">
      <c r="A383" s="647"/>
      <c r="B383" s="850"/>
      <c r="C383" s="833"/>
      <c r="D383" s="694"/>
      <c r="E383" s="116"/>
      <c r="F383" s="253"/>
    </row>
    <row r="384" spans="1:6" ht="53.45" customHeight="1">
      <c r="A384" s="647"/>
      <c r="B384" s="850"/>
      <c r="C384" s="833"/>
      <c r="D384" s="694"/>
      <c r="E384" s="116"/>
      <c r="F384" s="253"/>
    </row>
    <row r="385" spans="1:6" s="95" customFormat="1" ht="32.25" hidden="1" customHeight="1">
      <c r="A385" s="647"/>
      <c r="B385" s="850"/>
      <c r="C385" s="833"/>
      <c r="D385" s="694"/>
      <c r="E385" s="116"/>
      <c r="F385" s="253"/>
    </row>
    <row r="386" spans="1:6" s="97" customFormat="1" ht="15" customHeight="1">
      <c r="A386" s="647">
        <v>9</v>
      </c>
      <c r="B386" s="850" t="s">
        <v>1656</v>
      </c>
      <c r="C386" s="833" t="s">
        <v>312</v>
      </c>
      <c r="D386" s="694">
        <v>10</v>
      </c>
      <c r="E386" s="116"/>
      <c r="F386" s="253"/>
    </row>
    <row r="387" spans="1:6" s="97" customFormat="1" ht="11.25" customHeight="1">
      <c r="A387" s="647"/>
      <c r="B387" s="850"/>
      <c r="C387" s="833"/>
      <c r="D387" s="694"/>
      <c r="E387" s="116"/>
      <c r="F387" s="253"/>
    </row>
    <row r="388" spans="1:6" s="97" customFormat="1" ht="15" customHeight="1">
      <c r="A388" s="647"/>
      <c r="B388" s="850"/>
      <c r="C388" s="833"/>
      <c r="D388" s="694"/>
      <c r="E388" s="116"/>
      <c r="F388" s="253"/>
    </row>
    <row r="389" spans="1:6" s="97" customFormat="1" ht="48.6" customHeight="1">
      <c r="A389" s="647"/>
      <c r="B389" s="850"/>
      <c r="C389" s="833"/>
      <c r="D389" s="694"/>
      <c r="E389" s="116"/>
      <c r="F389" s="253"/>
    </row>
    <row r="390" spans="1:6" s="97" customFormat="1" ht="48.6" customHeight="1">
      <c r="A390" s="647">
        <v>10</v>
      </c>
      <c r="B390" s="850" t="s">
        <v>1463</v>
      </c>
      <c r="C390" s="833" t="s">
        <v>312</v>
      </c>
      <c r="D390" s="694">
        <v>10</v>
      </c>
      <c r="E390" s="116"/>
      <c r="F390" s="253"/>
    </row>
    <row r="391" spans="1:6" s="97" customFormat="1" ht="12" customHeight="1">
      <c r="A391" s="647"/>
      <c r="B391" s="850"/>
      <c r="C391" s="833"/>
      <c r="D391" s="694"/>
      <c r="E391" s="116"/>
      <c r="F391" s="253"/>
    </row>
    <row r="392" spans="1:6" s="97" customFormat="1" ht="15" customHeight="1">
      <c r="A392" s="647"/>
      <c r="B392" s="850"/>
      <c r="C392" s="833"/>
      <c r="D392" s="694"/>
      <c r="E392" s="116"/>
      <c r="F392" s="253"/>
    </row>
    <row r="393" spans="1:6" s="97" customFormat="1" ht="9" customHeight="1">
      <c r="A393" s="647"/>
      <c r="B393" s="850"/>
      <c r="C393" s="833"/>
      <c r="D393" s="694"/>
      <c r="E393" s="116"/>
      <c r="F393" s="253"/>
    </row>
    <row r="394" spans="1:6" ht="18" customHeight="1">
      <c r="A394" s="647">
        <v>11</v>
      </c>
      <c r="B394" s="850" t="s">
        <v>1467</v>
      </c>
      <c r="C394" s="833" t="s">
        <v>312</v>
      </c>
      <c r="D394" s="988">
        <v>10</v>
      </c>
      <c r="E394" s="116"/>
      <c r="F394" s="253"/>
    </row>
    <row r="395" spans="1:6" ht="25.15" customHeight="1">
      <c r="A395" s="647"/>
      <c r="B395" s="850"/>
      <c r="C395" s="833"/>
      <c r="D395" s="988"/>
      <c r="E395" s="116"/>
      <c r="F395" s="253"/>
    </row>
    <row r="396" spans="1:6" ht="14.25" hidden="1" customHeight="1">
      <c r="A396" s="647"/>
      <c r="B396" s="850"/>
      <c r="C396" s="833"/>
      <c r="D396" s="988"/>
      <c r="E396" s="116"/>
      <c r="F396" s="253"/>
    </row>
    <row r="397" spans="1:6" ht="27.75" hidden="1" customHeight="1">
      <c r="A397" s="647"/>
      <c r="B397" s="850"/>
      <c r="C397" s="833"/>
      <c r="D397" s="988"/>
      <c r="E397" s="116"/>
      <c r="F397" s="253"/>
    </row>
    <row r="398" spans="1:6" ht="21" customHeight="1">
      <c r="A398" s="647">
        <v>12</v>
      </c>
      <c r="B398" s="850" t="s">
        <v>1460</v>
      </c>
      <c r="C398" s="833" t="s">
        <v>854</v>
      </c>
      <c r="D398" s="989">
        <v>4</v>
      </c>
      <c r="E398" s="116"/>
      <c r="F398" s="253"/>
    </row>
    <row r="399" spans="1:6" ht="20.25" customHeight="1">
      <c r="A399" s="647"/>
      <c r="B399" s="850"/>
      <c r="C399" s="833"/>
      <c r="D399" s="989"/>
      <c r="E399" s="116"/>
      <c r="F399" s="253"/>
    </row>
    <row r="400" spans="1:6" ht="28.15" customHeight="1">
      <c r="A400" s="647"/>
      <c r="B400" s="850"/>
      <c r="C400" s="833"/>
      <c r="D400" s="989"/>
      <c r="E400" s="116"/>
      <c r="F400" s="253"/>
    </row>
    <row r="401" spans="1:6" ht="19.5" hidden="1" customHeight="1">
      <c r="A401" s="647"/>
      <c r="B401" s="850"/>
      <c r="C401" s="833"/>
      <c r="D401" s="989"/>
      <c r="E401" s="116"/>
      <c r="F401" s="253"/>
    </row>
    <row r="402" spans="1:6" ht="19.5" customHeight="1">
      <c r="A402" s="647">
        <v>13</v>
      </c>
      <c r="B402" s="850" t="s">
        <v>1466</v>
      </c>
      <c r="C402" s="833" t="s">
        <v>854</v>
      </c>
      <c r="D402" s="694">
        <v>4</v>
      </c>
      <c r="E402" s="116"/>
      <c r="F402" s="253"/>
    </row>
    <row r="403" spans="1:6" ht="19.5" customHeight="1">
      <c r="A403" s="647"/>
      <c r="B403" s="850"/>
      <c r="C403" s="833"/>
      <c r="D403" s="694"/>
      <c r="E403" s="116"/>
      <c r="F403" s="253"/>
    </row>
    <row r="404" spans="1:6" ht="45" customHeight="1">
      <c r="A404" s="647"/>
      <c r="B404" s="850"/>
      <c r="C404" s="833"/>
      <c r="D404" s="694"/>
      <c r="E404" s="116"/>
      <c r="F404" s="253"/>
    </row>
    <row r="405" spans="1:6" s="95" customFormat="1" ht="15" hidden="1" customHeight="1">
      <c r="A405" s="647"/>
      <c r="B405" s="850"/>
      <c r="C405" s="833"/>
      <c r="D405" s="694"/>
      <c r="E405" s="116"/>
      <c r="F405" s="253"/>
    </row>
    <row r="406" spans="1:6" s="97" customFormat="1" ht="15" customHeight="1">
      <c r="A406" s="647">
        <v>14</v>
      </c>
      <c r="B406" s="850" t="s">
        <v>1462</v>
      </c>
      <c r="C406" s="833" t="s">
        <v>312</v>
      </c>
      <c r="D406" s="694">
        <v>4</v>
      </c>
      <c r="E406" s="116"/>
      <c r="F406" s="253"/>
    </row>
    <row r="407" spans="1:6" s="97" customFormat="1" ht="18.75" customHeight="1">
      <c r="A407" s="647"/>
      <c r="B407" s="850"/>
      <c r="C407" s="833"/>
      <c r="D407" s="694"/>
      <c r="E407" s="116"/>
      <c r="F407" s="253"/>
    </row>
    <row r="408" spans="1:6" s="97" customFormat="1" ht="23.25" customHeight="1">
      <c r="A408" s="647"/>
      <c r="B408" s="850"/>
      <c r="C408" s="833"/>
      <c r="D408" s="694"/>
      <c r="E408" s="116"/>
      <c r="F408" s="253"/>
    </row>
    <row r="409" spans="1:6" s="97" customFormat="1" ht="24" hidden="1" customHeight="1">
      <c r="A409" s="647"/>
      <c r="B409" s="850"/>
      <c r="C409" s="833"/>
      <c r="D409" s="694"/>
      <c r="E409" s="116"/>
      <c r="F409" s="253"/>
    </row>
    <row r="410" spans="1:6" s="97" customFormat="1" ht="15" customHeight="1">
      <c r="A410" s="647">
        <v>15</v>
      </c>
      <c r="B410" s="850" t="s">
        <v>1463</v>
      </c>
      <c r="C410" s="833" t="s">
        <v>312</v>
      </c>
      <c r="D410" s="694">
        <v>4</v>
      </c>
      <c r="E410" s="116"/>
      <c r="F410" s="253"/>
    </row>
    <row r="411" spans="1:6" s="97" customFormat="1" ht="15" customHeight="1">
      <c r="A411" s="647"/>
      <c r="B411" s="850"/>
      <c r="C411" s="833"/>
      <c r="D411" s="694"/>
      <c r="E411" s="116"/>
      <c r="F411" s="253"/>
    </row>
    <row r="412" spans="1:6" s="97" customFormat="1" ht="15" customHeight="1">
      <c r="A412" s="647"/>
      <c r="B412" s="850"/>
      <c r="C412" s="833"/>
      <c r="D412" s="694"/>
      <c r="E412" s="116"/>
      <c r="F412" s="253"/>
    </row>
    <row r="413" spans="1:6" s="97" customFormat="1" ht="14.25" customHeight="1">
      <c r="A413" s="647"/>
      <c r="B413" s="850"/>
      <c r="C413" s="833"/>
      <c r="D413" s="694"/>
      <c r="E413" s="116"/>
      <c r="F413" s="253"/>
    </row>
    <row r="414" spans="1:6" ht="18" customHeight="1">
      <c r="A414" s="647">
        <v>16</v>
      </c>
      <c r="B414" s="850" t="s">
        <v>1467</v>
      </c>
      <c r="C414" s="833" t="s">
        <v>312</v>
      </c>
      <c r="D414" s="988">
        <v>4</v>
      </c>
      <c r="E414" s="116"/>
      <c r="F414" s="253"/>
    </row>
    <row r="415" spans="1:6" ht="21.6" customHeight="1">
      <c r="A415" s="647"/>
      <c r="B415" s="850"/>
      <c r="C415" s="833"/>
      <c r="D415" s="988"/>
      <c r="E415" s="116"/>
      <c r="F415" s="253"/>
    </row>
    <row r="416" spans="1:6" ht="15" hidden="1" customHeight="1">
      <c r="A416" s="647"/>
      <c r="B416" s="850"/>
      <c r="C416" s="833"/>
      <c r="D416" s="988"/>
      <c r="E416" s="116"/>
      <c r="F416" s="253"/>
    </row>
    <row r="417" spans="1:6" ht="24.75" hidden="1" customHeight="1">
      <c r="A417" s="647"/>
      <c r="B417" s="850"/>
      <c r="C417" s="833"/>
      <c r="D417" s="988"/>
      <c r="E417" s="116"/>
      <c r="F417" s="253"/>
    </row>
    <row r="418" spans="1:6" ht="19.5" customHeight="1">
      <c r="A418" s="647">
        <v>17</v>
      </c>
      <c r="B418" s="850" t="s">
        <v>1468</v>
      </c>
      <c r="C418" s="833" t="s">
        <v>854</v>
      </c>
      <c r="D418" s="845">
        <v>8</v>
      </c>
      <c r="E418" s="116"/>
      <c r="F418" s="253"/>
    </row>
    <row r="419" spans="1:6" ht="19.5" customHeight="1">
      <c r="A419" s="647"/>
      <c r="B419" s="850"/>
      <c r="C419" s="833"/>
      <c r="D419" s="845"/>
      <c r="E419" s="116"/>
      <c r="F419" s="253"/>
    </row>
    <row r="420" spans="1:6" ht="19.5" customHeight="1">
      <c r="A420" s="647"/>
      <c r="B420" s="850"/>
      <c r="C420" s="833"/>
      <c r="D420" s="845"/>
      <c r="E420" s="116"/>
      <c r="F420" s="253"/>
    </row>
    <row r="421" spans="1:6" ht="36" hidden="1" customHeight="1">
      <c r="A421" s="647"/>
      <c r="B421" s="850"/>
      <c r="C421" s="833"/>
      <c r="D421" s="845"/>
      <c r="E421" s="116"/>
      <c r="F421" s="253"/>
    </row>
    <row r="422" spans="1:6" s="97" customFormat="1" ht="15" customHeight="1">
      <c r="A422" s="647">
        <v>18</v>
      </c>
      <c r="B422" s="850" t="s">
        <v>1462</v>
      </c>
      <c r="C422" s="833" t="s">
        <v>312</v>
      </c>
      <c r="D422" s="694">
        <v>8</v>
      </c>
      <c r="E422" s="116"/>
      <c r="F422" s="253"/>
    </row>
    <row r="423" spans="1:6" s="97" customFormat="1" ht="18.75" customHeight="1">
      <c r="A423" s="647"/>
      <c r="B423" s="850"/>
      <c r="C423" s="833"/>
      <c r="D423" s="694"/>
      <c r="E423" s="116"/>
      <c r="F423" s="253"/>
    </row>
    <row r="424" spans="1:6" s="97" customFormat="1" ht="21" customHeight="1">
      <c r="A424" s="647"/>
      <c r="B424" s="850"/>
      <c r="C424" s="833"/>
      <c r="D424" s="694"/>
      <c r="E424" s="116"/>
      <c r="F424" s="253"/>
    </row>
    <row r="425" spans="1:6" s="97" customFormat="1" ht="34.5" hidden="1" customHeight="1">
      <c r="A425" s="647"/>
      <c r="B425" s="850"/>
      <c r="C425" s="833"/>
      <c r="D425" s="694"/>
      <c r="E425" s="116"/>
      <c r="F425" s="253"/>
    </row>
    <row r="426" spans="1:6" ht="21.75" customHeight="1">
      <c r="A426" s="647">
        <v>19</v>
      </c>
      <c r="B426" s="850" t="s">
        <v>1469</v>
      </c>
      <c r="C426" s="833" t="s">
        <v>312</v>
      </c>
      <c r="D426" s="845">
        <v>2</v>
      </c>
      <c r="E426" s="116"/>
      <c r="F426" s="253"/>
    </row>
    <row r="427" spans="1:6" ht="21" customHeight="1">
      <c r="A427" s="647"/>
      <c r="B427" s="850"/>
      <c r="C427" s="833"/>
      <c r="D427" s="845"/>
      <c r="E427" s="116"/>
      <c r="F427" s="253"/>
    </row>
    <row r="428" spans="1:6" ht="21" customHeight="1">
      <c r="A428" s="647"/>
      <c r="B428" s="850"/>
      <c r="C428" s="833"/>
      <c r="D428" s="845"/>
      <c r="E428" s="116"/>
      <c r="F428" s="253"/>
    </row>
    <row r="429" spans="1:6" ht="24" hidden="1" customHeight="1">
      <c r="A429" s="647"/>
      <c r="B429" s="850"/>
      <c r="C429" s="833"/>
      <c r="D429" s="845"/>
      <c r="E429" s="116"/>
      <c r="F429" s="253"/>
    </row>
    <row r="430" spans="1:6" ht="19.5" customHeight="1">
      <c r="A430" s="647">
        <v>20</v>
      </c>
      <c r="B430" s="850" t="s">
        <v>1467</v>
      </c>
      <c r="C430" s="833" t="s">
        <v>312</v>
      </c>
      <c r="D430" s="694">
        <v>10</v>
      </c>
      <c r="E430" s="116"/>
      <c r="F430" s="253"/>
    </row>
    <row r="431" spans="1:6" ht="19.5" customHeight="1">
      <c r="A431" s="647"/>
      <c r="B431" s="850"/>
      <c r="C431" s="833"/>
      <c r="D431" s="694"/>
      <c r="E431" s="116"/>
      <c r="F431" s="253"/>
    </row>
    <row r="432" spans="1:6" ht="19.5" hidden="1" customHeight="1">
      <c r="A432" s="647"/>
      <c r="B432" s="850"/>
      <c r="C432" s="833"/>
      <c r="D432" s="694"/>
      <c r="E432" s="116"/>
      <c r="F432" s="253"/>
    </row>
    <row r="433" spans="1:6" ht="19.5" hidden="1" customHeight="1">
      <c r="A433" s="647"/>
      <c r="B433" s="850"/>
      <c r="C433" s="833"/>
      <c r="D433" s="694"/>
      <c r="E433" s="116"/>
      <c r="F433" s="253"/>
    </row>
    <row r="434" spans="1:6" s="97" customFormat="1" ht="21.75" customHeight="1">
      <c r="A434" s="647">
        <v>21</v>
      </c>
      <c r="B434" s="850" t="s">
        <v>1470</v>
      </c>
      <c r="C434" s="833" t="s">
        <v>854</v>
      </c>
      <c r="D434" s="988">
        <v>2</v>
      </c>
      <c r="E434" s="116"/>
      <c r="F434" s="253"/>
    </row>
    <row r="435" spans="1:6" s="97" customFormat="1" ht="16.5" customHeight="1">
      <c r="A435" s="647"/>
      <c r="B435" s="850"/>
      <c r="C435" s="833"/>
      <c r="D435" s="988"/>
      <c r="E435" s="116"/>
      <c r="F435" s="253"/>
    </row>
    <row r="436" spans="1:6" s="97" customFormat="1" ht="21.75" customHeight="1">
      <c r="A436" s="647"/>
      <c r="B436" s="850"/>
      <c r="C436" s="833"/>
      <c r="D436" s="988"/>
      <c r="E436" s="116"/>
      <c r="F436" s="253"/>
    </row>
    <row r="437" spans="1:6" s="97" customFormat="1" ht="21.75" hidden="1" customHeight="1">
      <c r="A437" s="647"/>
      <c r="B437" s="850"/>
      <c r="C437" s="833"/>
      <c r="D437" s="988"/>
      <c r="E437" s="116"/>
      <c r="F437" s="253"/>
    </row>
    <row r="438" spans="1:6" s="97" customFormat="1" ht="15" customHeight="1">
      <c r="A438" s="647">
        <v>22</v>
      </c>
      <c r="B438" s="850" t="s">
        <v>1462</v>
      </c>
      <c r="C438" s="833" t="s">
        <v>312</v>
      </c>
      <c r="D438" s="694">
        <v>1</v>
      </c>
      <c r="E438" s="116"/>
      <c r="F438" s="253"/>
    </row>
    <row r="439" spans="1:6" s="97" customFormat="1" ht="13.5" customHeight="1">
      <c r="A439" s="647"/>
      <c r="B439" s="850"/>
      <c r="C439" s="833"/>
      <c r="D439" s="694"/>
      <c r="E439" s="116"/>
      <c r="F439" s="253"/>
    </row>
    <row r="440" spans="1:6" s="97" customFormat="1" ht="15" customHeight="1">
      <c r="A440" s="647"/>
      <c r="B440" s="850"/>
      <c r="C440" s="833"/>
      <c r="D440" s="694"/>
      <c r="E440" s="116"/>
      <c r="F440" s="253"/>
    </row>
    <row r="441" spans="1:6" s="97" customFormat="1" ht="34.15" customHeight="1">
      <c r="A441" s="647"/>
      <c r="B441" s="850"/>
      <c r="C441" s="833"/>
      <c r="D441" s="694"/>
      <c r="E441" s="116"/>
      <c r="F441" s="253"/>
    </row>
    <row r="442" spans="1:6" ht="34.15" customHeight="1">
      <c r="A442" s="647">
        <v>23</v>
      </c>
      <c r="B442" s="850" t="s">
        <v>1469</v>
      </c>
      <c r="C442" s="833" t="s">
        <v>312</v>
      </c>
      <c r="D442" s="845">
        <v>1</v>
      </c>
      <c r="E442" s="116"/>
      <c r="F442" s="253"/>
    </row>
    <row r="443" spans="1:6" ht="34.15" customHeight="1">
      <c r="A443" s="647"/>
      <c r="B443" s="850"/>
      <c r="C443" s="833"/>
      <c r="D443" s="845"/>
      <c r="E443" s="116"/>
      <c r="F443" s="253"/>
    </row>
    <row r="444" spans="1:6" ht="12.75" customHeight="1">
      <c r="A444" s="647"/>
      <c r="B444" s="850"/>
      <c r="C444" s="833"/>
      <c r="D444" s="845"/>
      <c r="E444" s="116"/>
      <c r="F444" s="253"/>
    </row>
    <row r="445" spans="1:6" ht="17.25" hidden="1" customHeight="1">
      <c r="A445" s="647"/>
      <c r="B445" s="850"/>
      <c r="C445" s="833"/>
      <c r="D445" s="845"/>
      <c r="E445" s="116"/>
      <c r="F445" s="253"/>
    </row>
    <row r="446" spans="1:6" ht="18" customHeight="1">
      <c r="A446" s="647">
        <v>24</v>
      </c>
      <c r="B446" s="850" t="s">
        <v>1467</v>
      </c>
      <c r="C446" s="833" t="s">
        <v>312</v>
      </c>
      <c r="D446" s="694">
        <v>2</v>
      </c>
      <c r="E446" s="116"/>
      <c r="F446" s="253"/>
    </row>
    <row r="447" spans="1:6" ht="27" customHeight="1">
      <c r="A447" s="647"/>
      <c r="B447" s="850"/>
      <c r="C447" s="833"/>
      <c r="D447" s="694"/>
      <c r="E447" s="116"/>
      <c r="F447" s="253"/>
    </row>
    <row r="448" spans="1:6" ht="15" hidden="1" customHeight="1">
      <c r="A448" s="647"/>
      <c r="B448" s="850"/>
      <c r="C448" s="833"/>
      <c r="D448" s="694"/>
      <c r="E448" s="116"/>
      <c r="F448" s="253"/>
    </row>
    <row r="449" spans="1:6" ht="18" hidden="1" customHeight="1">
      <c r="A449" s="647"/>
      <c r="B449" s="850"/>
      <c r="C449" s="833"/>
      <c r="D449" s="694"/>
      <c r="E449" s="116"/>
      <c r="F449" s="253"/>
    </row>
    <row r="450" spans="1:6" s="97" customFormat="1" ht="15" customHeight="1">
      <c r="A450" s="647">
        <v>25</v>
      </c>
      <c r="B450" s="850" t="s">
        <v>1471</v>
      </c>
      <c r="C450" s="833" t="s">
        <v>854</v>
      </c>
      <c r="D450" s="694">
        <v>6</v>
      </c>
      <c r="E450" s="116"/>
      <c r="F450" s="253"/>
    </row>
    <row r="451" spans="1:6" s="97" customFormat="1" ht="27" customHeight="1">
      <c r="A451" s="647"/>
      <c r="B451" s="850"/>
      <c r="C451" s="833"/>
      <c r="D451" s="694"/>
      <c r="E451" s="116"/>
      <c r="F451" s="253"/>
    </row>
    <row r="452" spans="1:6" s="97" customFormat="1" ht="14.25" hidden="1" customHeight="1">
      <c r="A452" s="647"/>
      <c r="B452" s="850"/>
      <c r="C452" s="833"/>
      <c r="D452" s="694"/>
      <c r="E452" s="116"/>
      <c r="F452" s="253"/>
    </row>
    <row r="453" spans="1:6" s="97" customFormat="1" ht="32.25" hidden="1" customHeight="1">
      <c r="A453" s="647"/>
      <c r="B453" s="850"/>
      <c r="C453" s="833"/>
      <c r="D453" s="694"/>
      <c r="E453" s="116"/>
      <c r="F453" s="253"/>
    </row>
    <row r="454" spans="1:6" ht="19.5" customHeight="1">
      <c r="A454" s="647">
        <v>26</v>
      </c>
      <c r="B454" s="850" t="s">
        <v>1466</v>
      </c>
      <c r="C454" s="833" t="s">
        <v>854</v>
      </c>
      <c r="D454" s="694">
        <v>6</v>
      </c>
      <c r="E454" s="116"/>
      <c r="F454" s="253"/>
    </row>
    <row r="455" spans="1:6" ht="19.5" customHeight="1">
      <c r="A455" s="647"/>
      <c r="B455" s="850"/>
      <c r="C455" s="833"/>
      <c r="D455" s="694"/>
      <c r="E455" s="116"/>
      <c r="F455" s="253"/>
    </row>
    <row r="456" spans="1:6" ht="50.45" customHeight="1">
      <c r="A456" s="647"/>
      <c r="B456" s="850"/>
      <c r="C456" s="833"/>
      <c r="D456" s="694"/>
      <c r="E456" s="116"/>
      <c r="F456" s="253"/>
    </row>
    <row r="457" spans="1:6" s="95" customFormat="1" ht="26.25" hidden="1" customHeight="1">
      <c r="A457" s="647"/>
      <c r="B457" s="850"/>
      <c r="C457" s="833"/>
      <c r="D457" s="694"/>
      <c r="E457" s="116"/>
      <c r="F457" s="253"/>
    </row>
    <row r="458" spans="1:6" s="95" customFormat="1" ht="17.25" customHeight="1">
      <c r="A458" s="647">
        <v>27</v>
      </c>
      <c r="B458" s="850" t="s">
        <v>1657</v>
      </c>
      <c r="C458" s="833" t="s">
        <v>312</v>
      </c>
      <c r="D458" s="833">
        <v>2</v>
      </c>
      <c r="E458" s="116"/>
      <c r="F458" s="253"/>
    </row>
    <row r="459" spans="1:6" s="95" customFormat="1" ht="17.25" customHeight="1">
      <c r="A459" s="647"/>
      <c r="B459" s="850"/>
      <c r="C459" s="833"/>
      <c r="D459" s="833"/>
      <c r="E459" s="116"/>
      <c r="F459" s="253"/>
    </row>
    <row r="460" spans="1:6" s="95" customFormat="1" ht="17.25" customHeight="1">
      <c r="A460" s="647"/>
      <c r="B460" s="850"/>
      <c r="C460" s="833"/>
      <c r="D460" s="833"/>
      <c r="E460" s="116"/>
      <c r="F460" s="253"/>
    </row>
    <row r="461" spans="1:6" s="95" customFormat="1" ht="52.9" customHeight="1">
      <c r="A461" s="647"/>
      <c r="B461" s="850"/>
      <c r="C461" s="833"/>
      <c r="D461" s="833"/>
      <c r="E461" s="116"/>
      <c r="F461" s="253"/>
    </row>
    <row r="462" spans="1:6" s="97" customFormat="1" ht="15" customHeight="1">
      <c r="A462" s="647">
        <v>28</v>
      </c>
      <c r="B462" s="850" t="s">
        <v>1462</v>
      </c>
      <c r="C462" s="833" t="s">
        <v>312</v>
      </c>
      <c r="D462" s="694">
        <v>6</v>
      </c>
      <c r="E462" s="116"/>
      <c r="F462" s="253"/>
    </row>
    <row r="463" spans="1:6" s="97" customFormat="1" ht="18.75" customHeight="1">
      <c r="A463" s="647"/>
      <c r="B463" s="850"/>
      <c r="C463" s="833"/>
      <c r="D463" s="694"/>
      <c r="E463" s="116"/>
      <c r="F463" s="253"/>
    </row>
    <row r="464" spans="1:6" s="97" customFormat="1" ht="48.6" customHeight="1">
      <c r="A464" s="647"/>
      <c r="B464" s="850"/>
      <c r="C464" s="833"/>
      <c r="D464" s="694"/>
      <c r="E464" s="116"/>
      <c r="F464" s="253"/>
    </row>
    <row r="465" spans="1:6" s="97" customFormat="1" ht="17.25" hidden="1" customHeight="1">
      <c r="A465" s="647"/>
      <c r="B465" s="850"/>
      <c r="C465" s="833"/>
      <c r="D465" s="694"/>
      <c r="E465" s="116"/>
      <c r="F465" s="253"/>
    </row>
    <row r="466" spans="1:6" s="97" customFormat="1" ht="15" customHeight="1">
      <c r="A466" s="647">
        <v>29</v>
      </c>
      <c r="B466" s="850" t="s">
        <v>1463</v>
      </c>
      <c r="C466" s="833" t="s">
        <v>312</v>
      </c>
      <c r="D466" s="694">
        <v>6</v>
      </c>
      <c r="E466" s="116"/>
      <c r="F466" s="253"/>
    </row>
    <row r="467" spans="1:6" s="97" customFormat="1" ht="15" customHeight="1">
      <c r="A467" s="647"/>
      <c r="B467" s="850"/>
      <c r="C467" s="833"/>
      <c r="D467" s="694"/>
      <c r="E467" s="116"/>
      <c r="F467" s="253"/>
    </row>
    <row r="468" spans="1:6" s="97" customFormat="1" ht="15" customHeight="1">
      <c r="A468" s="647"/>
      <c r="B468" s="850"/>
      <c r="C468" s="833"/>
      <c r="D468" s="694"/>
      <c r="E468" s="116"/>
      <c r="F468" s="253"/>
    </row>
    <row r="469" spans="1:6" s="97" customFormat="1" ht="33" customHeight="1">
      <c r="A469" s="647"/>
      <c r="B469" s="850"/>
      <c r="C469" s="833"/>
      <c r="D469" s="694"/>
      <c r="E469" s="116"/>
      <c r="F469" s="253"/>
    </row>
    <row r="470" spans="1:6" s="97" customFormat="1" ht="15" customHeight="1">
      <c r="A470" s="647">
        <v>30</v>
      </c>
      <c r="B470" s="850" t="s">
        <v>1464</v>
      </c>
      <c r="C470" s="833" t="s">
        <v>312</v>
      </c>
      <c r="D470" s="694">
        <v>4</v>
      </c>
      <c r="E470" s="116"/>
      <c r="F470" s="253"/>
    </row>
    <row r="471" spans="1:6" s="97" customFormat="1" ht="15" customHeight="1">
      <c r="A471" s="647"/>
      <c r="B471" s="850"/>
      <c r="C471" s="833"/>
      <c r="D471" s="694"/>
      <c r="E471" s="116"/>
      <c r="F471" s="253"/>
    </row>
    <row r="472" spans="1:6" s="97" customFormat="1" ht="15" hidden="1" customHeight="1">
      <c r="A472" s="647"/>
      <c r="B472" s="850"/>
      <c r="C472" s="833"/>
      <c r="D472" s="694"/>
      <c r="E472" s="116"/>
      <c r="F472" s="253"/>
    </row>
    <row r="473" spans="1:6" s="97" customFormat="1" ht="24.75" hidden="1" customHeight="1">
      <c r="A473" s="647"/>
      <c r="B473" s="850"/>
      <c r="C473" s="833"/>
      <c r="D473" s="694"/>
      <c r="E473" s="116"/>
      <c r="F473" s="253"/>
    </row>
    <row r="474" spans="1:6" s="97" customFormat="1" ht="15" customHeight="1">
      <c r="A474" s="647">
        <v>31</v>
      </c>
      <c r="B474" s="850" t="s">
        <v>1467</v>
      </c>
      <c r="C474" s="833" t="s">
        <v>312</v>
      </c>
      <c r="D474" s="694">
        <v>6</v>
      </c>
      <c r="E474" s="116"/>
      <c r="F474" s="253"/>
    </row>
    <row r="475" spans="1:6" s="97" customFormat="1" ht="32.25" customHeight="1">
      <c r="A475" s="647"/>
      <c r="B475" s="850"/>
      <c r="C475" s="833"/>
      <c r="D475" s="694"/>
      <c r="E475" s="116"/>
      <c r="F475" s="253"/>
    </row>
    <row r="476" spans="1:6" s="97" customFormat="1" ht="15" hidden="1" customHeight="1">
      <c r="A476" s="647"/>
      <c r="B476" s="850"/>
      <c r="C476" s="833"/>
      <c r="D476" s="694"/>
      <c r="E476" s="116"/>
      <c r="F476" s="253"/>
    </row>
    <row r="477" spans="1:6" s="97" customFormat="1" ht="19.5" hidden="1" customHeight="1">
      <c r="A477" s="647"/>
      <c r="B477" s="850"/>
      <c r="C477" s="833"/>
      <c r="D477" s="694"/>
      <c r="E477" s="116"/>
      <c r="F477" s="253"/>
    </row>
    <row r="478" spans="1:6" s="97" customFormat="1" ht="17.25" customHeight="1">
      <c r="A478" s="647">
        <v>32</v>
      </c>
      <c r="B478" s="850" t="s">
        <v>1471</v>
      </c>
      <c r="C478" s="833" t="s">
        <v>854</v>
      </c>
      <c r="D478" s="694">
        <v>4</v>
      </c>
      <c r="E478" s="116"/>
      <c r="F478" s="253"/>
    </row>
    <row r="479" spans="1:6" s="97" customFormat="1" ht="20.25" customHeight="1">
      <c r="A479" s="647"/>
      <c r="B479" s="850"/>
      <c r="C479" s="833"/>
      <c r="D479" s="694"/>
      <c r="E479" s="116"/>
      <c r="F479" s="253"/>
    </row>
    <row r="480" spans="1:6" ht="18" hidden="1" customHeight="1">
      <c r="A480" s="647"/>
      <c r="B480" s="850"/>
      <c r="C480" s="833"/>
      <c r="D480" s="694"/>
      <c r="E480" s="116"/>
      <c r="F480" s="253"/>
    </row>
    <row r="481" spans="1:6" ht="13.5" hidden="1" customHeight="1">
      <c r="A481" s="647"/>
      <c r="B481" s="850"/>
      <c r="C481" s="833"/>
      <c r="D481" s="694"/>
      <c r="E481" s="116"/>
      <c r="F481" s="253"/>
    </row>
    <row r="482" spans="1:6" s="97" customFormat="1" ht="15" customHeight="1">
      <c r="A482" s="647">
        <v>33</v>
      </c>
      <c r="B482" s="850" t="s">
        <v>1462</v>
      </c>
      <c r="C482" s="833" t="s">
        <v>312</v>
      </c>
      <c r="D482" s="694">
        <v>4</v>
      </c>
      <c r="E482" s="116"/>
      <c r="F482" s="253"/>
    </row>
    <row r="483" spans="1:6" s="97" customFormat="1" ht="18.75" customHeight="1">
      <c r="A483" s="647"/>
      <c r="B483" s="850"/>
      <c r="C483" s="833"/>
      <c r="D483" s="694"/>
      <c r="E483" s="116"/>
      <c r="F483" s="253"/>
    </row>
    <row r="484" spans="1:6" s="97" customFormat="1" ht="42.6" customHeight="1">
      <c r="A484" s="647"/>
      <c r="B484" s="850"/>
      <c r="C484" s="833"/>
      <c r="D484" s="694"/>
      <c r="E484" s="116"/>
      <c r="F484" s="253"/>
    </row>
    <row r="485" spans="1:6" s="97" customFormat="1" ht="26.25" hidden="1" customHeight="1">
      <c r="A485" s="647"/>
      <c r="B485" s="850"/>
      <c r="C485" s="833"/>
      <c r="D485" s="694"/>
      <c r="E485" s="116"/>
      <c r="F485" s="253"/>
    </row>
    <row r="486" spans="1:6" ht="19.5" customHeight="1">
      <c r="A486" s="647">
        <v>34</v>
      </c>
      <c r="B486" s="850" t="s">
        <v>1467</v>
      </c>
      <c r="C486" s="833" t="s">
        <v>312</v>
      </c>
      <c r="D486" s="845">
        <v>4</v>
      </c>
      <c r="E486" s="116"/>
      <c r="F486" s="253"/>
    </row>
    <row r="487" spans="1:6" ht="19.5" customHeight="1">
      <c r="A487" s="647"/>
      <c r="B487" s="850"/>
      <c r="C487" s="833"/>
      <c r="D487" s="845"/>
      <c r="E487" s="116"/>
      <c r="F487" s="253"/>
    </row>
    <row r="488" spans="1:6" ht="19.5" hidden="1" customHeight="1">
      <c r="A488" s="647"/>
      <c r="B488" s="850"/>
      <c r="C488" s="833"/>
      <c r="D488" s="845"/>
      <c r="E488" s="116"/>
      <c r="F488" s="253"/>
    </row>
    <row r="489" spans="1:6" s="95" customFormat="1" ht="19.5" hidden="1" customHeight="1">
      <c r="A489" s="647"/>
      <c r="B489" s="850"/>
      <c r="C489" s="833"/>
      <c r="D489" s="845"/>
      <c r="E489" s="116"/>
      <c r="F489" s="253"/>
    </row>
    <row r="490" spans="1:6" ht="15" customHeight="1">
      <c r="A490" s="647">
        <v>35</v>
      </c>
      <c r="B490" s="850" t="s">
        <v>1472</v>
      </c>
      <c r="C490" s="833" t="s">
        <v>854</v>
      </c>
      <c r="D490" s="694">
        <v>4</v>
      </c>
      <c r="E490" s="116"/>
      <c r="F490" s="253"/>
    </row>
    <row r="491" spans="1:6" ht="15" customHeight="1">
      <c r="A491" s="647"/>
      <c r="B491" s="850"/>
      <c r="C491" s="833"/>
      <c r="D491" s="694"/>
      <c r="E491" s="116"/>
      <c r="F491" s="253"/>
    </row>
    <row r="492" spans="1:6" ht="15" customHeight="1">
      <c r="A492" s="647"/>
      <c r="B492" s="850"/>
      <c r="C492" s="833"/>
      <c r="D492" s="694"/>
      <c r="E492" s="116"/>
      <c r="F492" s="253"/>
    </row>
    <row r="493" spans="1:6" ht="15" customHeight="1">
      <c r="A493" s="647"/>
      <c r="B493" s="850"/>
      <c r="C493" s="833"/>
      <c r="D493" s="694"/>
      <c r="E493" s="116"/>
      <c r="F493" s="253"/>
    </row>
    <row r="494" spans="1:6" ht="15" customHeight="1">
      <c r="A494" s="647">
        <v>36</v>
      </c>
      <c r="B494" s="850" t="s">
        <v>1461</v>
      </c>
      <c r="C494" s="833" t="s">
        <v>854</v>
      </c>
      <c r="D494" s="694">
        <v>4</v>
      </c>
      <c r="E494" s="116"/>
      <c r="F494" s="253"/>
    </row>
    <row r="495" spans="1:6" ht="19.5" customHeight="1">
      <c r="A495" s="647"/>
      <c r="B495" s="850"/>
      <c r="C495" s="833"/>
      <c r="D495" s="694"/>
      <c r="E495" s="116"/>
      <c r="F495" s="253"/>
    </row>
    <row r="496" spans="1:6" ht="23.25" customHeight="1">
      <c r="A496" s="647"/>
      <c r="B496" s="850"/>
      <c r="C496" s="833"/>
      <c r="D496" s="694"/>
      <c r="E496" s="116"/>
      <c r="F496" s="253"/>
    </row>
    <row r="497" spans="1:6" s="95" customFormat="1" ht="3" customHeight="1">
      <c r="A497" s="647"/>
      <c r="B497" s="850"/>
      <c r="C497" s="833"/>
      <c r="D497" s="694"/>
      <c r="E497" s="116"/>
      <c r="F497" s="253"/>
    </row>
    <row r="498" spans="1:6" s="97" customFormat="1" ht="34.9" customHeight="1">
      <c r="A498" s="647">
        <v>37</v>
      </c>
      <c r="B498" s="850" t="s">
        <v>1462</v>
      </c>
      <c r="C498" s="833" t="s">
        <v>312</v>
      </c>
      <c r="D498" s="694">
        <v>4</v>
      </c>
      <c r="E498" s="116"/>
      <c r="F498" s="253"/>
    </row>
    <row r="499" spans="1:6" s="97" customFormat="1" ht="37.5" customHeight="1">
      <c r="A499" s="647"/>
      <c r="B499" s="850"/>
      <c r="C499" s="833"/>
      <c r="D499" s="694"/>
      <c r="E499" s="116"/>
      <c r="F499" s="253"/>
    </row>
    <row r="500" spans="1:6" s="97" customFormat="1" ht="12" customHeight="1">
      <c r="A500" s="647"/>
      <c r="B500" s="850"/>
      <c r="C500" s="833"/>
      <c r="D500" s="694"/>
      <c r="E500" s="116"/>
      <c r="F500" s="253"/>
    </row>
    <row r="501" spans="1:6" s="97" customFormat="1" ht="34.5" hidden="1" customHeight="1">
      <c r="A501" s="647"/>
      <c r="B501" s="850"/>
      <c r="C501" s="833"/>
      <c r="D501" s="694"/>
      <c r="E501" s="116"/>
      <c r="F501" s="253"/>
    </row>
    <row r="502" spans="1:6" ht="19.5" customHeight="1">
      <c r="A502" s="647">
        <v>38</v>
      </c>
      <c r="B502" s="850" t="s">
        <v>1467</v>
      </c>
      <c r="C502" s="833" t="s">
        <v>312</v>
      </c>
      <c r="D502" s="845">
        <v>4</v>
      </c>
      <c r="E502" s="116"/>
      <c r="F502" s="253"/>
    </row>
    <row r="503" spans="1:6" ht="31.15" customHeight="1">
      <c r="A503" s="647"/>
      <c r="B503" s="850"/>
      <c r="C503" s="833"/>
      <c r="D503" s="845"/>
      <c r="E503" s="116"/>
      <c r="F503" s="253"/>
    </row>
    <row r="504" spans="1:6" ht="19.5" hidden="1" customHeight="1">
      <c r="A504" s="647"/>
      <c r="B504" s="850"/>
      <c r="C504" s="833"/>
      <c r="D504" s="845"/>
      <c r="E504" s="116"/>
      <c r="F504" s="253"/>
    </row>
    <row r="505" spans="1:6" s="95" customFormat="1" ht="19.5" hidden="1" customHeight="1">
      <c r="A505" s="647"/>
      <c r="B505" s="850"/>
      <c r="C505" s="833"/>
      <c r="D505" s="845"/>
      <c r="E505" s="116"/>
      <c r="F505" s="253"/>
    </row>
    <row r="506" spans="1:6" s="97" customFormat="1" ht="15" customHeight="1">
      <c r="A506" s="647">
        <v>39</v>
      </c>
      <c r="B506" s="850" t="s">
        <v>1473</v>
      </c>
      <c r="C506" s="833" t="s">
        <v>824</v>
      </c>
      <c r="D506" s="694">
        <v>1</v>
      </c>
      <c r="E506" s="116"/>
      <c r="F506" s="253"/>
    </row>
    <row r="507" spans="1:6" s="97" customFormat="1" ht="18.75" customHeight="1">
      <c r="A507" s="647"/>
      <c r="B507" s="850"/>
      <c r="C507" s="833"/>
      <c r="D507" s="694"/>
      <c r="E507" s="116"/>
      <c r="F507" s="253"/>
    </row>
    <row r="508" spans="1:6" s="97" customFormat="1" ht="52.15" customHeight="1">
      <c r="A508" s="647"/>
      <c r="B508" s="850"/>
      <c r="C508" s="833"/>
      <c r="D508" s="694"/>
      <c r="E508" s="116"/>
      <c r="F508" s="253"/>
    </row>
    <row r="509" spans="1:6" s="97" customFormat="1" ht="33" hidden="1" customHeight="1">
      <c r="A509" s="647"/>
      <c r="B509" s="850"/>
      <c r="C509" s="833"/>
      <c r="D509" s="694"/>
      <c r="E509" s="116"/>
      <c r="F509" s="253"/>
    </row>
    <row r="510" spans="1:6" s="97" customFormat="1" ht="14.25">
      <c r="A510" s="647">
        <v>40</v>
      </c>
      <c r="B510" s="850" t="s">
        <v>1474</v>
      </c>
      <c r="C510" s="833" t="s">
        <v>847</v>
      </c>
      <c r="D510" s="845">
        <v>3.8</v>
      </c>
      <c r="E510" s="116"/>
      <c r="F510" s="253"/>
    </row>
    <row r="511" spans="1:6" s="97" customFormat="1" ht="14.25">
      <c r="A511" s="647"/>
      <c r="B511" s="850"/>
      <c r="C511" s="833"/>
      <c r="D511" s="845"/>
      <c r="E511" s="116"/>
      <c r="F511" s="253"/>
    </row>
    <row r="512" spans="1:6" s="97" customFormat="1" ht="14.25">
      <c r="A512" s="647"/>
      <c r="B512" s="850"/>
      <c r="C512" s="833"/>
      <c r="D512" s="845"/>
      <c r="E512" s="116"/>
      <c r="F512" s="253"/>
    </row>
    <row r="513" spans="1:6" s="97" customFormat="1" ht="104.45" customHeight="1">
      <c r="A513" s="647"/>
      <c r="B513" s="850"/>
      <c r="C513" s="833"/>
      <c r="D513" s="845"/>
      <c r="E513" s="116"/>
      <c r="F513" s="253"/>
    </row>
    <row r="514" spans="1:6" s="97" customFormat="1" ht="15" customHeight="1">
      <c r="A514" s="647">
        <v>41</v>
      </c>
      <c r="B514" s="850" t="s">
        <v>1475</v>
      </c>
      <c r="C514" s="833" t="s">
        <v>824</v>
      </c>
      <c r="D514" s="694">
        <v>1</v>
      </c>
      <c r="E514" s="116"/>
      <c r="F514" s="253"/>
    </row>
    <row r="515" spans="1:6" s="97" customFormat="1" ht="15" customHeight="1">
      <c r="A515" s="647"/>
      <c r="B515" s="850"/>
      <c r="C515" s="833"/>
      <c r="D515" s="694"/>
      <c r="E515" s="116"/>
      <c r="F515" s="253"/>
    </row>
    <row r="516" spans="1:6" s="97" customFormat="1" ht="15" customHeight="1">
      <c r="A516" s="647"/>
      <c r="B516" s="850"/>
      <c r="C516" s="833"/>
      <c r="D516" s="694"/>
      <c r="E516" s="116"/>
      <c r="F516" s="253"/>
    </row>
    <row r="517" spans="1:6" s="97" customFormat="1" ht="51" customHeight="1">
      <c r="A517" s="647"/>
      <c r="B517" s="850"/>
      <c r="C517" s="833"/>
      <c r="D517" s="694"/>
      <c r="E517" s="116"/>
      <c r="F517" s="253"/>
    </row>
    <row r="518" spans="1:6" s="97" customFormat="1" ht="16.5" customHeight="1">
      <c r="A518" s="647">
        <v>42</v>
      </c>
      <c r="B518" s="850" t="s">
        <v>1474</v>
      </c>
      <c r="C518" s="833" t="s">
        <v>848</v>
      </c>
      <c r="D518" s="694">
        <v>3.8</v>
      </c>
      <c r="E518" s="116"/>
      <c r="F518" s="253"/>
    </row>
    <row r="519" spans="1:6" s="97" customFormat="1" ht="24.75" customHeight="1">
      <c r="A519" s="647"/>
      <c r="B519" s="850"/>
      <c r="C519" s="833"/>
      <c r="D519" s="694"/>
      <c r="E519" s="116"/>
      <c r="F519" s="253"/>
    </row>
    <row r="520" spans="1:6" ht="24.75" customHeight="1">
      <c r="A520" s="647"/>
      <c r="B520" s="850"/>
      <c r="C520" s="833"/>
      <c r="D520" s="694"/>
      <c r="E520" s="116"/>
      <c r="F520" s="253"/>
    </row>
    <row r="521" spans="1:6" ht="83.45" customHeight="1">
      <c r="A521" s="647"/>
      <c r="B521" s="850"/>
      <c r="C521" s="833"/>
      <c r="D521" s="694"/>
      <c r="E521" s="116"/>
      <c r="F521" s="253"/>
    </row>
    <row r="522" spans="1:6" ht="15.75" customHeight="1">
      <c r="A522" s="647">
        <v>43</v>
      </c>
      <c r="B522" s="850" t="s">
        <v>1476</v>
      </c>
      <c r="C522" s="833" t="s">
        <v>854</v>
      </c>
      <c r="D522" s="694">
        <v>38</v>
      </c>
      <c r="E522" s="116"/>
      <c r="F522" s="253"/>
    </row>
    <row r="523" spans="1:6" ht="18.75" customHeight="1">
      <c r="A523" s="647"/>
      <c r="B523" s="850"/>
      <c r="C523" s="833"/>
      <c r="D523" s="694"/>
      <c r="E523" s="116"/>
      <c r="F523" s="253"/>
    </row>
    <row r="524" spans="1:6" ht="15" hidden="1" customHeight="1">
      <c r="A524" s="647"/>
      <c r="B524" s="850"/>
      <c r="C524" s="833"/>
      <c r="D524" s="694"/>
      <c r="E524" s="116"/>
      <c r="F524" s="253"/>
    </row>
    <row r="525" spans="1:6" ht="15.75" hidden="1" customHeight="1">
      <c r="A525" s="647"/>
      <c r="B525" s="850"/>
      <c r="C525" s="833"/>
      <c r="D525" s="694"/>
      <c r="E525" s="116"/>
      <c r="F525" s="253"/>
    </row>
    <row r="526" spans="1:6" ht="19.5" customHeight="1">
      <c r="A526" s="647">
        <v>44</v>
      </c>
      <c r="B526" s="850" t="s">
        <v>1425</v>
      </c>
      <c r="C526" s="833" t="s">
        <v>312</v>
      </c>
      <c r="D526" s="694">
        <v>14</v>
      </c>
      <c r="E526" s="116"/>
      <c r="F526" s="253"/>
    </row>
    <row r="527" spans="1:6" ht="19.5" customHeight="1">
      <c r="A527" s="647"/>
      <c r="B527" s="850"/>
      <c r="C527" s="833"/>
      <c r="D527" s="694"/>
      <c r="E527" s="116"/>
      <c r="F527" s="253"/>
    </row>
    <row r="528" spans="1:6" ht="19.5" customHeight="1">
      <c r="A528" s="647"/>
      <c r="B528" s="850"/>
      <c r="C528" s="833"/>
      <c r="D528" s="694"/>
      <c r="E528" s="116"/>
      <c r="F528" s="253"/>
    </row>
    <row r="529" spans="1:6" s="95" customFormat="1" ht="45.75" customHeight="1">
      <c r="A529" s="647"/>
      <c r="B529" s="850"/>
      <c r="C529" s="833"/>
      <c r="D529" s="694"/>
      <c r="E529" s="116"/>
      <c r="F529" s="253"/>
    </row>
    <row r="530" spans="1:6" s="97" customFormat="1" ht="15" customHeight="1">
      <c r="A530" s="647">
        <v>45</v>
      </c>
      <c r="B530" s="850" t="s">
        <v>1477</v>
      </c>
      <c r="C530" s="833" t="s">
        <v>312</v>
      </c>
      <c r="D530" s="845">
        <v>5</v>
      </c>
      <c r="E530" s="116"/>
      <c r="F530" s="253"/>
    </row>
    <row r="531" spans="1:6" s="97" customFormat="1" ht="15" customHeight="1">
      <c r="A531" s="647"/>
      <c r="B531" s="850"/>
      <c r="C531" s="833"/>
      <c r="D531" s="845"/>
      <c r="E531" s="116"/>
      <c r="F531" s="253"/>
    </row>
    <row r="532" spans="1:6" s="97" customFormat="1" ht="15" customHeight="1">
      <c r="A532" s="647"/>
      <c r="B532" s="850"/>
      <c r="C532" s="833"/>
      <c r="D532" s="845"/>
      <c r="E532" s="116"/>
      <c r="F532" s="253"/>
    </row>
    <row r="533" spans="1:6" s="97" customFormat="1" ht="36.75" customHeight="1">
      <c r="A533" s="647"/>
      <c r="B533" s="850"/>
      <c r="C533" s="833"/>
      <c r="D533" s="845"/>
      <c r="E533" s="116"/>
      <c r="F533" s="253"/>
    </row>
    <row r="534" spans="1:6" s="97" customFormat="1" ht="15" customHeight="1">
      <c r="A534" s="647">
        <v>46</v>
      </c>
      <c r="B534" s="850" t="s">
        <v>1656</v>
      </c>
      <c r="C534" s="833" t="s">
        <v>312</v>
      </c>
      <c r="D534" s="694">
        <v>38</v>
      </c>
      <c r="E534" s="116"/>
      <c r="F534" s="253"/>
    </row>
    <row r="535" spans="1:6" s="97" customFormat="1" ht="18.75" customHeight="1">
      <c r="A535" s="647"/>
      <c r="B535" s="850"/>
      <c r="C535" s="833"/>
      <c r="D535" s="694"/>
      <c r="E535" s="116"/>
      <c r="F535" s="253"/>
    </row>
    <row r="536" spans="1:6" s="97" customFormat="1" ht="45" customHeight="1">
      <c r="A536" s="647"/>
      <c r="B536" s="850"/>
      <c r="C536" s="833"/>
      <c r="D536" s="694"/>
      <c r="E536" s="116"/>
      <c r="F536" s="253"/>
    </row>
    <row r="537" spans="1:6" s="97" customFormat="1" ht="34.5" hidden="1" customHeight="1">
      <c r="A537" s="647"/>
      <c r="B537" s="850"/>
      <c r="C537" s="833"/>
      <c r="D537" s="694"/>
      <c r="E537" s="116"/>
      <c r="F537" s="253"/>
    </row>
    <row r="538" spans="1:6" ht="19.5" customHeight="1">
      <c r="A538" s="647">
        <v>47</v>
      </c>
      <c r="B538" s="850" t="s">
        <v>1467</v>
      </c>
      <c r="C538" s="833" t="s">
        <v>312</v>
      </c>
      <c r="D538" s="845">
        <v>38</v>
      </c>
      <c r="E538" s="116"/>
      <c r="F538" s="253"/>
    </row>
    <row r="539" spans="1:6" ht="25.15" customHeight="1">
      <c r="A539" s="647"/>
      <c r="B539" s="850"/>
      <c r="C539" s="833"/>
      <c r="D539" s="845"/>
      <c r="E539" s="116"/>
      <c r="F539" s="253"/>
    </row>
    <row r="540" spans="1:6" ht="19.5" hidden="1" customHeight="1">
      <c r="A540" s="647"/>
      <c r="B540" s="850"/>
      <c r="C540" s="833"/>
      <c r="D540" s="845"/>
      <c r="E540" s="116"/>
      <c r="F540" s="253"/>
    </row>
    <row r="541" spans="1:6" s="95" customFormat="1" ht="19.5" hidden="1" customHeight="1">
      <c r="A541" s="647"/>
      <c r="B541" s="850"/>
      <c r="C541" s="833"/>
      <c r="D541" s="845"/>
      <c r="E541" s="116"/>
      <c r="F541" s="253"/>
    </row>
    <row r="542" spans="1:6" ht="19.5" customHeight="1">
      <c r="A542" s="647">
        <v>48</v>
      </c>
      <c r="B542" s="850" t="s">
        <v>1478</v>
      </c>
      <c r="C542" s="833" t="s">
        <v>854</v>
      </c>
      <c r="D542" s="694">
        <v>6</v>
      </c>
      <c r="E542" s="116"/>
      <c r="F542" s="253"/>
    </row>
    <row r="543" spans="1:6" ht="37.9" customHeight="1">
      <c r="A543" s="647"/>
      <c r="B543" s="850"/>
      <c r="C543" s="833"/>
      <c r="D543" s="694"/>
      <c r="E543" s="116"/>
      <c r="F543" s="253"/>
    </row>
    <row r="544" spans="1:6" ht="19.5" hidden="1" customHeight="1">
      <c r="A544" s="647"/>
      <c r="B544" s="850"/>
      <c r="C544" s="833"/>
      <c r="D544" s="694"/>
      <c r="E544" s="116"/>
      <c r="F544" s="253"/>
    </row>
    <row r="545" spans="1:6" s="95" customFormat="1" ht="19.5" hidden="1" customHeight="1">
      <c r="A545" s="647"/>
      <c r="B545" s="850"/>
      <c r="C545" s="833"/>
      <c r="D545" s="694"/>
      <c r="E545" s="116"/>
      <c r="F545" s="253"/>
    </row>
    <row r="546" spans="1:6" s="97" customFormat="1" ht="15" customHeight="1">
      <c r="A546" s="647">
        <v>49</v>
      </c>
      <c r="B546" s="850" t="s">
        <v>1658</v>
      </c>
      <c r="C546" s="833" t="s">
        <v>854</v>
      </c>
      <c r="D546" s="997">
        <v>6</v>
      </c>
      <c r="E546" s="116"/>
      <c r="F546" s="253"/>
    </row>
    <row r="547" spans="1:6" s="97" customFormat="1" ht="18.75" customHeight="1">
      <c r="A547" s="647"/>
      <c r="B547" s="850"/>
      <c r="C547" s="833"/>
      <c r="D547" s="997"/>
      <c r="E547" s="116"/>
      <c r="F547" s="253"/>
    </row>
    <row r="548" spans="1:6" s="97" customFormat="1" ht="14.25">
      <c r="A548" s="647"/>
      <c r="B548" s="850"/>
      <c r="C548" s="833"/>
      <c r="D548" s="997"/>
      <c r="E548" s="116"/>
      <c r="F548" s="253"/>
    </row>
    <row r="549" spans="1:6" s="97" customFormat="1" ht="69.599999999999994" customHeight="1">
      <c r="A549" s="647"/>
      <c r="B549" s="850"/>
      <c r="C549" s="833"/>
      <c r="D549" s="997"/>
      <c r="E549" s="116"/>
      <c r="F549" s="253"/>
    </row>
    <row r="550" spans="1:6" s="97" customFormat="1" ht="15" customHeight="1">
      <c r="A550" s="647">
        <v>50</v>
      </c>
      <c r="B550" s="850" t="s">
        <v>1656</v>
      </c>
      <c r="C550" s="833" t="s">
        <v>312</v>
      </c>
      <c r="D550" s="694">
        <v>6</v>
      </c>
      <c r="E550" s="116"/>
      <c r="F550" s="253"/>
    </row>
    <row r="551" spans="1:6" s="97" customFormat="1" ht="18.75" customHeight="1">
      <c r="A551" s="647"/>
      <c r="B551" s="850"/>
      <c r="C551" s="833"/>
      <c r="D551" s="694"/>
      <c r="E551" s="116"/>
      <c r="F551" s="253"/>
    </row>
    <row r="552" spans="1:6" s="97" customFormat="1" ht="15" customHeight="1">
      <c r="A552" s="647"/>
      <c r="B552" s="850"/>
      <c r="C552" s="833"/>
      <c r="D552" s="694"/>
      <c r="E552" s="116"/>
      <c r="F552" s="253"/>
    </row>
    <row r="553" spans="1:6" s="97" customFormat="1" ht="40.9" customHeight="1">
      <c r="A553" s="647"/>
      <c r="B553" s="850"/>
      <c r="C553" s="833"/>
      <c r="D553" s="694"/>
      <c r="E553" s="116"/>
      <c r="F553" s="253"/>
    </row>
    <row r="554" spans="1:6" ht="19.5" customHeight="1">
      <c r="A554" s="647">
        <v>51</v>
      </c>
      <c r="B554" s="850" t="s">
        <v>1467</v>
      </c>
      <c r="C554" s="833" t="s">
        <v>312</v>
      </c>
      <c r="D554" s="845">
        <v>6</v>
      </c>
      <c r="E554" s="116"/>
      <c r="F554" s="253"/>
    </row>
    <row r="555" spans="1:6" ht="24" customHeight="1">
      <c r="A555" s="647"/>
      <c r="B555" s="850"/>
      <c r="C555" s="833"/>
      <c r="D555" s="845"/>
      <c r="E555" s="116"/>
      <c r="F555" s="253"/>
    </row>
    <row r="556" spans="1:6" ht="19.5" hidden="1" customHeight="1">
      <c r="A556" s="647"/>
      <c r="B556" s="850"/>
      <c r="C556" s="833"/>
      <c r="D556" s="845"/>
      <c r="E556" s="116"/>
      <c r="F556" s="253"/>
    </row>
    <row r="557" spans="1:6" s="95" customFormat="1" ht="19.5" hidden="1" customHeight="1">
      <c r="A557" s="647"/>
      <c r="B557" s="850"/>
      <c r="C557" s="833"/>
      <c r="D557" s="845"/>
      <c r="E557" s="116"/>
      <c r="F557" s="253"/>
    </row>
    <row r="558" spans="1:6" s="97" customFormat="1" ht="15" customHeight="1">
      <c r="A558" s="647">
        <v>52</v>
      </c>
      <c r="B558" s="850" t="s">
        <v>1479</v>
      </c>
      <c r="C558" s="833" t="s">
        <v>312</v>
      </c>
      <c r="D558" s="997">
        <v>1</v>
      </c>
      <c r="E558" s="116"/>
      <c r="F558" s="253"/>
    </row>
    <row r="559" spans="1:6" s="97" customFormat="1" ht="18.75" customHeight="1">
      <c r="A559" s="647"/>
      <c r="B559" s="850"/>
      <c r="C559" s="833"/>
      <c r="D559" s="997"/>
      <c r="E559" s="116"/>
      <c r="F559" s="253"/>
    </row>
    <row r="560" spans="1:6" s="97" customFormat="1" ht="14.25">
      <c r="A560" s="647"/>
      <c r="B560" s="850"/>
      <c r="C560" s="833"/>
      <c r="D560" s="997"/>
      <c r="E560" s="116"/>
      <c r="F560" s="253"/>
    </row>
    <row r="561" spans="1:6" s="97" customFormat="1" ht="39.75" customHeight="1">
      <c r="A561" s="647"/>
      <c r="B561" s="850"/>
      <c r="C561" s="833"/>
      <c r="D561" s="997"/>
      <c r="E561" s="116"/>
      <c r="F561" s="253"/>
    </row>
    <row r="562" spans="1:6" ht="19.5" customHeight="1">
      <c r="A562" s="647">
        <v>53</v>
      </c>
      <c r="B562" s="850" t="s">
        <v>1467</v>
      </c>
      <c r="C562" s="833" t="s">
        <v>312</v>
      </c>
      <c r="D562" s="845">
        <v>1</v>
      </c>
      <c r="E562" s="116"/>
      <c r="F562" s="253"/>
    </row>
    <row r="563" spans="1:6" ht="20.25" customHeight="1">
      <c r="A563" s="647"/>
      <c r="B563" s="850"/>
      <c r="C563" s="833"/>
      <c r="D563" s="845"/>
      <c r="E563" s="116"/>
      <c r="F563" s="253"/>
    </row>
    <row r="564" spans="1:6" ht="19.5" hidden="1" customHeight="1">
      <c r="A564" s="647"/>
      <c r="B564" s="850"/>
      <c r="C564" s="833"/>
      <c r="D564" s="845"/>
      <c r="E564" s="116"/>
      <c r="F564" s="253"/>
    </row>
    <row r="565" spans="1:6" s="95" customFormat="1" ht="19.5" hidden="1" customHeight="1">
      <c r="A565" s="647"/>
      <c r="B565" s="850"/>
      <c r="C565" s="833"/>
      <c r="D565" s="845"/>
      <c r="E565" s="116"/>
      <c r="F565" s="253"/>
    </row>
    <row r="566" spans="1:6" ht="14.25" customHeight="1">
      <c r="A566" s="647">
        <v>54</v>
      </c>
      <c r="B566" s="850" t="s">
        <v>1480</v>
      </c>
      <c r="C566" s="833" t="s">
        <v>312</v>
      </c>
      <c r="D566" s="694">
        <v>19</v>
      </c>
      <c r="E566" s="116"/>
      <c r="F566" s="253"/>
    </row>
    <row r="567" spans="1:6" ht="15" customHeight="1">
      <c r="A567" s="647"/>
      <c r="B567" s="850"/>
      <c r="C567" s="833"/>
      <c r="D567" s="694"/>
      <c r="E567" s="116"/>
      <c r="F567" s="253"/>
    </row>
    <row r="568" spans="1:6" ht="19.5" customHeight="1">
      <c r="A568" s="647"/>
      <c r="B568" s="850"/>
      <c r="C568" s="833"/>
      <c r="D568" s="694"/>
      <c r="E568" s="116"/>
      <c r="F568" s="253"/>
    </row>
    <row r="569" spans="1:6" s="95" customFormat="1" ht="39.75" customHeight="1">
      <c r="A569" s="647"/>
      <c r="B569" s="850"/>
      <c r="C569" s="833"/>
      <c r="D569" s="694"/>
      <c r="E569" s="116"/>
      <c r="F569" s="253"/>
    </row>
    <row r="570" spans="1:6" s="97" customFormat="1" ht="15" customHeight="1">
      <c r="A570" s="647">
        <v>55</v>
      </c>
      <c r="B570" s="850" t="s">
        <v>1436</v>
      </c>
      <c r="C570" s="833" t="s">
        <v>853</v>
      </c>
      <c r="D570" s="997">
        <f>1*100</f>
        <v>100</v>
      </c>
      <c r="E570" s="116"/>
      <c r="F570" s="253"/>
    </row>
    <row r="571" spans="1:6" s="97" customFormat="1" ht="18.75" customHeight="1">
      <c r="A571" s="647"/>
      <c r="B571" s="850"/>
      <c r="C571" s="833"/>
      <c r="D571" s="997"/>
      <c r="E571" s="116"/>
      <c r="F571" s="253"/>
    </row>
    <row r="572" spans="1:6" s="97" customFormat="1" ht="29.25" customHeight="1">
      <c r="A572" s="647"/>
      <c r="B572" s="850"/>
      <c r="C572" s="833"/>
      <c r="D572" s="997"/>
      <c r="E572" s="116"/>
      <c r="F572" s="253"/>
    </row>
    <row r="573" spans="1:6" s="97" customFormat="1" ht="81.75" hidden="1" customHeight="1">
      <c r="A573" s="647"/>
      <c r="B573" s="850"/>
      <c r="C573" s="833"/>
      <c r="D573" s="997"/>
      <c r="E573" s="116"/>
      <c r="F573" s="253"/>
    </row>
    <row r="574" spans="1:6" ht="39" customHeight="1">
      <c r="A574" s="647">
        <v>56</v>
      </c>
      <c r="B574" s="850" t="s">
        <v>1481</v>
      </c>
      <c r="C574" s="833" t="s">
        <v>855</v>
      </c>
      <c r="D574" s="694">
        <v>19</v>
      </c>
      <c r="E574" s="116"/>
      <c r="F574" s="253"/>
    </row>
    <row r="575" spans="1:6" ht="18" customHeight="1">
      <c r="A575" s="647"/>
      <c r="B575" s="850"/>
      <c r="C575" s="833"/>
      <c r="D575" s="694"/>
      <c r="E575" s="116"/>
      <c r="F575" s="253"/>
    </row>
    <row r="576" spans="1:6" ht="15" customHeight="1">
      <c r="A576" s="647"/>
      <c r="B576" s="850"/>
      <c r="C576" s="833"/>
      <c r="D576" s="694"/>
      <c r="E576" s="116"/>
      <c r="F576" s="253"/>
    </row>
    <row r="577" spans="1:6" ht="1.5" customHeight="1">
      <c r="A577" s="647"/>
      <c r="B577" s="850"/>
      <c r="C577" s="833"/>
      <c r="D577" s="694"/>
      <c r="E577" s="116"/>
      <c r="F577" s="253"/>
    </row>
    <row r="578" spans="1:6" ht="19.5" customHeight="1">
      <c r="A578" s="647">
        <v>57</v>
      </c>
      <c r="B578" s="850" t="s">
        <v>1659</v>
      </c>
      <c r="C578" s="833" t="s">
        <v>312</v>
      </c>
      <c r="D578" s="694">
        <v>19</v>
      </c>
      <c r="E578" s="116"/>
      <c r="F578" s="253"/>
    </row>
    <row r="579" spans="1:6" ht="19.5" customHeight="1">
      <c r="A579" s="647"/>
      <c r="B579" s="850"/>
      <c r="C579" s="833"/>
      <c r="D579" s="694"/>
      <c r="E579" s="116"/>
      <c r="F579" s="253"/>
    </row>
    <row r="580" spans="1:6" ht="19.5" customHeight="1">
      <c r="A580" s="647"/>
      <c r="B580" s="850"/>
      <c r="C580" s="833"/>
      <c r="D580" s="694"/>
      <c r="E580" s="116"/>
      <c r="F580" s="253"/>
    </row>
    <row r="581" spans="1:6" s="95" customFormat="1" ht="67.5" customHeight="1">
      <c r="A581" s="647"/>
      <c r="B581" s="850"/>
      <c r="C581" s="833"/>
      <c r="D581" s="694"/>
      <c r="E581" s="116"/>
      <c r="F581" s="253"/>
    </row>
    <row r="582" spans="1:6" s="97" customFormat="1" ht="15" customHeight="1">
      <c r="A582" s="647">
        <v>58</v>
      </c>
      <c r="B582" s="850" t="s">
        <v>1482</v>
      </c>
      <c r="C582" s="833" t="s">
        <v>312</v>
      </c>
      <c r="D582" s="997">
        <v>1</v>
      </c>
      <c r="E582" s="116"/>
      <c r="F582" s="253"/>
    </row>
    <row r="583" spans="1:6" s="97" customFormat="1" ht="18.75" customHeight="1">
      <c r="A583" s="647"/>
      <c r="B583" s="850"/>
      <c r="C583" s="833"/>
      <c r="D583" s="997"/>
      <c r="E583" s="116"/>
      <c r="F583" s="253"/>
    </row>
    <row r="584" spans="1:6" s="97" customFormat="1" ht="23.25" customHeight="1">
      <c r="A584" s="647"/>
      <c r="B584" s="850"/>
      <c r="C584" s="833"/>
      <c r="D584" s="997"/>
      <c r="E584" s="116"/>
      <c r="F584" s="253"/>
    </row>
    <row r="585" spans="1:6" s="97" customFormat="1" ht="39" hidden="1" customHeight="1">
      <c r="A585" s="647"/>
      <c r="B585" s="850"/>
      <c r="C585" s="833"/>
      <c r="D585" s="997"/>
      <c r="E585" s="116"/>
      <c r="F585" s="253"/>
    </row>
    <row r="586" spans="1:6" ht="18" customHeight="1">
      <c r="A586" s="647">
        <v>59</v>
      </c>
      <c r="B586" s="850" t="s">
        <v>1483</v>
      </c>
      <c r="C586" s="833" t="s">
        <v>312</v>
      </c>
      <c r="D586" s="694">
        <v>1</v>
      </c>
      <c r="E586" s="116"/>
      <c r="F586" s="253"/>
    </row>
    <row r="587" spans="1:6" ht="17.25" customHeight="1">
      <c r="A587" s="647"/>
      <c r="B587" s="850"/>
      <c r="C587" s="833"/>
      <c r="D587" s="694"/>
      <c r="E587" s="116"/>
      <c r="F587" s="253"/>
    </row>
    <row r="588" spans="1:6" ht="24" customHeight="1">
      <c r="A588" s="647"/>
      <c r="B588" s="850"/>
      <c r="C588" s="833"/>
      <c r="D588" s="694"/>
      <c r="E588" s="116"/>
      <c r="F588" s="253"/>
    </row>
    <row r="589" spans="1:6" ht="24.75" hidden="1" customHeight="1">
      <c r="A589" s="647"/>
      <c r="B589" s="850"/>
      <c r="C589" s="833"/>
      <c r="D589" s="694"/>
      <c r="E589" s="116"/>
      <c r="F589" s="253"/>
    </row>
    <row r="590" spans="1:6" ht="27" customHeight="1">
      <c r="A590" s="647"/>
      <c r="B590" s="992" t="s">
        <v>473</v>
      </c>
      <c r="C590" s="647"/>
      <c r="D590" s="694"/>
      <c r="E590" s="116"/>
      <c r="F590" s="253"/>
    </row>
    <row r="591" spans="1:6" ht="68.25" customHeight="1">
      <c r="A591" s="647"/>
      <c r="B591" s="992"/>
      <c r="C591" s="647"/>
      <c r="D591" s="694"/>
      <c r="E591" s="116"/>
      <c r="F591" s="253"/>
    </row>
    <row r="592" spans="1:6" s="97" customFormat="1" ht="15" customHeight="1">
      <c r="A592" s="647">
        <v>1</v>
      </c>
      <c r="B592" s="850" t="s">
        <v>1436</v>
      </c>
      <c r="C592" s="833" t="s">
        <v>849</v>
      </c>
      <c r="D592" s="997">
        <f>0.05*100</f>
        <v>5</v>
      </c>
      <c r="E592" s="116"/>
      <c r="F592" s="253"/>
    </row>
    <row r="593" spans="1:6" s="97" customFormat="1" ht="18.75" customHeight="1">
      <c r="A593" s="647"/>
      <c r="B593" s="850"/>
      <c r="C593" s="833"/>
      <c r="D593" s="997"/>
      <c r="E593" s="116"/>
      <c r="F593" s="253"/>
    </row>
    <row r="594" spans="1:6" s="97" customFormat="1" ht="27.6" customHeight="1">
      <c r="A594" s="647"/>
      <c r="B594" s="850"/>
      <c r="C594" s="833"/>
      <c r="D594" s="997"/>
      <c r="E594" s="116"/>
      <c r="F594" s="253"/>
    </row>
    <row r="595" spans="1:6" s="97" customFormat="1" ht="51" hidden="1" customHeight="1">
      <c r="A595" s="647"/>
      <c r="B595" s="850"/>
      <c r="C595" s="833"/>
      <c r="D595" s="997"/>
      <c r="E595" s="116"/>
      <c r="F595" s="253"/>
    </row>
    <row r="596" spans="1:6" ht="24.75" customHeight="1">
      <c r="A596" s="647">
        <v>2</v>
      </c>
      <c r="B596" s="850" t="s">
        <v>1484</v>
      </c>
      <c r="C596" s="833" t="s">
        <v>824</v>
      </c>
      <c r="D596" s="694">
        <v>1</v>
      </c>
      <c r="E596" s="116"/>
      <c r="F596" s="253"/>
    </row>
    <row r="597" spans="1:6" ht="24.75" customHeight="1">
      <c r="A597" s="647"/>
      <c r="B597" s="850"/>
      <c r="C597" s="833"/>
      <c r="D597" s="694"/>
      <c r="E597" s="116"/>
      <c r="F597" s="253"/>
    </row>
    <row r="598" spans="1:6" ht="24.75" customHeight="1">
      <c r="A598" s="647"/>
      <c r="B598" s="850"/>
      <c r="C598" s="833"/>
      <c r="D598" s="694"/>
      <c r="E598" s="116"/>
      <c r="F598" s="253"/>
    </row>
    <row r="599" spans="1:6" ht="18.75" customHeight="1">
      <c r="A599" s="647"/>
      <c r="B599" s="850"/>
      <c r="C599" s="833"/>
      <c r="D599" s="694"/>
      <c r="E599" s="116"/>
      <c r="F599" s="253"/>
    </row>
    <row r="600" spans="1:6" ht="47.25" customHeight="1">
      <c r="A600" s="647">
        <v>3</v>
      </c>
      <c r="B600" s="850" t="s">
        <v>1660</v>
      </c>
      <c r="C600" s="833" t="s">
        <v>847</v>
      </c>
      <c r="D600" s="694">
        <v>45.6</v>
      </c>
      <c r="E600" s="116"/>
      <c r="F600" s="253"/>
    </row>
    <row r="601" spans="1:6" ht="19.5" customHeight="1">
      <c r="A601" s="647"/>
      <c r="B601" s="850"/>
      <c r="C601" s="833"/>
      <c r="D601" s="694"/>
      <c r="E601" s="116"/>
      <c r="F601" s="253"/>
    </row>
    <row r="602" spans="1:6" ht="28.5" customHeight="1">
      <c r="A602" s="647"/>
      <c r="B602" s="850"/>
      <c r="C602" s="833"/>
      <c r="D602" s="694"/>
      <c r="E602" s="116"/>
      <c r="F602" s="253"/>
    </row>
    <row r="603" spans="1:6" s="95" customFormat="1" ht="39.75" customHeight="1">
      <c r="A603" s="647"/>
      <c r="B603" s="850"/>
      <c r="C603" s="833"/>
      <c r="D603" s="694"/>
      <c r="E603" s="116"/>
      <c r="F603" s="253"/>
    </row>
    <row r="604" spans="1:6" s="97" customFormat="1" ht="13.5" customHeight="1">
      <c r="A604" s="647"/>
      <c r="B604" s="992" t="s">
        <v>474</v>
      </c>
      <c r="C604" s="647"/>
      <c r="D604" s="997"/>
      <c r="E604" s="116"/>
      <c r="F604" s="253"/>
    </row>
    <row r="605" spans="1:6" s="97" customFormat="1" ht="18.75" customHeight="1">
      <c r="A605" s="647"/>
      <c r="B605" s="992"/>
      <c r="C605" s="647"/>
      <c r="D605" s="997"/>
      <c r="E605" s="116"/>
      <c r="F605" s="253"/>
    </row>
    <row r="606" spans="1:6" s="97" customFormat="1" ht="15" customHeight="1">
      <c r="A606" s="647">
        <v>1</v>
      </c>
      <c r="B606" s="850" t="s">
        <v>1415</v>
      </c>
      <c r="C606" s="833" t="s">
        <v>849</v>
      </c>
      <c r="D606" s="997">
        <f>0.03*100</f>
        <v>3</v>
      </c>
      <c r="E606" s="116"/>
      <c r="F606" s="253"/>
    </row>
    <row r="607" spans="1:6" s="97" customFormat="1" ht="18.75" customHeight="1">
      <c r="A607" s="647"/>
      <c r="B607" s="850"/>
      <c r="C607" s="833"/>
      <c r="D607" s="997"/>
      <c r="E607" s="116"/>
      <c r="F607" s="253"/>
    </row>
    <row r="608" spans="1:6" s="97" customFormat="1" ht="24" customHeight="1">
      <c r="A608" s="647"/>
      <c r="B608" s="850"/>
      <c r="C608" s="833"/>
      <c r="D608" s="997"/>
      <c r="E608" s="116"/>
      <c r="F608" s="253"/>
    </row>
    <row r="609" spans="1:6" s="97" customFormat="1" ht="17.25" hidden="1" customHeight="1">
      <c r="A609" s="647"/>
      <c r="B609" s="850"/>
      <c r="C609" s="833"/>
      <c r="D609" s="997"/>
      <c r="E609" s="116"/>
      <c r="F609" s="253"/>
    </row>
    <row r="610" spans="1:6" ht="19.5" customHeight="1">
      <c r="A610" s="647">
        <v>2</v>
      </c>
      <c r="B610" s="850" t="s">
        <v>1910</v>
      </c>
      <c r="C610" s="833" t="s">
        <v>824</v>
      </c>
      <c r="D610" s="694">
        <v>1</v>
      </c>
      <c r="E610" s="116"/>
      <c r="F610" s="253"/>
    </row>
    <row r="611" spans="1:6" ht="19.5" customHeight="1">
      <c r="A611" s="647"/>
      <c r="B611" s="850"/>
      <c r="C611" s="833"/>
      <c r="D611" s="694"/>
      <c r="E611" s="116"/>
      <c r="F611" s="253"/>
    </row>
    <row r="612" spans="1:6" ht="19.5" customHeight="1">
      <c r="A612" s="647"/>
      <c r="B612" s="850"/>
      <c r="C612" s="833"/>
      <c r="D612" s="694"/>
      <c r="E612" s="116"/>
      <c r="F612" s="253"/>
    </row>
    <row r="613" spans="1:6" s="95" customFormat="1" ht="24" customHeight="1">
      <c r="A613" s="647"/>
      <c r="B613" s="850"/>
      <c r="C613" s="833"/>
      <c r="D613" s="694"/>
      <c r="E613" s="116"/>
      <c r="F613" s="253"/>
    </row>
    <row r="614" spans="1:6" s="97" customFormat="1" ht="20.25" customHeight="1">
      <c r="A614" s="647">
        <v>3</v>
      </c>
      <c r="B614" s="850" t="s">
        <v>1911</v>
      </c>
      <c r="C614" s="833" t="s">
        <v>848</v>
      </c>
      <c r="D614" s="997">
        <v>4.7</v>
      </c>
      <c r="E614" s="116"/>
      <c r="F614" s="253"/>
    </row>
    <row r="615" spans="1:6" s="97" customFormat="1" ht="18.75" customHeight="1">
      <c r="A615" s="647"/>
      <c r="B615" s="850"/>
      <c r="C615" s="833"/>
      <c r="D615" s="997"/>
      <c r="E615" s="116"/>
      <c r="F615" s="253"/>
    </row>
    <row r="616" spans="1:6" s="97" customFormat="1" ht="14.25">
      <c r="A616" s="647"/>
      <c r="B616" s="850"/>
      <c r="C616" s="833"/>
      <c r="D616" s="997"/>
      <c r="E616" s="116"/>
      <c r="F616" s="253"/>
    </row>
    <row r="617" spans="1:6" s="97" customFormat="1" ht="100.5" customHeight="1">
      <c r="A617" s="647"/>
      <c r="B617" s="850"/>
      <c r="C617" s="833"/>
      <c r="D617" s="997"/>
      <c r="E617" s="116"/>
      <c r="F617" s="253"/>
    </row>
    <row r="618" spans="1:6" ht="17.25" customHeight="1">
      <c r="A618" s="647"/>
      <c r="B618" s="992" t="s">
        <v>475</v>
      </c>
      <c r="C618" s="833"/>
      <c r="D618" s="694"/>
      <c r="E618" s="116"/>
      <c r="F618" s="253"/>
    </row>
    <row r="619" spans="1:6" ht="9.75" customHeight="1">
      <c r="A619" s="647"/>
      <c r="B619" s="992"/>
      <c r="C619" s="833"/>
      <c r="D619" s="694"/>
      <c r="E619" s="116"/>
      <c r="F619" s="253"/>
    </row>
    <row r="620" spans="1:6" s="97" customFormat="1" ht="15" customHeight="1">
      <c r="A620" s="647">
        <v>1</v>
      </c>
      <c r="B620" s="850" t="s">
        <v>1436</v>
      </c>
      <c r="C620" s="833" t="s">
        <v>849</v>
      </c>
      <c r="D620" s="997">
        <f>0.02*100</f>
        <v>2</v>
      </c>
      <c r="E620" s="116"/>
      <c r="F620" s="253"/>
    </row>
    <row r="621" spans="1:6" s="97" customFormat="1" ht="18.75" customHeight="1">
      <c r="A621" s="647"/>
      <c r="B621" s="850"/>
      <c r="C621" s="833"/>
      <c r="D621" s="997"/>
      <c r="E621" s="116"/>
      <c r="F621" s="253"/>
    </row>
    <row r="622" spans="1:6" s="97" customFormat="1" ht="15" customHeight="1">
      <c r="A622" s="647"/>
      <c r="B622" s="850"/>
      <c r="C622" s="833"/>
      <c r="D622" s="997"/>
      <c r="E622" s="116"/>
      <c r="F622" s="253"/>
    </row>
    <row r="623" spans="1:6" s="97" customFormat="1" ht="7.5" customHeight="1">
      <c r="A623" s="647"/>
      <c r="B623" s="850"/>
      <c r="C623" s="833"/>
      <c r="D623" s="997"/>
      <c r="E623" s="116"/>
      <c r="F623" s="253"/>
    </row>
    <row r="624" spans="1:6" s="97" customFormat="1" ht="15" customHeight="1">
      <c r="A624" s="647">
        <v>2</v>
      </c>
      <c r="B624" s="850" t="s">
        <v>1485</v>
      </c>
      <c r="C624" s="833" t="s">
        <v>824</v>
      </c>
      <c r="D624" s="997">
        <v>1</v>
      </c>
      <c r="E624" s="116"/>
      <c r="F624" s="253"/>
    </row>
    <row r="625" spans="1:6" s="97" customFormat="1" ht="18.75" customHeight="1">
      <c r="A625" s="647"/>
      <c r="B625" s="850"/>
      <c r="C625" s="833"/>
      <c r="D625" s="997"/>
      <c r="E625" s="116"/>
      <c r="F625" s="253"/>
    </row>
    <row r="626" spans="1:6" s="97" customFormat="1" ht="14.25">
      <c r="A626" s="647"/>
      <c r="B626" s="850"/>
      <c r="C626" s="833"/>
      <c r="D626" s="997"/>
      <c r="E626" s="116"/>
      <c r="F626" s="253"/>
    </row>
    <row r="627" spans="1:6" s="97" customFormat="1" ht="21" customHeight="1">
      <c r="A627" s="647"/>
      <c r="B627" s="850"/>
      <c r="C627" s="833"/>
      <c r="D627" s="997"/>
      <c r="E627" s="116"/>
      <c r="F627" s="253"/>
    </row>
    <row r="628" spans="1:6" ht="15" customHeight="1">
      <c r="A628" s="647"/>
      <c r="B628" s="992" t="s">
        <v>1486</v>
      </c>
      <c r="C628" s="647"/>
      <c r="D628" s="694"/>
      <c r="E628" s="116"/>
      <c r="F628" s="253"/>
    </row>
    <row r="629" spans="1:6" ht="15" customHeight="1">
      <c r="A629" s="647"/>
      <c r="B629" s="992"/>
      <c r="C629" s="647"/>
      <c r="D629" s="694"/>
      <c r="E629" s="116"/>
      <c r="F629" s="253"/>
    </row>
    <row r="630" spans="1:6" s="97" customFormat="1" ht="15" customHeight="1">
      <c r="A630" s="647">
        <v>1</v>
      </c>
      <c r="B630" s="850" t="s">
        <v>1487</v>
      </c>
      <c r="C630" s="833" t="s">
        <v>312</v>
      </c>
      <c r="D630" s="997">
        <v>10</v>
      </c>
      <c r="E630" s="116"/>
      <c r="F630" s="253"/>
    </row>
    <row r="631" spans="1:6" s="97" customFormat="1" ht="18.75" customHeight="1">
      <c r="A631" s="647"/>
      <c r="B631" s="850"/>
      <c r="C631" s="833"/>
      <c r="D631" s="997"/>
      <c r="E631" s="116"/>
      <c r="F631" s="253"/>
    </row>
    <row r="632" spans="1:6" s="97" customFormat="1" ht="14.25">
      <c r="A632" s="647"/>
      <c r="B632" s="850"/>
      <c r="C632" s="833"/>
      <c r="D632" s="997"/>
      <c r="E632" s="116"/>
      <c r="F632" s="253"/>
    </row>
    <row r="633" spans="1:6" s="97" customFormat="1" ht="3.75" customHeight="1">
      <c r="A633" s="647"/>
      <c r="B633" s="850"/>
      <c r="C633" s="833"/>
      <c r="D633" s="997"/>
      <c r="E633" s="116"/>
      <c r="F633" s="253"/>
    </row>
    <row r="634" spans="1:6" ht="19.5" customHeight="1">
      <c r="A634" s="647">
        <v>2</v>
      </c>
      <c r="B634" s="850" t="s">
        <v>1488</v>
      </c>
      <c r="C634" s="833" t="s">
        <v>856</v>
      </c>
      <c r="D634" s="694">
        <v>2</v>
      </c>
      <c r="E634" s="116"/>
      <c r="F634" s="253"/>
    </row>
    <row r="635" spans="1:6" ht="14.25" customHeight="1">
      <c r="A635" s="647"/>
      <c r="B635" s="850"/>
      <c r="C635" s="833"/>
      <c r="D635" s="694"/>
      <c r="E635" s="116"/>
      <c r="F635" s="253"/>
    </row>
    <row r="636" spans="1:6" ht="9.75" customHeight="1">
      <c r="A636" s="647"/>
      <c r="B636" s="850"/>
      <c r="C636" s="833"/>
      <c r="D636" s="694"/>
      <c r="E636" s="116"/>
      <c r="F636" s="253"/>
    </row>
    <row r="637" spans="1:6" s="95" customFormat="1" ht="19.5" hidden="1" customHeight="1">
      <c r="A637" s="647"/>
      <c r="B637" s="850"/>
      <c r="C637" s="833"/>
      <c r="D637" s="694"/>
      <c r="E637" s="116"/>
      <c r="F637" s="253"/>
    </row>
    <row r="638" spans="1:6" s="97" customFormat="1" ht="15" customHeight="1">
      <c r="A638" s="647">
        <v>3</v>
      </c>
      <c r="B638" s="850" t="s">
        <v>1436</v>
      </c>
      <c r="C638" s="833" t="s">
        <v>849</v>
      </c>
      <c r="D638" s="997">
        <f>0.02*100</f>
        <v>2</v>
      </c>
      <c r="E638" s="116"/>
      <c r="F638" s="253"/>
    </row>
    <row r="639" spans="1:6" s="97" customFormat="1" ht="18.75" customHeight="1">
      <c r="A639" s="647"/>
      <c r="B639" s="850"/>
      <c r="C639" s="833"/>
      <c r="D639" s="997"/>
      <c r="E639" s="116"/>
      <c r="F639" s="253"/>
    </row>
    <row r="640" spans="1:6" s="97" customFormat="1" ht="21" customHeight="1">
      <c r="A640" s="647"/>
      <c r="B640" s="850"/>
      <c r="C640" s="833"/>
      <c r="D640" s="997"/>
      <c r="E640" s="116"/>
      <c r="F640" s="253"/>
    </row>
    <row r="641" spans="1:6" s="97" customFormat="1" ht="35.25" hidden="1" customHeight="1">
      <c r="A641" s="647"/>
      <c r="B641" s="850"/>
      <c r="C641" s="833"/>
      <c r="D641" s="997"/>
      <c r="E641" s="116"/>
      <c r="F641" s="253"/>
    </row>
    <row r="642" spans="1:6" ht="19.5" customHeight="1">
      <c r="A642" s="647">
        <v>4</v>
      </c>
      <c r="B642" s="850" t="s">
        <v>1489</v>
      </c>
      <c r="C642" s="833" t="s">
        <v>312</v>
      </c>
      <c r="D642" s="694">
        <v>2</v>
      </c>
      <c r="E642" s="116"/>
      <c r="F642" s="253"/>
    </row>
    <row r="643" spans="1:6" ht="19.5" customHeight="1">
      <c r="A643" s="647"/>
      <c r="B643" s="850"/>
      <c r="C643" s="833"/>
      <c r="D643" s="694"/>
      <c r="E643" s="116"/>
      <c r="F643" s="253"/>
    </row>
    <row r="644" spans="1:6" ht="15" customHeight="1">
      <c r="A644" s="647"/>
      <c r="B644" s="850"/>
      <c r="C644" s="833"/>
      <c r="D644" s="694"/>
      <c r="E644" s="116"/>
      <c r="F644" s="253"/>
    </row>
    <row r="645" spans="1:6" s="95" customFormat="1" ht="28.5" hidden="1" customHeight="1">
      <c r="A645" s="647"/>
      <c r="B645" s="850"/>
      <c r="C645" s="833"/>
      <c r="D645" s="694"/>
      <c r="E645" s="116"/>
      <c r="F645" s="253"/>
    </row>
    <row r="646" spans="1:6" s="97" customFormat="1" ht="15" customHeight="1">
      <c r="A646" s="647">
        <v>5</v>
      </c>
      <c r="B646" s="850" t="s">
        <v>1490</v>
      </c>
      <c r="C646" s="833" t="s">
        <v>312</v>
      </c>
      <c r="D646" s="997">
        <v>9</v>
      </c>
      <c r="E646" s="116"/>
      <c r="F646" s="253"/>
    </row>
    <row r="647" spans="1:6" s="97" customFormat="1" ht="18.75" customHeight="1">
      <c r="A647" s="647"/>
      <c r="B647" s="850"/>
      <c r="C647" s="833"/>
      <c r="D647" s="997"/>
      <c r="E647" s="116"/>
      <c r="F647" s="253"/>
    </row>
    <row r="648" spans="1:6" s="97" customFormat="1" ht="14.25">
      <c r="A648" s="647"/>
      <c r="B648" s="850"/>
      <c r="C648" s="833"/>
      <c r="D648" s="997"/>
      <c r="E648" s="116"/>
      <c r="F648" s="253"/>
    </row>
    <row r="649" spans="1:6" s="97" customFormat="1" ht="29.25" customHeight="1">
      <c r="A649" s="647"/>
      <c r="B649" s="850"/>
      <c r="C649" s="833"/>
      <c r="D649" s="997"/>
      <c r="E649" s="116"/>
      <c r="F649" s="253"/>
    </row>
    <row r="650" spans="1:6" ht="19.5" customHeight="1">
      <c r="A650" s="647">
        <v>6</v>
      </c>
      <c r="B650" s="850" t="s">
        <v>1491</v>
      </c>
      <c r="C650" s="833" t="s">
        <v>312</v>
      </c>
      <c r="D650" s="694">
        <v>7</v>
      </c>
      <c r="E650" s="116"/>
      <c r="F650" s="253"/>
    </row>
    <row r="651" spans="1:6" ht="19.5" customHeight="1">
      <c r="A651" s="647"/>
      <c r="B651" s="850"/>
      <c r="C651" s="833"/>
      <c r="D651" s="694"/>
      <c r="E651" s="116"/>
      <c r="F651" s="253"/>
    </row>
    <row r="652" spans="1:6" ht="19.5" customHeight="1">
      <c r="A652" s="647"/>
      <c r="B652" s="850"/>
      <c r="C652" s="833"/>
      <c r="D652" s="694"/>
      <c r="E652" s="116"/>
      <c r="F652" s="253"/>
    </row>
    <row r="653" spans="1:6" s="95" customFormat="1" ht="9.75" customHeight="1">
      <c r="A653" s="647"/>
      <c r="B653" s="850"/>
      <c r="C653" s="833"/>
      <c r="D653" s="694"/>
      <c r="E653" s="116"/>
      <c r="F653" s="253"/>
    </row>
    <row r="654" spans="1:6" s="97" customFormat="1" ht="15" customHeight="1">
      <c r="A654" s="647">
        <v>7</v>
      </c>
      <c r="B654" s="850" t="s">
        <v>1492</v>
      </c>
      <c r="C654" s="833" t="s">
        <v>312</v>
      </c>
      <c r="D654" s="997">
        <v>10</v>
      </c>
      <c r="E654" s="116"/>
      <c r="F654" s="253"/>
    </row>
    <row r="655" spans="1:6" s="97" customFormat="1" ht="18.75" customHeight="1">
      <c r="A655" s="647"/>
      <c r="B655" s="850"/>
      <c r="C655" s="833"/>
      <c r="D655" s="997"/>
      <c r="E655" s="116"/>
      <c r="F655" s="253"/>
    </row>
    <row r="656" spans="1:6" s="97" customFormat="1" ht="28.5" customHeight="1">
      <c r="A656" s="647"/>
      <c r="B656" s="850"/>
      <c r="C656" s="833"/>
      <c r="D656" s="997"/>
      <c r="E656" s="116"/>
      <c r="F656" s="253"/>
    </row>
    <row r="657" spans="1:7" s="97" customFormat="1" ht="25.5" hidden="1" customHeight="1">
      <c r="A657" s="647"/>
      <c r="B657" s="850"/>
      <c r="C657" s="833"/>
      <c r="D657" s="997"/>
      <c r="E657" s="116"/>
      <c r="F657" s="253"/>
    </row>
    <row r="658" spans="1:7" ht="25.5" customHeight="1">
      <c r="A658" s="193"/>
      <c r="B658" s="217" t="s">
        <v>834</v>
      </c>
      <c r="C658" s="193"/>
      <c r="D658" s="194"/>
      <c r="E658" s="226"/>
      <c r="F658" s="242"/>
    </row>
    <row r="659" spans="1:7" ht="25.5" customHeight="1">
      <c r="A659" s="193"/>
      <c r="B659" s="217" t="s">
        <v>835</v>
      </c>
      <c r="C659" s="193"/>
      <c r="D659" s="194"/>
      <c r="E659" s="235"/>
      <c r="F659" s="242"/>
    </row>
    <row r="660" spans="1:7" ht="18">
      <c r="A660" s="193"/>
      <c r="B660" s="217" t="s">
        <v>836</v>
      </c>
      <c r="C660" s="193"/>
      <c r="D660" s="194"/>
      <c r="E660" s="234"/>
      <c r="F660" s="242"/>
    </row>
    <row r="663" spans="1:7" ht="15">
      <c r="B663" s="373"/>
      <c r="C663" s="366"/>
      <c r="D663" s="367"/>
      <c r="F663" s="146"/>
      <c r="G663" s="366"/>
    </row>
  </sheetData>
  <autoFilter ref="A21:F660"/>
  <mergeCells count="670">
    <mergeCell ref="E3:F3"/>
    <mergeCell ref="D4:F4"/>
    <mergeCell ref="D1:F1"/>
    <mergeCell ref="D2:F2"/>
    <mergeCell ref="D5:F5"/>
    <mergeCell ref="C646:C649"/>
    <mergeCell ref="D646:D649"/>
    <mergeCell ref="C634:C637"/>
    <mergeCell ref="D634:D637"/>
    <mergeCell ref="C638:C641"/>
    <mergeCell ref="C654:C657"/>
    <mergeCell ref="D654:D657"/>
    <mergeCell ref="C618:C619"/>
    <mergeCell ref="D618:D619"/>
    <mergeCell ref="C620:C623"/>
    <mergeCell ref="D620:D623"/>
    <mergeCell ref="D638:D641"/>
    <mergeCell ref="C642:C645"/>
    <mergeCell ref="D642:D645"/>
    <mergeCell ref="C624:C627"/>
    <mergeCell ref="D624:D627"/>
    <mergeCell ref="C628:C629"/>
    <mergeCell ref="D628:D629"/>
    <mergeCell ref="C630:C633"/>
    <mergeCell ref="D630:D633"/>
    <mergeCell ref="C604:C605"/>
    <mergeCell ref="D604:D605"/>
    <mergeCell ref="C606:C609"/>
    <mergeCell ref="D606:D609"/>
    <mergeCell ref="C610:C613"/>
    <mergeCell ref="D610:D613"/>
    <mergeCell ref="C614:C617"/>
    <mergeCell ref="D614:D617"/>
    <mergeCell ref="C650:C653"/>
    <mergeCell ref="D650:D653"/>
    <mergeCell ref="C586:C589"/>
    <mergeCell ref="D586:D589"/>
    <mergeCell ref="C590:C591"/>
    <mergeCell ref="D590:D591"/>
    <mergeCell ref="C592:C595"/>
    <mergeCell ref="D592:D595"/>
    <mergeCell ref="C596:C599"/>
    <mergeCell ref="D596:D599"/>
    <mergeCell ref="C600:C603"/>
    <mergeCell ref="D600:D603"/>
    <mergeCell ref="C566:C569"/>
    <mergeCell ref="D566:D569"/>
    <mergeCell ref="C570:C573"/>
    <mergeCell ref="D570:D573"/>
    <mergeCell ref="C574:C577"/>
    <mergeCell ref="D574:D577"/>
    <mergeCell ref="C578:C581"/>
    <mergeCell ref="D578:D581"/>
    <mergeCell ref="C582:C585"/>
    <mergeCell ref="D582:D585"/>
    <mergeCell ref="C546:C549"/>
    <mergeCell ref="D546:D549"/>
    <mergeCell ref="C550:C553"/>
    <mergeCell ref="D550:D553"/>
    <mergeCell ref="C554:C557"/>
    <mergeCell ref="D554:D557"/>
    <mergeCell ref="C558:C561"/>
    <mergeCell ref="D558:D561"/>
    <mergeCell ref="C562:C565"/>
    <mergeCell ref="D562:D565"/>
    <mergeCell ref="C526:C529"/>
    <mergeCell ref="D526:D529"/>
    <mergeCell ref="C530:C533"/>
    <mergeCell ref="D530:D533"/>
    <mergeCell ref="C534:C537"/>
    <mergeCell ref="D534:D537"/>
    <mergeCell ref="C538:C541"/>
    <mergeCell ref="D538:D541"/>
    <mergeCell ref="C542:C545"/>
    <mergeCell ref="D542:D545"/>
    <mergeCell ref="C506:C509"/>
    <mergeCell ref="D506:D509"/>
    <mergeCell ref="C510:C513"/>
    <mergeCell ref="D510:D513"/>
    <mergeCell ref="C514:C517"/>
    <mergeCell ref="D514:D517"/>
    <mergeCell ref="C518:C521"/>
    <mergeCell ref="D518:D521"/>
    <mergeCell ref="C522:C525"/>
    <mergeCell ref="D522:D525"/>
    <mergeCell ref="C486:C489"/>
    <mergeCell ref="D486:D489"/>
    <mergeCell ref="C490:C493"/>
    <mergeCell ref="D490:D493"/>
    <mergeCell ref="C494:C497"/>
    <mergeCell ref="D494:D497"/>
    <mergeCell ref="C498:C501"/>
    <mergeCell ref="D498:D501"/>
    <mergeCell ref="C502:C505"/>
    <mergeCell ref="D502:D505"/>
    <mergeCell ref="C466:C469"/>
    <mergeCell ref="D466:D469"/>
    <mergeCell ref="C470:C473"/>
    <mergeCell ref="D470:D473"/>
    <mergeCell ref="C474:C477"/>
    <mergeCell ref="D474:D477"/>
    <mergeCell ref="C478:C481"/>
    <mergeCell ref="D478:D481"/>
    <mergeCell ref="C482:C485"/>
    <mergeCell ref="D482:D485"/>
    <mergeCell ref="C446:C449"/>
    <mergeCell ref="D446:D449"/>
    <mergeCell ref="C450:C453"/>
    <mergeCell ref="D450:D453"/>
    <mergeCell ref="C454:C457"/>
    <mergeCell ref="D454:D457"/>
    <mergeCell ref="C458:C461"/>
    <mergeCell ref="D458:D461"/>
    <mergeCell ref="C462:C465"/>
    <mergeCell ref="D462:D465"/>
    <mergeCell ref="C426:C429"/>
    <mergeCell ref="D426:D429"/>
    <mergeCell ref="C430:C433"/>
    <mergeCell ref="D430:D433"/>
    <mergeCell ref="C434:C437"/>
    <mergeCell ref="D434:D437"/>
    <mergeCell ref="C438:C441"/>
    <mergeCell ref="D438:D441"/>
    <mergeCell ref="C442:C445"/>
    <mergeCell ref="D442:D445"/>
    <mergeCell ref="C406:C409"/>
    <mergeCell ref="D406:D409"/>
    <mergeCell ref="C410:C413"/>
    <mergeCell ref="D410:D413"/>
    <mergeCell ref="C414:C417"/>
    <mergeCell ref="D414:D417"/>
    <mergeCell ref="C418:C421"/>
    <mergeCell ref="D418:D421"/>
    <mergeCell ref="C422:C425"/>
    <mergeCell ref="D422:D425"/>
    <mergeCell ref="C386:C389"/>
    <mergeCell ref="D386:D389"/>
    <mergeCell ref="C390:C393"/>
    <mergeCell ref="D390:D393"/>
    <mergeCell ref="C394:C397"/>
    <mergeCell ref="D394:D397"/>
    <mergeCell ref="C398:C401"/>
    <mergeCell ref="D398:D401"/>
    <mergeCell ref="C402:C405"/>
    <mergeCell ref="D402:D405"/>
    <mergeCell ref="C366:C369"/>
    <mergeCell ref="D366:D369"/>
    <mergeCell ref="C370:C373"/>
    <mergeCell ref="D370:D373"/>
    <mergeCell ref="C374:C377"/>
    <mergeCell ref="D374:D377"/>
    <mergeCell ref="C378:C381"/>
    <mergeCell ref="D378:D381"/>
    <mergeCell ref="C382:C385"/>
    <mergeCell ref="D382:D385"/>
    <mergeCell ref="C348:C351"/>
    <mergeCell ref="D348:D351"/>
    <mergeCell ref="C352:C353"/>
    <mergeCell ref="D352:D353"/>
    <mergeCell ref="C354:C357"/>
    <mergeCell ref="D354:D357"/>
    <mergeCell ref="C358:C361"/>
    <mergeCell ref="D358:D361"/>
    <mergeCell ref="C362:C365"/>
    <mergeCell ref="D362:D365"/>
    <mergeCell ref="C328:C331"/>
    <mergeCell ref="D328:D331"/>
    <mergeCell ref="C332:C335"/>
    <mergeCell ref="D332:D335"/>
    <mergeCell ref="C336:C339"/>
    <mergeCell ref="D336:D339"/>
    <mergeCell ref="C340:C343"/>
    <mergeCell ref="D340:D343"/>
    <mergeCell ref="C344:C347"/>
    <mergeCell ref="D344:D347"/>
    <mergeCell ref="C308:C311"/>
    <mergeCell ref="D308:D311"/>
    <mergeCell ref="C312:C315"/>
    <mergeCell ref="D312:D315"/>
    <mergeCell ref="C316:C319"/>
    <mergeCell ref="D316:D319"/>
    <mergeCell ref="C320:C323"/>
    <mergeCell ref="D320:D323"/>
    <mergeCell ref="C324:C327"/>
    <mergeCell ref="D324:D327"/>
    <mergeCell ref="C290:C293"/>
    <mergeCell ref="D290:D293"/>
    <mergeCell ref="C294:C297"/>
    <mergeCell ref="D294:D297"/>
    <mergeCell ref="C298:C301"/>
    <mergeCell ref="D298:D301"/>
    <mergeCell ref="C302:C303"/>
    <mergeCell ref="D302:D303"/>
    <mergeCell ref="C304:C307"/>
    <mergeCell ref="D304:D307"/>
    <mergeCell ref="C270:C273"/>
    <mergeCell ref="D270:D273"/>
    <mergeCell ref="C274:C277"/>
    <mergeCell ref="D274:D277"/>
    <mergeCell ref="C278:C281"/>
    <mergeCell ref="D278:D281"/>
    <mergeCell ref="C282:C285"/>
    <mergeCell ref="D282:D285"/>
    <mergeCell ref="C286:C289"/>
    <mergeCell ref="D286:D289"/>
    <mergeCell ref="C252:C255"/>
    <mergeCell ref="D252:D255"/>
    <mergeCell ref="C256:C257"/>
    <mergeCell ref="D256:D257"/>
    <mergeCell ref="C258:C261"/>
    <mergeCell ref="D258:D261"/>
    <mergeCell ref="C262:C265"/>
    <mergeCell ref="D262:D265"/>
    <mergeCell ref="C266:C269"/>
    <mergeCell ref="D266:D269"/>
    <mergeCell ref="C232:C235"/>
    <mergeCell ref="D232:D235"/>
    <mergeCell ref="C236:C239"/>
    <mergeCell ref="D236:D239"/>
    <mergeCell ref="C240:C243"/>
    <mergeCell ref="D240:D243"/>
    <mergeCell ref="C244:C247"/>
    <mergeCell ref="D244:D247"/>
    <mergeCell ref="C248:C251"/>
    <mergeCell ref="D248:D251"/>
    <mergeCell ref="C212:C215"/>
    <mergeCell ref="D212:D215"/>
    <mergeCell ref="C216:C219"/>
    <mergeCell ref="D216:D219"/>
    <mergeCell ref="C220:C223"/>
    <mergeCell ref="D220:D223"/>
    <mergeCell ref="C224:C227"/>
    <mergeCell ref="D224:D227"/>
    <mergeCell ref="C228:C231"/>
    <mergeCell ref="D228:D231"/>
    <mergeCell ref="C194:C197"/>
    <mergeCell ref="D194:D197"/>
    <mergeCell ref="C198:C201"/>
    <mergeCell ref="D198:D201"/>
    <mergeCell ref="C202:C205"/>
    <mergeCell ref="D202:D205"/>
    <mergeCell ref="C206:C209"/>
    <mergeCell ref="D206:D209"/>
    <mergeCell ref="C210:C211"/>
    <mergeCell ref="D210:D211"/>
    <mergeCell ref="C174:C177"/>
    <mergeCell ref="D174:D177"/>
    <mergeCell ref="C178:C181"/>
    <mergeCell ref="D178:D181"/>
    <mergeCell ref="C182:C185"/>
    <mergeCell ref="D182:D185"/>
    <mergeCell ref="C186:C189"/>
    <mergeCell ref="D186:D189"/>
    <mergeCell ref="C190:C193"/>
    <mergeCell ref="D190:D193"/>
    <mergeCell ref="C154:C157"/>
    <mergeCell ref="D154:D157"/>
    <mergeCell ref="C158:C161"/>
    <mergeCell ref="D158:D161"/>
    <mergeCell ref="C162:C165"/>
    <mergeCell ref="D162:D165"/>
    <mergeCell ref="C166:C169"/>
    <mergeCell ref="D166:D169"/>
    <mergeCell ref="C170:C173"/>
    <mergeCell ref="D170:D173"/>
    <mergeCell ref="C134:C137"/>
    <mergeCell ref="D134:D137"/>
    <mergeCell ref="C138:C141"/>
    <mergeCell ref="D138:D141"/>
    <mergeCell ref="C142:C145"/>
    <mergeCell ref="D142:D145"/>
    <mergeCell ref="C146:C149"/>
    <mergeCell ref="D146:D149"/>
    <mergeCell ref="C150:C153"/>
    <mergeCell ref="D150:D153"/>
    <mergeCell ref="C114:C117"/>
    <mergeCell ref="D114:D117"/>
    <mergeCell ref="C118:C121"/>
    <mergeCell ref="D118:D121"/>
    <mergeCell ref="C122:C125"/>
    <mergeCell ref="D122:D125"/>
    <mergeCell ref="C126:C129"/>
    <mergeCell ref="D126:D129"/>
    <mergeCell ref="C130:C133"/>
    <mergeCell ref="D130:D133"/>
    <mergeCell ref="C94:C97"/>
    <mergeCell ref="D94:D97"/>
    <mergeCell ref="C98:C101"/>
    <mergeCell ref="D98:D101"/>
    <mergeCell ref="C102:C105"/>
    <mergeCell ref="D102:D105"/>
    <mergeCell ref="C106:C109"/>
    <mergeCell ref="D106:D109"/>
    <mergeCell ref="C110:C113"/>
    <mergeCell ref="D110:D113"/>
    <mergeCell ref="C74:C77"/>
    <mergeCell ref="D74:D77"/>
    <mergeCell ref="C78:C81"/>
    <mergeCell ref="D78:D81"/>
    <mergeCell ref="C82:C85"/>
    <mergeCell ref="D82:D85"/>
    <mergeCell ref="C86:C89"/>
    <mergeCell ref="D86:D89"/>
    <mergeCell ref="C90:C93"/>
    <mergeCell ref="D90:D93"/>
    <mergeCell ref="A6:B6"/>
    <mergeCell ref="A9:B9"/>
    <mergeCell ref="A12:B12"/>
    <mergeCell ref="A110:A113"/>
    <mergeCell ref="B110:B113"/>
    <mergeCell ref="C42:C45"/>
    <mergeCell ref="D42:D45"/>
    <mergeCell ref="C46:C49"/>
    <mergeCell ref="C30:C33"/>
    <mergeCell ref="D30:D33"/>
    <mergeCell ref="C34:C37"/>
    <mergeCell ref="D34:D37"/>
    <mergeCell ref="C38:C41"/>
    <mergeCell ref="D38:D41"/>
    <mergeCell ref="C66:C69"/>
    <mergeCell ref="D66:D69"/>
    <mergeCell ref="C70:C73"/>
    <mergeCell ref="D70:D73"/>
    <mergeCell ref="C54:C57"/>
    <mergeCell ref="D54:D57"/>
    <mergeCell ref="C58:C61"/>
    <mergeCell ref="D58:D61"/>
    <mergeCell ref="C62:C65"/>
    <mergeCell ref="D62:D65"/>
    <mergeCell ref="A638:A641"/>
    <mergeCell ref="B638:B641"/>
    <mergeCell ref="A634:A637"/>
    <mergeCell ref="B634:B637"/>
    <mergeCell ref="A646:A649"/>
    <mergeCell ref="B646:B649"/>
    <mergeCell ref="A642:A645"/>
    <mergeCell ref="B642:B645"/>
    <mergeCell ref="A654:A657"/>
    <mergeCell ref="B654:B657"/>
    <mergeCell ref="A650:A653"/>
    <mergeCell ref="B650:B653"/>
    <mergeCell ref="A618:A619"/>
    <mergeCell ref="B618:B619"/>
    <mergeCell ref="A614:A617"/>
    <mergeCell ref="B614:B617"/>
    <mergeCell ref="A624:A627"/>
    <mergeCell ref="B624:B627"/>
    <mergeCell ref="A620:A623"/>
    <mergeCell ref="B620:B623"/>
    <mergeCell ref="A630:A633"/>
    <mergeCell ref="B630:B633"/>
    <mergeCell ref="A628:A629"/>
    <mergeCell ref="B628:B629"/>
    <mergeCell ref="A596:A599"/>
    <mergeCell ref="B596:B599"/>
    <mergeCell ref="A592:A595"/>
    <mergeCell ref="B592:B595"/>
    <mergeCell ref="A604:A605"/>
    <mergeCell ref="B604:B605"/>
    <mergeCell ref="A600:A603"/>
    <mergeCell ref="B600:B603"/>
    <mergeCell ref="A610:A613"/>
    <mergeCell ref="B610:B613"/>
    <mergeCell ref="A606:A609"/>
    <mergeCell ref="B606:B609"/>
    <mergeCell ref="A574:A577"/>
    <mergeCell ref="B574:B577"/>
    <mergeCell ref="A570:A573"/>
    <mergeCell ref="B570:B573"/>
    <mergeCell ref="A582:A585"/>
    <mergeCell ref="B582:B585"/>
    <mergeCell ref="A578:A581"/>
    <mergeCell ref="B578:B581"/>
    <mergeCell ref="A590:A591"/>
    <mergeCell ref="B590:B591"/>
    <mergeCell ref="A586:A589"/>
    <mergeCell ref="B586:B589"/>
    <mergeCell ref="A550:A553"/>
    <mergeCell ref="B550:B553"/>
    <mergeCell ref="A546:A549"/>
    <mergeCell ref="B546:B549"/>
    <mergeCell ref="A558:A561"/>
    <mergeCell ref="B558:B561"/>
    <mergeCell ref="A554:A557"/>
    <mergeCell ref="B554:B557"/>
    <mergeCell ref="A566:A569"/>
    <mergeCell ref="B566:B569"/>
    <mergeCell ref="A562:A565"/>
    <mergeCell ref="B562:B565"/>
    <mergeCell ref="A526:A529"/>
    <mergeCell ref="B526:B529"/>
    <mergeCell ref="A522:A525"/>
    <mergeCell ref="B522:B525"/>
    <mergeCell ref="A534:A537"/>
    <mergeCell ref="B534:B537"/>
    <mergeCell ref="A530:A533"/>
    <mergeCell ref="B530:B533"/>
    <mergeCell ref="A542:A545"/>
    <mergeCell ref="B542:B545"/>
    <mergeCell ref="A538:A541"/>
    <mergeCell ref="B538:B541"/>
    <mergeCell ref="A502:A505"/>
    <mergeCell ref="B502:B505"/>
    <mergeCell ref="A498:A501"/>
    <mergeCell ref="B498:B501"/>
    <mergeCell ref="A510:A513"/>
    <mergeCell ref="B510:B513"/>
    <mergeCell ref="A506:A509"/>
    <mergeCell ref="B506:B509"/>
    <mergeCell ref="A518:A521"/>
    <mergeCell ref="B518:B521"/>
    <mergeCell ref="A514:A517"/>
    <mergeCell ref="B514:B517"/>
    <mergeCell ref="A478:A481"/>
    <mergeCell ref="B478:B481"/>
    <mergeCell ref="A474:A477"/>
    <mergeCell ref="B474:B477"/>
    <mergeCell ref="A486:A489"/>
    <mergeCell ref="B486:B489"/>
    <mergeCell ref="A482:A485"/>
    <mergeCell ref="B482:B485"/>
    <mergeCell ref="A494:A497"/>
    <mergeCell ref="B494:B497"/>
    <mergeCell ref="A490:A493"/>
    <mergeCell ref="B490:B493"/>
    <mergeCell ref="A454:A457"/>
    <mergeCell ref="B454:B457"/>
    <mergeCell ref="A450:A453"/>
    <mergeCell ref="B450:B453"/>
    <mergeCell ref="A458:A461"/>
    <mergeCell ref="B458:B461"/>
    <mergeCell ref="A462:A465"/>
    <mergeCell ref="B462:B465"/>
    <mergeCell ref="A470:A473"/>
    <mergeCell ref="B470:B473"/>
    <mergeCell ref="A466:A469"/>
    <mergeCell ref="B466:B469"/>
    <mergeCell ref="B438:B441"/>
    <mergeCell ref="A422:A425"/>
    <mergeCell ref="B422:B425"/>
    <mergeCell ref="A434:A437"/>
    <mergeCell ref="B434:B437"/>
    <mergeCell ref="A438:A441"/>
    <mergeCell ref="A446:A449"/>
    <mergeCell ref="B446:B449"/>
    <mergeCell ref="A442:A445"/>
    <mergeCell ref="B442:B445"/>
    <mergeCell ref="A414:A417"/>
    <mergeCell ref="B414:B417"/>
    <mergeCell ref="A410:A413"/>
    <mergeCell ref="B410:B413"/>
    <mergeCell ref="A418:A421"/>
    <mergeCell ref="B418:B421"/>
    <mergeCell ref="A430:A433"/>
    <mergeCell ref="B430:B433"/>
    <mergeCell ref="A426:A429"/>
    <mergeCell ref="B426:B429"/>
    <mergeCell ref="A390:A393"/>
    <mergeCell ref="B390:B393"/>
    <mergeCell ref="A386:A389"/>
    <mergeCell ref="B386:B389"/>
    <mergeCell ref="A398:A401"/>
    <mergeCell ref="B398:B401"/>
    <mergeCell ref="A394:A397"/>
    <mergeCell ref="B394:B397"/>
    <mergeCell ref="A406:A409"/>
    <mergeCell ref="B406:B409"/>
    <mergeCell ref="A402:A405"/>
    <mergeCell ref="B402:B405"/>
    <mergeCell ref="A366:A369"/>
    <mergeCell ref="B366:B369"/>
    <mergeCell ref="A362:A365"/>
    <mergeCell ref="B362:B365"/>
    <mergeCell ref="A374:A377"/>
    <mergeCell ref="B374:B377"/>
    <mergeCell ref="A370:A373"/>
    <mergeCell ref="B370:B373"/>
    <mergeCell ref="A382:A385"/>
    <mergeCell ref="B382:B385"/>
    <mergeCell ref="A378:A381"/>
    <mergeCell ref="B378:B381"/>
    <mergeCell ref="A340:A343"/>
    <mergeCell ref="B340:B343"/>
    <mergeCell ref="A344:A347"/>
    <mergeCell ref="B344:B347"/>
    <mergeCell ref="A348:A351"/>
    <mergeCell ref="A358:A361"/>
    <mergeCell ref="B358:B361"/>
    <mergeCell ref="B348:B351"/>
    <mergeCell ref="A354:A357"/>
    <mergeCell ref="B354:B357"/>
    <mergeCell ref="A352:A353"/>
    <mergeCell ref="B352:B353"/>
    <mergeCell ref="A324:A327"/>
    <mergeCell ref="B324:B327"/>
    <mergeCell ref="A320:A323"/>
    <mergeCell ref="B320:B323"/>
    <mergeCell ref="A328:A331"/>
    <mergeCell ref="B328:B331"/>
    <mergeCell ref="A336:A339"/>
    <mergeCell ref="B336:B339"/>
    <mergeCell ref="A332:A335"/>
    <mergeCell ref="B332:B335"/>
    <mergeCell ref="A302:A303"/>
    <mergeCell ref="B302:B303"/>
    <mergeCell ref="A308:A311"/>
    <mergeCell ref="B308:B311"/>
    <mergeCell ref="A304:A307"/>
    <mergeCell ref="B304:B307"/>
    <mergeCell ref="A316:A319"/>
    <mergeCell ref="B316:B319"/>
    <mergeCell ref="A312:A315"/>
    <mergeCell ref="B312:B315"/>
    <mergeCell ref="A286:A289"/>
    <mergeCell ref="B286:B289"/>
    <mergeCell ref="A282:A285"/>
    <mergeCell ref="B282:B285"/>
    <mergeCell ref="A298:A301"/>
    <mergeCell ref="B298:B301"/>
    <mergeCell ref="A294:A297"/>
    <mergeCell ref="B294:B297"/>
    <mergeCell ref="A290:A293"/>
    <mergeCell ref="B290:B293"/>
    <mergeCell ref="A266:A269"/>
    <mergeCell ref="B266:B269"/>
    <mergeCell ref="A262:A265"/>
    <mergeCell ref="B262:B265"/>
    <mergeCell ref="A274:A277"/>
    <mergeCell ref="B274:B277"/>
    <mergeCell ref="A270:A273"/>
    <mergeCell ref="B270:B273"/>
    <mergeCell ref="A278:A281"/>
    <mergeCell ref="B278:B281"/>
    <mergeCell ref="A244:A247"/>
    <mergeCell ref="B244:B247"/>
    <mergeCell ref="A240:A243"/>
    <mergeCell ref="B240:B243"/>
    <mergeCell ref="A252:A255"/>
    <mergeCell ref="B252:B255"/>
    <mergeCell ref="A248:A251"/>
    <mergeCell ref="B248:B251"/>
    <mergeCell ref="B258:B261"/>
    <mergeCell ref="A256:A257"/>
    <mergeCell ref="B256:B257"/>
    <mergeCell ref="A258:A261"/>
    <mergeCell ref="A220:A223"/>
    <mergeCell ref="B220:B223"/>
    <mergeCell ref="A216:A219"/>
    <mergeCell ref="B216:B219"/>
    <mergeCell ref="A228:A231"/>
    <mergeCell ref="B228:B231"/>
    <mergeCell ref="A224:A227"/>
    <mergeCell ref="B224:B227"/>
    <mergeCell ref="A236:A239"/>
    <mergeCell ref="B236:B239"/>
    <mergeCell ref="A232:A235"/>
    <mergeCell ref="B232:B235"/>
    <mergeCell ref="A198:A201"/>
    <mergeCell ref="B198:B201"/>
    <mergeCell ref="B194:B197"/>
    <mergeCell ref="A206:A209"/>
    <mergeCell ref="B206:B209"/>
    <mergeCell ref="A194:A197"/>
    <mergeCell ref="A202:A205"/>
    <mergeCell ref="B202:B205"/>
    <mergeCell ref="A212:A215"/>
    <mergeCell ref="B212:B215"/>
    <mergeCell ref="A210:A211"/>
    <mergeCell ref="B210:B211"/>
    <mergeCell ref="A174:A177"/>
    <mergeCell ref="B174:B177"/>
    <mergeCell ref="A170:A173"/>
    <mergeCell ref="B170:B173"/>
    <mergeCell ref="A178:A181"/>
    <mergeCell ref="B178:B181"/>
    <mergeCell ref="A190:A193"/>
    <mergeCell ref="B190:B193"/>
    <mergeCell ref="A186:A189"/>
    <mergeCell ref="B186:B189"/>
    <mergeCell ref="A182:A185"/>
    <mergeCell ref="B182:B185"/>
    <mergeCell ref="A150:A153"/>
    <mergeCell ref="B150:B153"/>
    <mergeCell ref="A158:A161"/>
    <mergeCell ref="B158:B161"/>
    <mergeCell ref="A154:A157"/>
    <mergeCell ref="B154:B157"/>
    <mergeCell ref="A166:A169"/>
    <mergeCell ref="B166:B169"/>
    <mergeCell ref="A162:A165"/>
    <mergeCell ref="B162:B165"/>
    <mergeCell ref="A130:A133"/>
    <mergeCell ref="B130:B133"/>
    <mergeCell ref="A138:A141"/>
    <mergeCell ref="B138:B141"/>
    <mergeCell ref="A134:A137"/>
    <mergeCell ref="B134:B137"/>
    <mergeCell ref="A146:A149"/>
    <mergeCell ref="B146:B149"/>
    <mergeCell ref="A142:A145"/>
    <mergeCell ref="B142:B145"/>
    <mergeCell ref="B118:B121"/>
    <mergeCell ref="A106:A109"/>
    <mergeCell ref="B106:B109"/>
    <mergeCell ref="A102:A105"/>
    <mergeCell ref="B102:B105"/>
    <mergeCell ref="A126:A129"/>
    <mergeCell ref="B126:B129"/>
    <mergeCell ref="A114:A117"/>
    <mergeCell ref="B114:B117"/>
    <mergeCell ref="A118:A121"/>
    <mergeCell ref="A122:A125"/>
    <mergeCell ref="B122:B125"/>
    <mergeCell ref="A78:A81"/>
    <mergeCell ref="B78:B81"/>
    <mergeCell ref="A82:A85"/>
    <mergeCell ref="B82:B85"/>
    <mergeCell ref="A98:A101"/>
    <mergeCell ref="B98:B101"/>
    <mergeCell ref="B94:B97"/>
    <mergeCell ref="A86:A89"/>
    <mergeCell ref="B86:B89"/>
    <mergeCell ref="A94:A97"/>
    <mergeCell ref="A90:A93"/>
    <mergeCell ref="B90:B93"/>
    <mergeCell ref="A62:A65"/>
    <mergeCell ref="B62:B65"/>
    <mergeCell ref="A58:A61"/>
    <mergeCell ref="B58:B61"/>
    <mergeCell ref="A70:A73"/>
    <mergeCell ref="B70:B73"/>
    <mergeCell ref="A66:A69"/>
    <mergeCell ref="B66:B69"/>
    <mergeCell ref="A74:A77"/>
    <mergeCell ref="B74:B77"/>
    <mergeCell ref="B22:B25"/>
    <mergeCell ref="A38:A41"/>
    <mergeCell ref="B38:B41"/>
    <mergeCell ref="A46:A49"/>
    <mergeCell ref="B46:B49"/>
    <mergeCell ref="A42:A45"/>
    <mergeCell ref="B42:B45"/>
    <mergeCell ref="A54:A57"/>
    <mergeCell ref="B54:B57"/>
    <mergeCell ref="A50:A53"/>
    <mergeCell ref="B50:B53"/>
    <mergeCell ref="A7:F7"/>
    <mergeCell ref="A10:F10"/>
    <mergeCell ref="D16:D18"/>
    <mergeCell ref="C22:C25"/>
    <mergeCell ref="D22:D25"/>
    <mergeCell ref="C26:C29"/>
    <mergeCell ref="D46:D49"/>
    <mergeCell ref="C50:C53"/>
    <mergeCell ref="D50:D53"/>
    <mergeCell ref="D26:D29"/>
    <mergeCell ref="A15:B15"/>
    <mergeCell ref="E17:E18"/>
    <mergeCell ref="A14:B14"/>
    <mergeCell ref="B16:B18"/>
    <mergeCell ref="F17:F18"/>
    <mergeCell ref="C17:C18"/>
    <mergeCell ref="A34:A37"/>
    <mergeCell ref="B34:B37"/>
    <mergeCell ref="A16:A18"/>
    <mergeCell ref="A30:A33"/>
    <mergeCell ref="B30:B33"/>
    <mergeCell ref="A26:A29"/>
    <mergeCell ref="B26:B29"/>
    <mergeCell ref="A22:A25"/>
  </mergeCells>
  <conditionalFormatting sqref="D663">
    <cfRule type="cellIs" dxfId="0" priority="2" operator="lessThan">
      <formula>0</formula>
    </cfRule>
  </conditionalFormatting>
  <pageMargins left="0.31496062992125984"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4</vt:i4>
      </vt:variant>
    </vt:vector>
  </HeadingPairs>
  <TitlesOfParts>
    <vt:vector size="25" baseType="lpstr">
      <vt:lpstr>Բլանկ</vt:lpstr>
      <vt:lpstr>02-01</vt:lpstr>
      <vt:lpstr>02-02</vt:lpstr>
      <vt:lpstr>02-03</vt:lpstr>
      <vt:lpstr>02-04</vt:lpstr>
      <vt:lpstr>02-05</vt:lpstr>
      <vt:lpstr>02-06</vt:lpstr>
      <vt:lpstr>02-07</vt:lpstr>
      <vt:lpstr>02-08</vt:lpstr>
      <vt:lpstr>02-09</vt:lpstr>
      <vt:lpstr>02-10</vt:lpstr>
      <vt:lpstr>02-11</vt:lpstr>
      <vt:lpstr>02-12</vt:lpstr>
      <vt:lpstr>02-13</vt:lpstr>
      <vt:lpstr>02-14</vt:lpstr>
      <vt:lpstr>02-15</vt:lpstr>
      <vt:lpstr>06-01</vt:lpstr>
      <vt:lpstr>06-02</vt:lpstr>
      <vt:lpstr>07-01</vt:lpstr>
      <vt:lpstr>07-02</vt:lpstr>
      <vt:lpstr>09-01</vt:lpstr>
      <vt:lpstr>'02-04'!Заголовки_для_печати</vt:lpstr>
      <vt:lpstr>Բլանկ!Заголовки_для_печати</vt:lpstr>
      <vt:lpstr>'02-01'!Область_печати</vt:lpstr>
      <vt:lpstr>'02-02'!Область_печати</vt:lpstr>
    </vt:vector>
  </TitlesOfParts>
  <Company>ARMPROJECT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user-13</dc:creator>
  <cp:lastModifiedBy>Hripsime Rramazyan</cp:lastModifiedBy>
  <cp:lastPrinted>2021-08-03T08:03:13Z</cp:lastPrinted>
  <dcterms:created xsi:type="dcterms:W3CDTF">2008-04-11T12:57:37Z</dcterms:created>
  <dcterms:modified xsi:type="dcterms:W3CDTF">2021-08-09T14:27:43Z</dcterms:modified>
</cp:coreProperties>
</file>